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onners\Downloads\StageOpt Starter Pack\"/>
    </mc:Choice>
  </mc:AlternateContent>
  <xr:revisionPtr revIDLastSave="0" documentId="13_ncr:1_{E345E80D-7463-4786-8183-064FEB8643B3}" xr6:coauthVersionLast="47" xr6:coauthVersionMax="47" xr10:uidLastSave="{00000000-0000-0000-0000-000000000000}"/>
  <bookViews>
    <workbookView xWindow="-120" yWindow="-120" windowWidth="29040" windowHeight="15840" xr2:uid="{660326DC-D9C1-43F6-A74A-6D86F7D97751}"/>
  </bookViews>
  <sheets>
    <sheet name="Perf Imaging Data_Processing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6" l="1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V395" i="6"/>
  <c r="V396" i="6"/>
  <c r="V397" i="6"/>
  <c r="V398" i="6"/>
  <c r="V399" i="6"/>
  <c r="V400" i="6"/>
  <c r="V401" i="6"/>
  <c r="V402" i="6"/>
  <c r="V403" i="6"/>
  <c r="V404" i="6"/>
  <c r="V405" i="6"/>
  <c r="V406" i="6"/>
  <c r="V407" i="6"/>
  <c r="V408" i="6"/>
  <c r="V409" i="6"/>
  <c r="V410" i="6"/>
  <c r="V411" i="6"/>
  <c r="V412" i="6"/>
  <c r="V413" i="6"/>
  <c r="V414" i="6"/>
  <c r="V415" i="6"/>
  <c r="V416" i="6"/>
  <c r="V417" i="6"/>
  <c r="V418" i="6"/>
  <c r="V419" i="6"/>
  <c r="V420" i="6"/>
  <c r="V421" i="6"/>
  <c r="V422" i="6"/>
  <c r="V423" i="6"/>
  <c r="V424" i="6"/>
  <c r="V425" i="6"/>
  <c r="V426" i="6"/>
  <c r="V427" i="6"/>
  <c r="V428" i="6"/>
  <c r="V429" i="6"/>
  <c r="V430" i="6"/>
  <c r="V431" i="6"/>
  <c r="V432" i="6"/>
  <c r="V433" i="6"/>
  <c r="V434" i="6"/>
  <c r="V435" i="6"/>
  <c r="V436" i="6"/>
  <c r="V437" i="6"/>
  <c r="V438" i="6"/>
  <c r="V439" i="6"/>
  <c r="V440" i="6"/>
  <c r="V441" i="6"/>
  <c r="V442" i="6"/>
  <c r="V443" i="6"/>
  <c r="V444" i="6"/>
  <c r="V445" i="6"/>
  <c r="V446" i="6"/>
  <c r="V447" i="6"/>
  <c r="V448" i="6"/>
  <c r="V449" i="6"/>
  <c r="V450" i="6"/>
  <c r="V451" i="6"/>
  <c r="V452" i="6"/>
  <c r="V453" i="6"/>
  <c r="V454" i="6"/>
  <c r="V455" i="6"/>
  <c r="V456" i="6"/>
  <c r="V457" i="6"/>
  <c r="V458" i="6"/>
  <c r="V459" i="6"/>
  <c r="V460" i="6"/>
  <c r="V461" i="6"/>
  <c r="V462" i="6"/>
  <c r="V463" i="6"/>
  <c r="V464" i="6"/>
  <c r="V465" i="6"/>
  <c r="V466" i="6"/>
  <c r="V467" i="6"/>
  <c r="V468" i="6"/>
  <c r="V469" i="6"/>
  <c r="V470" i="6"/>
  <c r="V471" i="6"/>
  <c r="V472" i="6"/>
  <c r="V473" i="6"/>
  <c r="V474" i="6"/>
  <c r="V475" i="6"/>
  <c r="V476" i="6"/>
  <c r="V477" i="6"/>
  <c r="V478" i="6"/>
  <c r="V479" i="6"/>
  <c r="V480" i="6"/>
  <c r="V481" i="6"/>
  <c r="V482" i="6"/>
  <c r="V483" i="6"/>
  <c r="V484" i="6"/>
  <c r="V485" i="6"/>
  <c r="V486" i="6"/>
  <c r="V487" i="6"/>
  <c r="V488" i="6"/>
  <c r="V489" i="6"/>
  <c r="V490" i="6"/>
  <c r="V491" i="6"/>
  <c r="V492" i="6"/>
  <c r="V493" i="6"/>
  <c r="V494" i="6"/>
  <c r="V495" i="6"/>
  <c r="V496" i="6"/>
  <c r="V497" i="6"/>
  <c r="V498" i="6"/>
  <c r="V499" i="6"/>
  <c r="V500" i="6"/>
  <c r="V501" i="6"/>
  <c r="V502" i="6"/>
  <c r="V503" i="6"/>
  <c r="V504" i="6"/>
  <c r="V505" i="6"/>
  <c r="V506" i="6"/>
  <c r="V507" i="6"/>
  <c r="V508" i="6"/>
  <c r="V509" i="6"/>
  <c r="V510" i="6"/>
  <c r="V511" i="6"/>
  <c r="V512" i="6"/>
  <c r="V513" i="6"/>
  <c r="V514" i="6"/>
  <c r="V515" i="6"/>
  <c r="V516" i="6"/>
  <c r="V517" i="6"/>
  <c r="V518" i="6"/>
  <c r="V519" i="6"/>
  <c r="V520" i="6"/>
  <c r="V521" i="6"/>
  <c r="V522" i="6"/>
  <c r="V523" i="6"/>
  <c r="V524" i="6"/>
  <c r="V525" i="6"/>
  <c r="V526" i="6"/>
  <c r="V527" i="6"/>
  <c r="V528" i="6"/>
  <c r="V529" i="6"/>
  <c r="V530" i="6"/>
  <c r="V531" i="6"/>
  <c r="V532" i="6"/>
  <c r="V533" i="6"/>
  <c r="V534" i="6"/>
  <c r="V535" i="6"/>
  <c r="V536" i="6"/>
  <c r="V537" i="6"/>
  <c r="V538" i="6"/>
  <c r="V539" i="6"/>
  <c r="V540" i="6"/>
  <c r="V541" i="6"/>
  <c r="V542" i="6"/>
  <c r="V543" i="6"/>
  <c r="V544" i="6"/>
  <c r="V545" i="6"/>
  <c r="V546" i="6"/>
  <c r="V547" i="6"/>
  <c r="V548" i="6"/>
  <c r="V549" i="6"/>
  <c r="V550" i="6"/>
  <c r="V551" i="6"/>
  <c r="V552" i="6"/>
  <c r="V553" i="6"/>
  <c r="V554" i="6"/>
  <c r="V555" i="6"/>
  <c r="V556" i="6"/>
  <c r="V557" i="6"/>
  <c r="V558" i="6"/>
  <c r="V559" i="6"/>
  <c r="V560" i="6"/>
  <c r="V561" i="6"/>
  <c r="V562" i="6"/>
  <c r="V563" i="6"/>
  <c r="V564" i="6"/>
  <c r="V565" i="6"/>
  <c r="V566" i="6"/>
  <c r="V567" i="6"/>
  <c r="V568" i="6"/>
  <c r="V569" i="6"/>
  <c r="V570" i="6"/>
  <c r="V571" i="6"/>
  <c r="V572" i="6"/>
  <c r="V573" i="6"/>
  <c r="V574" i="6"/>
  <c r="V575" i="6"/>
  <c r="V576" i="6"/>
  <c r="V577" i="6"/>
  <c r="V578" i="6"/>
  <c r="V579" i="6"/>
  <c r="V580" i="6"/>
  <c r="V581" i="6"/>
  <c r="V582" i="6"/>
  <c r="V583" i="6"/>
  <c r="V584" i="6"/>
  <c r="V585" i="6"/>
  <c r="V586" i="6"/>
  <c r="V587" i="6"/>
  <c r="V588" i="6"/>
  <c r="V589" i="6"/>
  <c r="V590" i="6"/>
  <c r="V591" i="6"/>
  <c r="V592" i="6"/>
  <c r="V593" i="6"/>
  <c r="V594" i="6"/>
  <c r="V595" i="6"/>
  <c r="V596" i="6"/>
  <c r="V597" i="6"/>
  <c r="V598" i="6"/>
  <c r="V599" i="6"/>
  <c r="V600" i="6"/>
  <c r="V601" i="6"/>
  <c r="V602" i="6"/>
  <c r="V603" i="6"/>
  <c r="V604" i="6"/>
  <c r="V605" i="6"/>
  <c r="V606" i="6"/>
  <c r="V607" i="6"/>
  <c r="V608" i="6"/>
  <c r="V609" i="6"/>
  <c r="V610" i="6"/>
  <c r="V611" i="6"/>
  <c r="V612" i="6"/>
  <c r="V613" i="6"/>
  <c r="V614" i="6"/>
  <c r="V615" i="6"/>
  <c r="V616" i="6"/>
  <c r="V617" i="6"/>
  <c r="V618" i="6"/>
  <c r="V619" i="6"/>
  <c r="V620" i="6"/>
  <c r="V621" i="6"/>
  <c r="V622" i="6"/>
  <c r="V623" i="6"/>
  <c r="V624" i="6"/>
  <c r="V625" i="6"/>
  <c r="V626" i="6"/>
  <c r="V627" i="6"/>
  <c r="V628" i="6"/>
  <c r="V629" i="6"/>
  <c r="V630" i="6"/>
  <c r="V631" i="6"/>
  <c r="V632" i="6"/>
  <c r="V633" i="6"/>
  <c r="V634" i="6"/>
  <c r="V635" i="6"/>
  <c r="V636" i="6"/>
  <c r="V637" i="6"/>
  <c r="V638" i="6"/>
  <c r="V639" i="6"/>
  <c r="V640" i="6"/>
  <c r="V641" i="6"/>
  <c r="V642" i="6"/>
  <c r="V643" i="6"/>
  <c r="V644" i="6"/>
  <c r="V645" i="6"/>
  <c r="V646" i="6"/>
  <c r="V647" i="6"/>
  <c r="V648" i="6"/>
  <c r="V649" i="6"/>
  <c r="V650" i="6"/>
  <c r="V651" i="6"/>
  <c r="V652" i="6"/>
  <c r="V653" i="6"/>
  <c r="V654" i="6"/>
  <c r="V655" i="6"/>
  <c r="V656" i="6"/>
  <c r="V657" i="6"/>
  <c r="V658" i="6"/>
  <c r="V659" i="6"/>
  <c r="V660" i="6"/>
  <c r="V661" i="6"/>
  <c r="V662" i="6"/>
  <c r="V663" i="6"/>
  <c r="V664" i="6"/>
  <c r="V665" i="6"/>
  <c r="V666" i="6"/>
  <c r="V667" i="6"/>
  <c r="V668" i="6"/>
  <c r="V669" i="6"/>
  <c r="V670" i="6"/>
  <c r="V671" i="6"/>
  <c r="V672" i="6"/>
  <c r="V673" i="6"/>
  <c r="V674" i="6"/>
  <c r="V675" i="6"/>
  <c r="V676" i="6"/>
  <c r="V677" i="6"/>
  <c r="V678" i="6"/>
  <c r="V679" i="6"/>
  <c r="V680" i="6"/>
  <c r="V681" i="6"/>
  <c r="V682" i="6"/>
  <c r="V683" i="6"/>
  <c r="V684" i="6"/>
  <c r="V685" i="6"/>
  <c r="V686" i="6"/>
  <c r="V687" i="6"/>
  <c r="V688" i="6"/>
  <c r="V689" i="6"/>
  <c r="V690" i="6"/>
  <c r="V691" i="6"/>
  <c r="V692" i="6"/>
  <c r="V693" i="6"/>
  <c r="V694" i="6"/>
  <c r="V695" i="6"/>
  <c r="V696" i="6"/>
  <c r="V697" i="6"/>
  <c r="V698" i="6"/>
  <c r="V699" i="6"/>
  <c r="V700" i="6"/>
  <c r="V701" i="6"/>
  <c r="V702" i="6"/>
  <c r="V703" i="6"/>
  <c r="V704" i="6"/>
  <c r="V705" i="6"/>
  <c r="V706" i="6"/>
  <c r="V707" i="6"/>
  <c r="V708" i="6"/>
  <c r="V709" i="6"/>
  <c r="V710" i="6"/>
  <c r="V711" i="6"/>
  <c r="V712" i="6"/>
  <c r="V713" i="6"/>
  <c r="V714" i="6"/>
  <c r="V715" i="6"/>
  <c r="V716" i="6"/>
  <c r="V717" i="6"/>
  <c r="V718" i="6"/>
  <c r="V719" i="6"/>
  <c r="V720" i="6"/>
  <c r="V721" i="6"/>
  <c r="V722" i="6"/>
  <c r="V723" i="6"/>
  <c r="V724" i="6"/>
  <c r="V725" i="6"/>
  <c r="V726" i="6"/>
  <c r="V727" i="6"/>
  <c r="V728" i="6"/>
  <c r="V729" i="6"/>
  <c r="V730" i="6"/>
  <c r="V731" i="6"/>
  <c r="V732" i="6"/>
  <c r="V733" i="6"/>
  <c r="V734" i="6"/>
  <c r="V735" i="6"/>
  <c r="V736" i="6"/>
  <c r="V737" i="6"/>
  <c r="V738" i="6"/>
  <c r="V739" i="6"/>
  <c r="V740" i="6"/>
  <c r="V741" i="6"/>
  <c r="V742" i="6"/>
  <c r="V743" i="6"/>
  <c r="V744" i="6"/>
  <c r="V745" i="6"/>
  <c r="V746" i="6"/>
  <c r="V747" i="6"/>
  <c r="V748" i="6"/>
  <c r="V749" i="6"/>
  <c r="V750" i="6"/>
  <c r="V751" i="6"/>
  <c r="V752" i="6"/>
  <c r="V753" i="6"/>
  <c r="V754" i="6"/>
  <c r="V755" i="6"/>
  <c r="V756" i="6"/>
  <c r="V757" i="6"/>
  <c r="V758" i="6"/>
  <c r="V759" i="6"/>
  <c r="V760" i="6"/>
  <c r="V761" i="6"/>
  <c r="V762" i="6"/>
  <c r="V763" i="6"/>
  <c r="V764" i="6"/>
  <c r="V765" i="6"/>
  <c r="V766" i="6"/>
  <c r="V767" i="6"/>
  <c r="V768" i="6"/>
  <c r="V769" i="6"/>
  <c r="V770" i="6"/>
  <c r="V771" i="6"/>
  <c r="V772" i="6"/>
  <c r="V773" i="6"/>
  <c r="V774" i="6"/>
  <c r="V775" i="6"/>
  <c r="V776" i="6"/>
  <c r="V777" i="6"/>
  <c r="V778" i="6"/>
  <c r="V779" i="6"/>
  <c r="V780" i="6"/>
  <c r="V781" i="6"/>
  <c r="V782" i="6"/>
  <c r="V783" i="6"/>
  <c r="V784" i="6"/>
  <c r="V785" i="6"/>
  <c r="V786" i="6"/>
  <c r="V787" i="6"/>
  <c r="V788" i="6"/>
  <c r="V789" i="6"/>
  <c r="V790" i="6"/>
  <c r="V791" i="6"/>
  <c r="V792" i="6"/>
  <c r="V793" i="6"/>
  <c r="V794" i="6"/>
  <c r="V795" i="6"/>
  <c r="V796" i="6"/>
  <c r="V797" i="6"/>
  <c r="V798" i="6"/>
  <c r="V799" i="6"/>
  <c r="V800" i="6"/>
  <c r="V801" i="6"/>
  <c r="V802" i="6"/>
  <c r="V803" i="6"/>
  <c r="V804" i="6"/>
  <c r="V805" i="6"/>
  <c r="V806" i="6"/>
  <c r="V807" i="6"/>
  <c r="V808" i="6"/>
  <c r="V809" i="6"/>
  <c r="V810" i="6"/>
  <c r="V811" i="6"/>
  <c r="V812" i="6"/>
  <c r="V813" i="6"/>
  <c r="V814" i="6"/>
  <c r="V815" i="6"/>
  <c r="V816" i="6"/>
  <c r="V817" i="6"/>
  <c r="V818" i="6"/>
  <c r="V819" i="6"/>
  <c r="V820" i="6"/>
  <c r="V821" i="6"/>
  <c r="V822" i="6"/>
  <c r="V823" i="6"/>
  <c r="V824" i="6"/>
  <c r="V825" i="6"/>
  <c r="V826" i="6"/>
  <c r="V827" i="6"/>
  <c r="V828" i="6"/>
  <c r="V829" i="6"/>
  <c r="V830" i="6"/>
  <c r="V831" i="6"/>
  <c r="V832" i="6"/>
  <c r="V833" i="6"/>
  <c r="V834" i="6"/>
  <c r="V835" i="6"/>
  <c r="V836" i="6"/>
  <c r="V837" i="6"/>
  <c r="V838" i="6"/>
  <c r="V839" i="6"/>
  <c r="V840" i="6"/>
  <c r="V841" i="6"/>
  <c r="V842" i="6"/>
  <c r="V843" i="6"/>
  <c r="V844" i="6"/>
  <c r="V845" i="6"/>
  <c r="V846" i="6"/>
  <c r="V847" i="6"/>
  <c r="V848" i="6"/>
  <c r="V849" i="6"/>
  <c r="V850" i="6"/>
  <c r="V851" i="6"/>
  <c r="V852" i="6"/>
  <c r="V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03" i="6"/>
  <c r="S204" i="6"/>
  <c r="S205" i="6"/>
  <c r="S206" i="6"/>
  <c r="S207" i="6"/>
  <c r="S208" i="6"/>
  <c r="S209" i="6"/>
  <c r="S210" i="6"/>
  <c r="S211" i="6"/>
  <c r="S212" i="6"/>
  <c r="S213" i="6"/>
  <c r="S214" i="6"/>
  <c r="S215" i="6"/>
  <c r="S216" i="6"/>
  <c r="S217" i="6"/>
  <c r="S218" i="6"/>
  <c r="S219" i="6"/>
  <c r="S220" i="6"/>
  <c r="S221" i="6"/>
  <c r="S222" i="6"/>
  <c r="S223" i="6"/>
  <c r="S224" i="6"/>
  <c r="S225" i="6"/>
  <c r="S226" i="6"/>
  <c r="S227" i="6"/>
  <c r="S228" i="6"/>
  <c r="S229" i="6"/>
  <c r="S230" i="6"/>
  <c r="S231" i="6"/>
  <c r="S232" i="6"/>
  <c r="S233" i="6"/>
  <c r="S234" i="6"/>
  <c r="S235" i="6"/>
  <c r="S236" i="6"/>
  <c r="S237" i="6"/>
  <c r="S238" i="6"/>
  <c r="S239" i="6"/>
  <c r="S240" i="6"/>
  <c r="S241" i="6"/>
  <c r="S242" i="6"/>
  <c r="S243" i="6"/>
  <c r="S244" i="6"/>
  <c r="S245" i="6"/>
  <c r="S246" i="6"/>
  <c r="S247" i="6"/>
  <c r="S248" i="6"/>
  <c r="S249" i="6"/>
  <c r="S250" i="6"/>
  <c r="S251" i="6"/>
  <c r="S252" i="6"/>
  <c r="S253" i="6"/>
  <c r="S254" i="6"/>
  <c r="S255" i="6"/>
  <c r="S256" i="6"/>
  <c r="S257" i="6"/>
  <c r="S258" i="6"/>
  <c r="S259" i="6"/>
  <c r="S260" i="6"/>
  <c r="S261" i="6"/>
  <c r="S262" i="6"/>
  <c r="S263" i="6"/>
  <c r="S264" i="6"/>
  <c r="S265" i="6"/>
  <c r="S266" i="6"/>
  <c r="S267" i="6"/>
  <c r="S268" i="6"/>
  <c r="S269" i="6"/>
  <c r="S270" i="6"/>
  <c r="S271" i="6"/>
  <c r="S272" i="6"/>
  <c r="S273" i="6"/>
  <c r="S274" i="6"/>
  <c r="S275" i="6"/>
  <c r="S276" i="6"/>
  <c r="S277" i="6"/>
  <c r="S278" i="6"/>
  <c r="S279" i="6"/>
  <c r="S280" i="6"/>
  <c r="S281" i="6"/>
  <c r="S282" i="6"/>
  <c r="S283" i="6"/>
  <c r="S284" i="6"/>
  <c r="S285" i="6"/>
  <c r="S286" i="6"/>
  <c r="S287" i="6"/>
  <c r="S288" i="6"/>
  <c r="S289" i="6"/>
  <c r="S290" i="6"/>
  <c r="S291" i="6"/>
  <c r="S292" i="6"/>
  <c r="S293" i="6"/>
  <c r="S294" i="6"/>
  <c r="S295" i="6"/>
  <c r="S296" i="6"/>
  <c r="S297" i="6"/>
  <c r="S298" i="6"/>
  <c r="S299" i="6"/>
  <c r="S300" i="6"/>
  <c r="S301" i="6"/>
  <c r="S302" i="6"/>
  <c r="S303" i="6"/>
  <c r="S304" i="6"/>
  <c r="S305" i="6"/>
  <c r="S306" i="6"/>
  <c r="S307" i="6"/>
  <c r="S308" i="6"/>
  <c r="S309" i="6"/>
  <c r="S310" i="6"/>
  <c r="S311" i="6"/>
  <c r="S312" i="6"/>
  <c r="S313" i="6"/>
  <c r="S314" i="6"/>
  <c r="S315" i="6"/>
  <c r="S316" i="6"/>
  <c r="S317" i="6"/>
  <c r="S318" i="6"/>
  <c r="S319" i="6"/>
  <c r="S320" i="6"/>
  <c r="S321" i="6"/>
  <c r="S322" i="6"/>
  <c r="S323" i="6"/>
  <c r="S324" i="6"/>
  <c r="S325" i="6"/>
  <c r="S326" i="6"/>
  <c r="S327" i="6"/>
  <c r="S328" i="6"/>
  <c r="S329" i="6"/>
  <c r="S330" i="6"/>
  <c r="S331" i="6"/>
  <c r="S332" i="6"/>
  <c r="S333" i="6"/>
  <c r="S334" i="6"/>
  <c r="S335" i="6"/>
  <c r="S336" i="6"/>
  <c r="S337" i="6"/>
  <c r="S338" i="6"/>
  <c r="S339" i="6"/>
  <c r="S340" i="6"/>
  <c r="S341" i="6"/>
  <c r="S342" i="6"/>
  <c r="S343" i="6"/>
  <c r="S344" i="6"/>
  <c r="S345" i="6"/>
  <c r="S346" i="6"/>
  <c r="S347" i="6"/>
  <c r="S348" i="6"/>
  <c r="S349" i="6"/>
  <c r="S350" i="6"/>
  <c r="S351" i="6"/>
  <c r="S352" i="6"/>
  <c r="S353" i="6"/>
  <c r="S354" i="6"/>
  <c r="S355" i="6"/>
  <c r="S356" i="6"/>
  <c r="S357" i="6"/>
  <c r="S358" i="6"/>
  <c r="S359" i="6"/>
  <c r="S360" i="6"/>
  <c r="S361" i="6"/>
  <c r="S362" i="6"/>
  <c r="S363" i="6"/>
  <c r="S364" i="6"/>
  <c r="S365" i="6"/>
  <c r="S366" i="6"/>
  <c r="S367" i="6"/>
  <c r="S368" i="6"/>
  <c r="S369" i="6"/>
  <c r="S370" i="6"/>
  <c r="S371" i="6"/>
  <c r="S372" i="6"/>
  <c r="S373" i="6"/>
  <c r="S374" i="6"/>
  <c r="S375" i="6"/>
  <c r="S376" i="6"/>
  <c r="S377" i="6"/>
  <c r="S378" i="6"/>
  <c r="S379" i="6"/>
  <c r="S380" i="6"/>
  <c r="S381" i="6"/>
  <c r="S382" i="6"/>
  <c r="S383" i="6"/>
  <c r="S384" i="6"/>
  <c r="S385" i="6"/>
  <c r="S386" i="6"/>
  <c r="S387" i="6"/>
  <c r="S388" i="6"/>
  <c r="S389" i="6"/>
  <c r="S390" i="6"/>
  <c r="S391" i="6"/>
  <c r="S392" i="6"/>
  <c r="S393" i="6"/>
  <c r="S394" i="6"/>
  <c r="S395" i="6"/>
  <c r="S396" i="6"/>
  <c r="S397" i="6"/>
  <c r="S398" i="6"/>
  <c r="S399" i="6"/>
  <c r="S400" i="6"/>
  <c r="S401" i="6"/>
  <c r="S402" i="6"/>
  <c r="S403" i="6"/>
  <c r="S404" i="6"/>
  <c r="S405" i="6"/>
  <c r="S406" i="6"/>
  <c r="S407" i="6"/>
  <c r="S408" i="6"/>
  <c r="S409" i="6"/>
  <c r="S410" i="6"/>
  <c r="S411" i="6"/>
  <c r="S412" i="6"/>
  <c r="S413" i="6"/>
  <c r="S414" i="6"/>
  <c r="S415" i="6"/>
  <c r="S416" i="6"/>
  <c r="S417" i="6"/>
  <c r="S418" i="6"/>
  <c r="S419" i="6"/>
  <c r="S420" i="6"/>
  <c r="S421" i="6"/>
  <c r="S422" i="6"/>
  <c r="S423" i="6"/>
  <c r="S424" i="6"/>
  <c r="S425" i="6"/>
  <c r="S426" i="6"/>
  <c r="S427" i="6"/>
  <c r="S428" i="6"/>
  <c r="S429" i="6"/>
  <c r="S430" i="6"/>
  <c r="S431" i="6"/>
  <c r="S432" i="6"/>
  <c r="S433" i="6"/>
  <c r="S434" i="6"/>
  <c r="S435" i="6"/>
  <c r="S436" i="6"/>
  <c r="S437" i="6"/>
  <c r="S438" i="6"/>
  <c r="S439" i="6"/>
  <c r="S440" i="6"/>
  <c r="S441" i="6"/>
  <c r="S442" i="6"/>
  <c r="S443" i="6"/>
  <c r="S444" i="6"/>
  <c r="S445" i="6"/>
  <c r="S446" i="6"/>
  <c r="S447" i="6"/>
  <c r="S448" i="6"/>
  <c r="S449" i="6"/>
  <c r="S450" i="6"/>
  <c r="S451" i="6"/>
  <c r="S452" i="6"/>
  <c r="S453" i="6"/>
  <c r="S454" i="6"/>
  <c r="S455" i="6"/>
  <c r="S456" i="6"/>
  <c r="S457" i="6"/>
  <c r="S458" i="6"/>
  <c r="S459" i="6"/>
  <c r="S460" i="6"/>
  <c r="S461" i="6"/>
  <c r="S462" i="6"/>
  <c r="S463" i="6"/>
  <c r="S464" i="6"/>
  <c r="S465" i="6"/>
  <c r="S466" i="6"/>
  <c r="S467" i="6"/>
  <c r="S468" i="6"/>
  <c r="S469" i="6"/>
  <c r="S470" i="6"/>
  <c r="S471" i="6"/>
  <c r="S472" i="6"/>
  <c r="S473" i="6"/>
  <c r="S474" i="6"/>
  <c r="S475" i="6"/>
  <c r="S476" i="6"/>
  <c r="S477" i="6"/>
  <c r="S478" i="6"/>
  <c r="S479" i="6"/>
  <c r="S480" i="6"/>
  <c r="S481" i="6"/>
  <c r="S482" i="6"/>
  <c r="S483" i="6"/>
  <c r="S484" i="6"/>
  <c r="S485" i="6"/>
  <c r="S486" i="6"/>
  <c r="S487" i="6"/>
  <c r="S488" i="6"/>
  <c r="S489" i="6"/>
  <c r="S490" i="6"/>
  <c r="S491" i="6"/>
  <c r="S492" i="6"/>
  <c r="S493" i="6"/>
  <c r="S494" i="6"/>
  <c r="S495" i="6"/>
  <c r="S496" i="6"/>
  <c r="S497" i="6"/>
  <c r="S498" i="6"/>
  <c r="S499" i="6"/>
  <c r="S500" i="6"/>
  <c r="S501" i="6"/>
  <c r="S502" i="6"/>
  <c r="S503" i="6"/>
  <c r="S504" i="6"/>
  <c r="S505" i="6"/>
  <c r="S506" i="6"/>
  <c r="S507" i="6"/>
  <c r="S508" i="6"/>
  <c r="S509" i="6"/>
  <c r="S510" i="6"/>
  <c r="S511" i="6"/>
  <c r="S512" i="6"/>
  <c r="S513" i="6"/>
  <c r="S514" i="6"/>
  <c r="S515" i="6"/>
  <c r="S516" i="6"/>
  <c r="S517" i="6"/>
  <c r="S518" i="6"/>
  <c r="S519" i="6"/>
  <c r="S520" i="6"/>
  <c r="S521" i="6"/>
  <c r="S522" i="6"/>
  <c r="S523" i="6"/>
  <c r="S524" i="6"/>
  <c r="S525" i="6"/>
  <c r="S526" i="6"/>
  <c r="S527" i="6"/>
  <c r="S528" i="6"/>
  <c r="S529" i="6"/>
  <c r="S530" i="6"/>
  <c r="S531" i="6"/>
  <c r="S532" i="6"/>
  <c r="S533" i="6"/>
  <c r="S534" i="6"/>
  <c r="S535" i="6"/>
  <c r="S536" i="6"/>
  <c r="S537" i="6"/>
  <c r="S538" i="6"/>
  <c r="S539" i="6"/>
  <c r="S540" i="6"/>
  <c r="S541" i="6"/>
  <c r="S542" i="6"/>
  <c r="S543" i="6"/>
  <c r="S544" i="6"/>
  <c r="S545" i="6"/>
  <c r="S546" i="6"/>
  <c r="S547" i="6"/>
  <c r="S548" i="6"/>
  <c r="S549" i="6"/>
  <c r="S550" i="6"/>
  <c r="S551" i="6"/>
  <c r="S552" i="6"/>
  <c r="S553" i="6"/>
  <c r="S554" i="6"/>
  <c r="S555" i="6"/>
  <c r="S556" i="6"/>
  <c r="S557" i="6"/>
  <c r="S558" i="6"/>
  <c r="S559" i="6"/>
  <c r="S560" i="6"/>
  <c r="S561" i="6"/>
  <c r="S562" i="6"/>
  <c r="S563" i="6"/>
  <c r="S564" i="6"/>
  <c r="S565" i="6"/>
  <c r="S566" i="6"/>
  <c r="S567" i="6"/>
  <c r="S568" i="6"/>
  <c r="S569" i="6"/>
  <c r="S570" i="6"/>
  <c r="S571" i="6"/>
  <c r="S572" i="6"/>
  <c r="S573" i="6"/>
  <c r="S574" i="6"/>
  <c r="S575" i="6"/>
  <c r="S576" i="6"/>
  <c r="S577" i="6"/>
  <c r="S578" i="6"/>
  <c r="S579" i="6"/>
  <c r="S580" i="6"/>
  <c r="S581" i="6"/>
  <c r="S582" i="6"/>
  <c r="S583" i="6"/>
  <c r="S584" i="6"/>
  <c r="S585" i="6"/>
  <c r="S586" i="6"/>
  <c r="S587" i="6"/>
  <c r="S588" i="6"/>
  <c r="S589" i="6"/>
  <c r="S590" i="6"/>
  <c r="S591" i="6"/>
  <c r="S592" i="6"/>
  <c r="S593" i="6"/>
  <c r="S594" i="6"/>
  <c r="S595" i="6"/>
  <c r="S596" i="6"/>
  <c r="S597" i="6"/>
  <c r="S598" i="6"/>
  <c r="S599" i="6"/>
  <c r="S600" i="6"/>
  <c r="S601" i="6"/>
  <c r="S602" i="6"/>
  <c r="S603" i="6"/>
  <c r="S604" i="6"/>
  <c r="S605" i="6"/>
  <c r="S606" i="6"/>
  <c r="S607" i="6"/>
  <c r="S608" i="6"/>
  <c r="S609" i="6"/>
  <c r="S610" i="6"/>
  <c r="S611" i="6"/>
  <c r="S612" i="6"/>
  <c r="S613" i="6"/>
  <c r="S614" i="6"/>
  <c r="S615" i="6"/>
  <c r="S616" i="6"/>
  <c r="S617" i="6"/>
  <c r="S618" i="6"/>
  <c r="S619" i="6"/>
  <c r="S620" i="6"/>
  <c r="S621" i="6"/>
  <c r="S622" i="6"/>
  <c r="S623" i="6"/>
  <c r="S624" i="6"/>
  <c r="S625" i="6"/>
  <c r="S626" i="6"/>
  <c r="S627" i="6"/>
  <c r="S628" i="6"/>
  <c r="S629" i="6"/>
  <c r="S630" i="6"/>
  <c r="S631" i="6"/>
  <c r="S632" i="6"/>
  <c r="S633" i="6"/>
  <c r="S634" i="6"/>
  <c r="S635" i="6"/>
  <c r="S636" i="6"/>
  <c r="S637" i="6"/>
  <c r="S638" i="6"/>
  <c r="S639" i="6"/>
  <c r="S640" i="6"/>
  <c r="S641" i="6"/>
  <c r="S642" i="6"/>
  <c r="S643" i="6"/>
  <c r="S644" i="6"/>
  <c r="S645" i="6"/>
  <c r="S646" i="6"/>
  <c r="S647" i="6"/>
  <c r="S648" i="6"/>
  <c r="S649" i="6"/>
  <c r="S650" i="6"/>
  <c r="S651" i="6"/>
  <c r="S652" i="6"/>
  <c r="S653" i="6"/>
  <c r="S654" i="6"/>
  <c r="S655" i="6"/>
  <c r="S656" i="6"/>
  <c r="S657" i="6"/>
  <c r="S658" i="6"/>
  <c r="S659" i="6"/>
  <c r="S660" i="6"/>
  <c r="S661" i="6"/>
  <c r="S662" i="6"/>
  <c r="S663" i="6"/>
  <c r="S664" i="6"/>
  <c r="S665" i="6"/>
  <c r="S666" i="6"/>
  <c r="S667" i="6"/>
  <c r="S668" i="6"/>
  <c r="S669" i="6"/>
  <c r="S670" i="6"/>
  <c r="S671" i="6"/>
  <c r="S672" i="6"/>
  <c r="S673" i="6"/>
  <c r="S674" i="6"/>
  <c r="S675" i="6"/>
  <c r="S676" i="6"/>
  <c r="S677" i="6"/>
  <c r="S678" i="6"/>
  <c r="S679" i="6"/>
  <c r="S680" i="6"/>
  <c r="S681" i="6"/>
  <c r="S682" i="6"/>
  <c r="S683" i="6"/>
  <c r="S684" i="6"/>
  <c r="S685" i="6"/>
  <c r="S686" i="6"/>
  <c r="S687" i="6"/>
  <c r="S688" i="6"/>
  <c r="S689" i="6"/>
  <c r="S690" i="6"/>
  <c r="S691" i="6"/>
  <c r="S692" i="6"/>
  <c r="S693" i="6"/>
  <c r="S694" i="6"/>
  <c r="S695" i="6"/>
  <c r="S696" i="6"/>
  <c r="S697" i="6"/>
  <c r="S698" i="6"/>
  <c r="S699" i="6"/>
  <c r="S700" i="6"/>
  <c r="S701" i="6"/>
  <c r="S702" i="6"/>
  <c r="S703" i="6"/>
  <c r="S704" i="6"/>
  <c r="S705" i="6"/>
  <c r="S706" i="6"/>
  <c r="S707" i="6"/>
  <c r="S708" i="6"/>
  <c r="S709" i="6"/>
  <c r="S710" i="6"/>
  <c r="S711" i="6"/>
  <c r="S712" i="6"/>
  <c r="S713" i="6"/>
  <c r="S714" i="6"/>
  <c r="S715" i="6"/>
  <c r="S716" i="6"/>
  <c r="S717" i="6"/>
  <c r="S718" i="6"/>
  <c r="S719" i="6"/>
  <c r="S720" i="6"/>
  <c r="S721" i="6"/>
  <c r="S722" i="6"/>
  <c r="S723" i="6"/>
  <c r="S724" i="6"/>
  <c r="S725" i="6"/>
  <c r="S726" i="6"/>
  <c r="S727" i="6"/>
  <c r="S728" i="6"/>
  <c r="S729" i="6"/>
  <c r="S730" i="6"/>
  <c r="S731" i="6"/>
  <c r="S732" i="6"/>
  <c r="S733" i="6"/>
  <c r="S734" i="6"/>
  <c r="S735" i="6"/>
  <c r="S736" i="6"/>
  <c r="S737" i="6"/>
  <c r="S738" i="6"/>
  <c r="S739" i="6"/>
  <c r="S740" i="6"/>
  <c r="S741" i="6"/>
  <c r="S742" i="6"/>
  <c r="S743" i="6"/>
  <c r="S744" i="6"/>
  <c r="S745" i="6"/>
  <c r="S746" i="6"/>
  <c r="S747" i="6"/>
  <c r="S748" i="6"/>
  <c r="S749" i="6"/>
  <c r="S750" i="6"/>
  <c r="S751" i="6"/>
  <c r="S752" i="6"/>
  <c r="S753" i="6"/>
  <c r="S754" i="6"/>
  <c r="S755" i="6"/>
  <c r="S756" i="6"/>
  <c r="S757" i="6"/>
  <c r="S758" i="6"/>
  <c r="S759" i="6"/>
  <c r="S760" i="6"/>
  <c r="S761" i="6"/>
  <c r="S762" i="6"/>
  <c r="S763" i="6"/>
  <c r="S764" i="6"/>
  <c r="S765" i="6"/>
  <c r="S766" i="6"/>
  <c r="S767" i="6"/>
  <c r="S768" i="6"/>
  <c r="S769" i="6"/>
  <c r="S770" i="6"/>
  <c r="S771" i="6"/>
  <c r="S772" i="6"/>
  <c r="S773" i="6"/>
  <c r="S774" i="6"/>
  <c r="S775" i="6"/>
  <c r="S776" i="6"/>
  <c r="S777" i="6"/>
  <c r="S778" i="6"/>
  <c r="S779" i="6"/>
  <c r="S780" i="6"/>
  <c r="S781" i="6"/>
  <c r="S782" i="6"/>
  <c r="S783" i="6"/>
  <c r="S784" i="6"/>
  <c r="S785" i="6"/>
  <c r="S786" i="6"/>
  <c r="S787" i="6"/>
  <c r="S788" i="6"/>
  <c r="S789" i="6"/>
  <c r="S790" i="6"/>
  <c r="S791" i="6"/>
  <c r="S792" i="6"/>
  <c r="S793" i="6"/>
  <c r="S794" i="6"/>
  <c r="S795" i="6"/>
  <c r="S796" i="6"/>
  <c r="S797" i="6"/>
  <c r="S798" i="6"/>
  <c r="S799" i="6"/>
  <c r="S800" i="6"/>
  <c r="S801" i="6"/>
  <c r="S802" i="6"/>
  <c r="S803" i="6"/>
  <c r="S804" i="6"/>
  <c r="S805" i="6"/>
  <c r="S806" i="6"/>
  <c r="S807" i="6"/>
  <c r="S808" i="6"/>
  <c r="S809" i="6"/>
  <c r="S810" i="6"/>
  <c r="S811" i="6"/>
  <c r="S812" i="6"/>
  <c r="S813" i="6"/>
  <c r="S814" i="6"/>
  <c r="S815" i="6"/>
  <c r="S816" i="6"/>
  <c r="S817" i="6"/>
  <c r="S818" i="6"/>
  <c r="S819" i="6"/>
  <c r="S820" i="6"/>
  <c r="S821" i="6"/>
  <c r="S822" i="6"/>
  <c r="S823" i="6"/>
  <c r="S824" i="6"/>
  <c r="S825" i="6"/>
  <c r="S826" i="6"/>
  <c r="S827" i="6"/>
  <c r="S828" i="6"/>
  <c r="S829" i="6"/>
  <c r="S830" i="6"/>
  <c r="S831" i="6"/>
  <c r="S832" i="6"/>
  <c r="S833" i="6"/>
  <c r="S834" i="6"/>
  <c r="S835" i="6"/>
  <c r="S836" i="6"/>
  <c r="S837" i="6"/>
  <c r="S838" i="6"/>
  <c r="S839" i="6"/>
  <c r="S840" i="6"/>
  <c r="S841" i="6"/>
  <c r="S842" i="6"/>
  <c r="S843" i="6"/>
  <c r="S844" i="6"/>
  <c r="S845" i="6"/>
  <c r="S846" i="6"/>
  <c r="S847" i="6"/>
  <c r="S848" i="6"/>
  <c r="S849" i="6"/>
  <c r="S850" i="6"/>
  <c r="S851" i="6"/>
  <c r="S852" i="6"/>
  <c r="S13" i="6"/>
  <c r="AB852" i="6"/>
  <c r="AA852" i="6"/>
  <c r="P852" i="6"/>
  <c r="O852" i="6"/>
  <c r="M852" i="6"/>
  <c r="G852" i="6"/>
  <c r="AB851" i="6"/>
  <c r="AA851" i="6"/>
  <c r="P851" i="6"/>
  <c r="O851" i="6"/>
  <c r="T851" i="6" s="1"/>
  <c r="U851" i="6" s="1"/>
  <c r="M851" i="6"/>
  <c r="G851" i="6"/>
  <c r="AB850" i="6"/>
  <c r="AA850" i="6"/>
  <c r="P850" i="6"/>
  <c r="O850" i="6"/>
  <c r="M850" i="6"/>
  <c r="G850" i="6"/>
  <c r="AB849" i="6"/>
  <c r="AA849" i="6"/>
  <c r="P849" i="6"/>
  <c r="O849" i="6"/>
  <c r="M849" i="6"/>
  <c r="G849" i="6"/>
  <c r="AB848" i="6"/>
  <c r="AA848" i="6"/>
  <c r="P848" i="6"/>
  <c r="O848" i="6"/>
  <c r="M848" i="6"/>
  <c r="G848" i="6"/>
  <c r="AB847" i="6"/>
  <c r="AA847" i="6"/>
  <c r="P847" i="6"/>
  <c r="O847" i="6"/>
  <c r="M847" i="6"/>
  <c r="G847" i="6"/>
  <c r="AB846" i="6"/>
  <c r="AA846" i="6"/>
  <c r="P846" i="6"/>
  <c r="O846" i="6"/>
  <c r="M846" i="6"/>
  <c r="G846" i="6"/>
  <c r="AB845" i="6"/>
  <c r="AA845" i="6"/>
  <c r="P845" i="6"/>
  <c r="O845" i="6"/>
  <c r="M845" i="6"/>
  <c r="G845" i="6"/>
  <c r="AB844" i="6"/>
  <c r="AA844" i="6"/>
  <c r="P844" i="6"/>
  <c r="O844" i="6"/>
  <c r="M844" i="6"/>
  <c r="G844" i="6"/>
  <c r="AB843" i="6"/>
  <c r="AA843" i="6"/>
  <c r="P843" i="6"/>
  <c r="O843" i="6"/>
  <c r="M843" i="6"/>
  <c r="G843" i="6"/>
  <c r="AB842" i="6"/>
  <c r="AA842" i="6"/>
  <c r="P842" i="6"/>
  <c r="O842" i="6"/>
  <c r="T842" i="6" s="1"/>
  <c r="U842" i="6" s="1"/>
  <c r="M842" i="6"/>
  <c r="G842" i="6"/>
  <c r="AB841" i="6"/>
  <c r="AA841" i="6"/>
  <c r="P841" i="6"/>
  <c r="O841" i="6"/>
  <c r="M841" i="6"/>
  <c r="G841" i="6"/>
  <c r="AB840" i="6"/>
  <c r="AA840" i="6"/>
  <c r="P840" i="6"/>
  <c r="O840" i="6"/>
  <c r="M840" i="6"/>
  <c r="G840" i="6"/>
  <c r="AB839" i="6"/>
  <c r="AA839" i="6"/>
  <c r="P839" i="6"/>
  <c r="O839" i="6"/>
  <c r="T839" i="6" s="1"/>
  <c r="U839" i="6" s="1"/>
  <c r="M839" i="6"/>
  <c r="G839" i="6"/>
  <c r="AB838" i="6"/>
  <c r="AA838" i="6"/>
  <c r="P838" i="6"/>
  <c r="O838" i="6"/>
  <c r="M838" i="6"/>
  <c r="G838" i="6"/>
  <c r="AB837" i="6"/>
  <c r="AA837" i="6"/>
  <c r="P837" i="6"/>
  <c r="O837" i="6"/>
  <c r="M837" i="6"/>
  <c r="G837" i="6"/>
  <c r="AB836" i="6"/>
  <c r="AA836" i="6"/>
  <c r="P836" i="6"/>
  <c r="O836" i="6"/>
  <c r="M836" i="6"/>
  <c r="G836" i="6"/>
  <c r="AB835" i="6"/>
  <c r="AA835" i="6"/>
  <c r="P835" i="6"/>
  <c r="O835" i="6"/>
  <c r="M835" i="6"/>
  <c r="G835" i="6"/>
  <c r="AB834" i="6"/>
  <c r="AA834" i="6"/>
  <c r="P834" i="6"/>
  <c r="O834" i="6"/>
  <c r="M834" i="6"/>
  <c r="G834" i="6"/>
  <c r="AB833" i="6"/>
  <c r="AA833" i="6"/>
  <c r="P833" i="6"/>
  <c r="O833" i="6"/>
  <c r="M833" i="6"/>
  <c r="G833" i="6"/>
  <c r="AB832" i="6"/>
  <c r="AA832" i="6"/>
  <c r="P832" i="6"/>
  <c r="O832" i="6"/>
  <c r="M832" i="6"/>
  <c r="G832" i="6"/>
  <c r="AB831" i="6"/>
  <c r="AA831" i="6"/>
  <c r="P831" i="6"/>
  <c r="O831" i="6"/>
  <c r="M831" i="6"/>
  <c r="G831" i="6"/>
  <c r="AB830" i="6"/>
  <c r="AA830" i="6"/>
  <c r="P830" i="6"/>
  <c r="O830" i="6"/>
  <c r="T830" i="6" s="1"/>
  <c r="U830" i="6" s="1"/>
  <c r="M830" i="6"/>
  <c r="G830" i="6"/>
  <c r="E830" i="6"/>
  <c r="E831" i="6" s="1"/>
  <c r="E832" i="6" s="1"/>
  <c r="E833" i="6" s="1"/>
  <c r="E834" i="6" s="1"/>
  <c r="E835" i="6" s="1"/>
  <c r="E836" i="6" s="1"/>
  <c r="E837" i="6" s="1"/>
  <c r="E838" i="6" s="1"/>
  <c r="E839" i="6" s="1"/>
  <c r="E840" i="6" s="1"/>
  <c r="E841" i="6" s="1"/>
  <c r="E842" i="6" s="1"/>
  <c r="E843" i="6" s="1"/>
  <c r="E844" i="6" s="1"/>
  <c r="E845" i="6" s="1"/>
  <c r="E846" i="6" s="1"/>
  <c r="E847" i="6" s="1"/>
  <c r="E848" i="6" s="1"/>
  <c r="E849" i="6" s="1"/>
  <c r="E850" i="6" s="1"/>
  <c r="E851" i="6" s="1"/>
  <c r="E852" i="6" s="1"/>
  <c r="AB829" i="6"/>
  <c r="AA829" i="6"/>
  <c r="P829" i="6"/>
  <c r="O829" i="6"/>
  <c r="M829" i="6"/>
  <c r="G829" i="6"/>
  <c r="AB828" i="6"/>
  <c r="AA828" i="6"/>
  <c r="P828" i="6"/>
  <c r="O828" i="6"/>
  <c r="M828" i="6"/>
  <c r="G828" i="6"/>
  <c r="AB827" i="6"/>
  <c r="AA827" i="6"/>
  <c r="P827" i="6"/>
  <c r="O827" i="6"/>
  <c r="T827" i="6" s="1"/>
  <c r="U827" i="6" s="1"/>
  <c r="M827" i="6"/>
  <c r="G827" i="6"/>
  <c r="AB826" i="6"/>
  <c r="AA826" i="6"/>
  <c r="P826" i="6"/>
  <c r="O826" i="6"/>
  <c r="M826" i="6"/>
  <c r="G826" i="6"/>
  <c r="AB825" i="6"/>
  <c r="AA825" i="6"/>
  <c r="P825" i="6"/>
  <c r="O825" i="6"/>
  <c r="M825" i="6"/>
  <c r="G825" i="6"/>
  <c r="AB824" i="6"/>
  <c r="AA824" i="6"/>
  <c r="P824" i="6"/>
  <c r="O824" i="6"/>
  <c r="T824" i="6" s="1"/>
  <c r="U824" i="6" s="1"/>
  <c r="M824" i="6"/>
  <c r="G824" i="6"/>
  <c r="AB823" i="6"/>
  <c r="AA823" i="6"/>
  <c r="P823" i="6"/>
  <c r="O823" i="6"/>
  <c r="M823" i="6"/>
  <c r="G823" i="6"/>
  <c r="AB822" i="6"/>
  <c r="AA822" i="6"/>
  <c r="P822" i="6"/>
  <c r="O822" i="6"/>
  <c r="M822" i="6"/>
  <c r="G822" i="6"/>
  <c r="AB821" i="6"/>
  <c r="AA821" i="6"/>
  <c r="P821" i="6"/>
  <c r="O821" i="6"/>
  <c r="M821" i="6"/>
  <c r="G821" i="6"/>
  <c r="AB820" i="6"/>
  <c r="AA820" i="6"/>
  <c r="P820" i="6"/>
  <c r="O820" i="6"/>
  <c r="M820" i="6"/>
  <c r="G820" i="6"/>
  <c r="AB819" i="6"/>
  <c r="AA819" i="6"/>
  <c r="P819" i="6"/>
  <c r="O819" i="6"/>
  <c r="M819" i="6"/>
  <c r="G819" i="6"/>
  <c r="AB818" i="6"/>
  <c r="AA818" i="6"/>
  <c r="P818" i="6"/>
  <c r="O818" i="6"/>
  <c r="T818" i="6" s="1"/>
  <c r="U818" i="6" s="1"/>
  <c r="M818" i="6"/>
  <c r="G818" i="6"/>
  <c r="AB817" i="6"/>
  <c r="AA817" i="6"/>
  <c r="P817" i="6"/>
  <c r="O817" i="6"/>
  <c r="M817" i="6"/>
  <c r="G817" i="6"/>
  <c r="AB816" i="6"/>
  <c r="AA816" i="6"/>
  <c r="P816" i="6"/>
  <c r="O816" i="6"/>
  <c r="M816" i="6"/>
  <c r="G816" i="6"/>
  <c r="AB815" i="6"/>
  <c r="AA815" i="6"/>
  <c r="P815" i="6"/>
  <c r="O815" i="6"/>
  <c r="T815" i="6" s="1"/>
  <c r="U815" i="6" s="1"/>
  <c r="M815" i="6"/>
  <c r="G815" i="6"/>
  <c r="AB814" i="6"/>
  <c r="AA814" i="6"/>
  <c r="P814" i="6"/>
  <c r="O814" i="6"/>
  <c r="M814" i="6"/>
  <c r="G814" i="6"/>
  <c r="AB813" i="6"/>
  <c r="AA813" i="6"/>
  <c r="P813" i="6"/>
  <c r="O813" i="6"/>
  <c r="M813" i="6"/>
  <c r="G813" i="6"/>
  <c r="AB812" i="6"/>
  <c r="AA812" i="6"/>
  <c r="P812" i="6"/>
  <c r="O812" i="6"/>
  <c r="T812" i="6" s="1"/>
  <c r="U812" i="6" s="1"/>
  <c r="M812" i="6"/>
  <c r="G812" i="6"/>
  <c r="AB811" i="6"/>
  <c r="AA811" i="6"/>
  <c r="P811" i="6"/>
  <c r="O811" i="6"/>
  <c r="M811" i="6"/>
  <c r="G811" i="6"/>
  <c r="AB810" i="6"/>
  <c r="AA810" i="6"/>
  <c r="P810" i="6"/>
  <c r="O810" i="6"/>
  <c r="M810" i="6"/>
  <c r="G810" i="6"/>
  <c r="AB809" i="6"/>
  <c r="AA809" i="6"/>
  <c r="P809" i="6"/>
  <c r="O809" i="6"/>
  <c r="M809" i="6"/>
  <c r="G809" i="6"/>
  <c r="AB808" i="6"/>
  <c r="AA808" i="6"/>
  <c r="P808" i="6"/>
  <c r="O808" i="6"/>
  <c r="M808" i="6"/>
  <c r="G808" i="6"/>
  <c r="AB807" i="6"/>
  <c r="AA807" i="6"/>
  <c r="P807" i="6"/>
  <c r="O807" i="6"/>
  <c r="M807" i="6"/>
  <c r="G807" i="6"/>
  <c r="AB806" i="6"/>
  <c r="AA806" i="6"/>
  <c r="P806" i="6"/>
  <c r="O806" i="6"/>
  <c r="T806" i="6" s="1"/>
  <c r="U806" i="6" s="1"/>
  <c r="M806" i="6"/>
  <c r="G806" i="6"/>
  <c r="E806" i="6"/>
  <c r="E807" i="6" s="1"/>
  <c r="E808" i="6" s="1"/>
  <c r="E809" i="6" s="1"/>
  <c r="E810" i="6" s="1"/>
  <c r="E811" i="6" s="1"/>
  <c r="E812" i="6" s="1"/>
  <c r="E813" i="6" s="1"/>
  <c r="E814" i="6" s="1"/>
  <c r="E815" i="6" s="1"/>
  <c r="E816" i="6" s="1"/>
  <c r="E817" i="6" s="1"/>
  <c r="E818" i="6" s="1"/>
  <c r="E819" i="6" s="1"/>
  <c r="E820" i="6" s="1"/>
  <c r="E821" i="6" s="1"/>
  <c r="E822" i="6" s="1"/>
  <c r="E823" i="6" s="1"/>
  <c r="E824" i="6" s="1"/>
  <c r="E825" i="6" s="1"/>
  <c r="E826" i="6" s="1"/>
  <c r="E827" i="6" s="1"/>
  <c r="E828" i="6" s="1"/>
  <c r="AB805" i="6"/>
  <c r="AA805" i="6"/>
  <c r="P805" i="6"/>
  <c r="O805" i="6"/>
  <c r="T805" i="6" s="1"/>
  <c r="M805" i="6"/>
  <c r="G805" i="6"/>
  <c r="AB804" i="6"/>
  <c r="AA804" i="6"/>
  <c r="P804" i="6"/>
  <c r="O804" i="6"/>
  <c r="M804" i="6"/>
  <c r="G804" i="6"/>
  <c r="AB803" i="6"/>
  <c r="AA803" i="6"/>
  <c r="P803" i="6"/>
  <c r="O803" i="6"/>
  <c r="T803" i="6" s="1"/>
  <c r="U803" i="6" s="1"/>
  <c r="M803" i="6"/>
  <c r="G803" i="6"/>
  <c r="AB802" i="6"/>
  <c r="AA802" i="6"/>
  <c r="P802" i="6"/>
  <c r="O802" i="6"/>
  <c r="M802" i="6"/>
  <c r="G802" i="6"/>
  <c r="AB801" i="6"/>
  <c r="AA801" i="6"/>
  <c r="P801" i="6"/>
  <c r="O801" i="6"/>
  <c r="T801" i="6" s="1"/>
  <c r="U801" i="6" s="1"/>
  <c r="M801" i="6"/>
  <c r="G801" i="6"/>
  <c r="AB800" i="6"/>
  <c r="AA800" i="6"/>
  <c r="P800" i="6"/>
  <c r="O800" i="6"/>
  <c r="M800" i="6"/>
  <c r="G800" i="6"/>
  <c r="AB799" i="6"/>
  <c r="AA799" i="6"/>
  <c r="P799" i="6"/>
  <c r="O799" i="6"/>
  <c r="M799" i="6"/>
  <c r="G799" i="6"/>
  <c r="AB798" i="6"/>
  <c r="AA798" i="6"/>
  <c r="P798" i="6"/>
  <c r="O798" i="6"/>
  <c r="T798" i="6" s="1"/>
  <c r="U798" i="6" s="1"/>
  <c r="M798" i="6"/>
  <c r="G798" i="6"/>
  <c r="AB797" i="6"/>
  <c r="AA797" i="6"/>
  <c r="P797" i="6"/>
  <c r="O797" i="6"/>
  <c r="M797" i="6"/>
  <c r="G797" i="6"/>
  <c r="AB796" i="6"/>
  <c r="AA796" i="6"/>
  <c r="P796" i="6"/>
  <c r="O796" i="6"/>
  <c r="M796" i="6"/>
  <c r="G796" i="6"/>
  <c r="AB795" i="6"/>
  <c r="AA795" i="6"/>
  <c r="P795" i="6"/>
  <c r="O795" i="6"/>
  <c r="M795" i="6"/>
  <c r="G795" i="6"/>
  <c r="AB794" i="6"/>
  <c r="AA794" i="6"/>
  <c r="P794" i="6"/>
  <c r="O794" i="6"/>
  <c r="T794" i="6" s="1"/>
  <c r="U794" i="6" s="1"/>
  <c r="M794" i="6"/>
  <c r="G794" i="6"/>
  <c r="AB793" i="6"/>
  <c r="AA793" i="6"/>
  <c r="P793" i="6"/>
  <c r="O793" i="6"/>
  <c r="T793" i="6" s="1"/>
  <c r="M793" i="6"/>
  <c r="G793" i="6"/>
  <c r="AB792" i="6"/>
  <c r="AA792" i="6"/>
  <c r="P792" i="6"/>
  <c r="O792" i="6"/>
  <c r="M792" i="6"/>
  <c r="G792" i="6"/>
  <c r="AB791" i="6"/>
  <c r="AA791" i="6"/>
  <c r="P791" i="6"/>
  <c r="O791" i="6"/>
  <c r="T791" i="6" s="1"/>
  <c r="U791" i="6" s="1"/>
  <c r="M791" i="6"/>
  <c r="G791" i="6"/>
  <c r="AB790" i="6"/>
  <c r="AA790" i="6"/>
  <c r="P790" i="6"/>
  <c r="O790" i="6"/>
  <c r="M790" i="6"/>
  <c r="G790" i="6"/>
  <c r="AB789" i="6"/>
  <c r="AA789" i="6"/>
  <c r="P789" i="6"/>
  <c r="O789" i="6"/>
  <c r="T789" i="6" s="1"/>
  <c r="U789" i="6" s="1"/>
  <c r="M789" i="6"/>
  <c r="G789" i="6"/>
  <c r="AB788" i="6"/>
  <c r="AA788" i="6"/>
  <c r="P788" i="6"/>
  <c r="O788" i="6"/>
  <c r="M788" i="6"/>
  <c r="G788" i="6"/>
  <c r="AB787" i="6"/>
  <c r="AA787" i="6"/>
  <c r="P787" i="6"/>
  <c r="O787" i="6"/>
  <c r="M787" i="6"/>
  <c r="G787" i="6"/>
  <c r="AB786" i="6"/>
  <c r="AA786" i="6"/>
  <c r="P786" i="6"/>
  <c r="O786" i="6"/>
  <c r="T786" i="6" s="1"/>
  <c r="U786" i="6" s="1"/>
  <c r="M786" i="6"/>
  <c r="G786" i="6"/>
  <c r="AB785" i="6"/>
  <c r="AA785" i="6"/>
  <c r="P785" i="6"/>
  <c r="O785" i="6"/>
  <c r="M785" i="6"/>
  <c r="G785" i="6"/>
  <c r="AB784" i="6"/>
  <c r="AA784" i="6"/>
  <c r="P784" i="6"/>
  <c r="O784" i="6"/>
  <c r="M784" i="6"/>
  <c r="G784" i="6"/>
  <c r="AB783" i="6"/>
  <c r="AA783" i="6"/>
  <c r="P783" i="6"/>
  <c r="O783" i="6"/>
  <c r="M783" i="6"/>
  <c r="G783" i="6"/>
  <c r="AB782" i="6"/>
  <c r="AA782" i="6"/>
  <c r="P782" i="6"/>
  <c r="O782" i="6"/>
  <c r="T782" i="6" s="1"/>
  <c r="U782" i="6" s="1"/>
  <c r="M782" i="6"/>
  <c r="G782" i="6"/>
  <c r="E782" i="6"/>
  <c r="E783" i="6" s="1"/>
  <c r="E784" i="6" s="1"/>
  <c r="E785" i="6" s="1"/>
  <c r="E786" i="6" s="1"/>
  <c r="E787" i="6" s="1"/>
  <c r="E788" i="6" s="1"/>
  <c r="E789" i="6" s="1"/>
  <c r="E790" i="6" s="1"/>
  <c r="E791" i="6" s="1"/>
  <c r="E792" i="6" s="1"/>
  <c r="E793" i="6" s="1"/>
  <c r="E794" i="6" s="1"/>
  <c r="E795" i="6" s="1"/>
  <c r="E796" i="6" s="1"/>
  <c r="E797" i="6" s="1"/>
  <c r="E798" i="6" s="1"/>
  <c r="E799" i="6" s="1"/>
  <c r="E800" i="6" s="1"/>
  <c r="E801" i="6" s="1"/>
  <c r="E802" i="6" s="1"/>
  <c r="E803" i="6" s="1"/>
  <c r="E804" i="6" s="1"/>
  <c r="AB781" i="6"/>
  <c r="AA781" i="6"/>
  <c r="P781" i="6"/>
  <c r="O781" i="6"/>
  <c r="M781" i="6"/>
  <c r="G781" i="6"/>
  <c r="AB780" i="6"/>
  <c r="AA780" i="6"/>
  <c r="P780" i="6"/>
  <c r="O780" i="6"/>
  <c r="M780" i="6"/>
  <c r="G780" i="6"/>
  <c r="AB779" i="6"/>
  <c r="AA779" i="6"/>
  <c r="P779" i="6"/>
  <c r="O779" i="6"/>
  <c r="M779" i="6"/>
  <c r="G779" i="6"/>
  <c r="AB778" i="6"/>
  <c r="AA778" i="6"/>
  <c r="P778" i="6"/>
  <c r="O778" i="6"/>
  <c r="M778" i="6"/>
  <c r="G778" i="6"/>
  <c r="AB777" i="6"/>
  <c r="AA777" i="6"/>
  <c r="P777" i="6"/>
  <c r="O777" i="6"/>
  <c r="M777" i="6"/>
  <c r="G777" i="6"/>
  <c r="AB776" i="6"/>
  <c r="AA776" i="6"/>
  <c r="P776" i="6"/>
  <c r="O776" i="6"/>
  <c r="M776" i="6"/>
  <c r="G776" i="6"/>
  <c r="AB775" i="6"/>
  <c r="AA775" i="6"/>
  <c r="P775" i="6"/>
  <c r="O775" i="6"/>
  <c r="M775" i="6"/>
  <c r="G775" i="6"/>
  <c r="AB774" i="6"/>
  <c r="AA774" i="6"/>
  <c r="P774" i="6"/>
  <c r="O774" i="6"/>
  <c r="T774" i="6" s="1"/>
  <c r="U774" i="6" s="1"/>
  <c r="M774" i="6"/>
  <c r="G774" i="6"/>
  <c r="AB773" i="6"/>
  <c r="AA773" i="6"/>
  <c r="P773" i="6"/>
  <c r="O773" i="6"/>
  <c r="M773" i="6"/>
  <c r="G773" i="6"/>
  <c r="AB772" i="6"/>
  <c r="AA772" i="6"/>
  <c r="P772" i="6"/>
  <c r="O772" i="6"/>
  <c r="M772" i="6"/>
  <c r="G772" i="6"/>
  <c r="Q772" i="6" s="1"/>
  <c r="AB771" i="6"/>
  <c r="AA771" i="6"/>
  <c r="P771" i="6"/>
  <c r="O771" i="6"/>
  <c r="M771" i="6"/>
  <c r="G771" i="6"/>
  <c r="AB770" i="6"/>
  <c r="AA770" i="6"/>
  <c r="P770" i="6"/>
  <c r="O770" i="6"/>
  <c r="T770" i="6" s="1"/>
  <c r="U770" i="6" s="1"/>
  <c r="M770" i="6"/>
  <c r="G770" i="6"/>
  <c r="AB769" i="6"/>
  <c r="AA769" i="6"/>
  <c r="P769" i="6"/>
  <c r="O769" i="6"/>
  <c r="M769" i="6"/>
  <c r="G769" i="6"/>
  <c r="AB768" i="6"/>
  <c r="AA768" i="6"/>
  <c r="P768" i="6"/>
  <c r="O768" i="6"/>
  <c r="M768" i="6"/>
  <c r="G768" i="6"/>
  <c r="AB767" i="6"/>
  <c r="AA767" i="6"/>
  <c r="P767" i="6"/>
  <c r="O767" i="6"/>
  <c r="T767" i="6" s="1"/>
  <c r="U767" i="6" s="1"/>
  <c r="M767" i="6"/>
  <c r="G767" i="6"/>
  <c r="AB766" i="6"/>
  <c r="AA766" i="6"/>
  <c r="P766" i="6"/>
  <c r="O766" i="6"/>
  <c r="M766" i="6"/>
  <c r="G766" i="6"/>
  <c r="AB765" i="6"/>
  <c r="AA765" i="6"/>
  <c r="P765" i="6"/>
  <c r="O765" i="6"/>
  <c r="M765" i="6"/>
  <c r="G765" i="6"/>
  <c r="AB764" i="6"/>
  <c r="AA764" i="6"/>
  <c r="P764" i="6"/>
  <c r="O764" i="6"/>
  <c r="M764" i="6"/>
  <c r="G764" i="6"/>
  <c r="AB763" i="6"/>
  <c r="AA763" i="6"/>
  <c r="P763" i="6"/>
  <c r="O763" i="6"/>
  <c r="M763" i="6"/>
  <c r="G763" i="6"/>
  <c r="AB762" i="6"/>
  <c r="AA762" i="6"/>
  <c r="P762" i="6"/>
  <c r="O762" i="6"/>
  <c r="T762" i="6" s="1"/>
  <c r="U762" i="6" s="1"/>
  <c r="M762" i="6"/>
  <c r="G762" i="6"/>
  <c r="AB761" i="6"/>
  <c r="AA761" i="6"/>
  <c r="P761" i="6"/>
  <c r="O761" i="6"/>
  <c r="M761" i="6"/>
  <c r="G761" i="6"/>
  <c r="AB760" i="6"/>
  <c r="AA760" i="6"/>
  <c r="P760" i="6"/>
  <c r="O760" i="6"/>
  <c r="M760" i="6"/>
  <c r="G760" i="6"/>
  <c r="AB759" i="6"/>
  <c r="AA759" i="6"/>
  <c r="P759" i="6"/>
  <c r="O759" i="6"/>
  <c r="M759" i="6"/>
  <c r="G759" i="6"/>
  <c r="AB758" i="6"/>
  <c r="AA758" i="6"/>
  <c r="P758" i="6"/>
  <c r="O758" i="6"/>
  <c r="T758" i="6" s="1"/>
  <c r="U758" i="6" s="1"/>
  <c r="M758" i="6"/>
  <c r="G758" i="6"/>
  <c r="E758" i="6"/>
  <c r="E759" i="6" s="1"/>
  <c r="E760" i="6" s="1"/>
  <c r="E761" i="6" s="1"/>
  <c r="E762" i="6" s="1"/>
  <c r="E763" i="6" s="1"/>
  <c r="E764" i="6" s="1"/>
  <c r="E765" i="6" s="1"/>
  <c r="E766" i="6" s="1"/>
  <c r="E767" i="6" s="1"/>
  <c r="E768" i="6" s="1"/>
  <c r="E769" i="6" s="1"/>
  <c r="E770" i="6" s="1"/>
  <c r="E771" i="6" s="1"/>
  <c r="E772" i="6" s="1"/>
  <c r="E773" i="6" s="1"/>
  <c r="E774" i="6" s="1"/>
  <c r="E775" i="6" s="1"/>
  <c r="E776" i="6" s="1"/>
  <c r="E777" i="6" s="1"/>
  <c r="E778" i="6" s="1"/>
  <c r="E779" i="6" s="1"/>
  <c r="E780" i="6" s="1"/>
  <c r="AB757" i="6"/>
  <c r="AA757" i="6"/>
  <c r="P757" i="6"/>
  <c r="O757" i="6"/>
  <c r="M757" i="6"/>
  <c r="G757" i="6"/>
  <c r="AB756" i="6"/>
  <c r="AA756" i="6"/>
  <c r="P756" i="6"/>
  <c r="O756" i="6"/>
  <c r="M756" i="6"/>
  <c r="G756" i="6"/>
  <c r="AB755" i="6"/>
  <c r="AA755" i="6"/>
  <c r="P755" i="6"/>
  <c r="O755" i="6"/>
  <c r="T755" i="6" s="1"/>
  <c r="U755" i="6" s="1"/>
  <c r="M755" i="6"/>
  <c r="G755" i="6"/>
  <c r="AB754" i="6"/>
  <c r="AA754" i="6"/>
  <c r="P754" i="6"/>
  <c r="O754" i="6"/>
  <c r="M754" i="6"/>
  <c r="G754" i="6"/>
  <c r="AB753" i="6"/>
  <c r="AA753" i="6"/>
  <c r="P753" i="6"/>
  <c r="O753" i="6"/>
  <c r="M753" i="6"/>
  <c r="G753" i="6"/>
  <c r="AB752" i="6"/>
  <c r="AA752" i="6"/>
  <c r="P752" i="6"/>
  <c r="O752" i="6"/>
  <c r="T752" i="6" s="1"/>
  <c r="U752" i="6" s="1"/>
  <c r="M752" i="6"/>
  <c r="G752" i="6"/>
  <c r="AB751" i="6"/>
  <c r="AA751" i="6"/>
  <c r="P751" i="6"/>
  <c r="O751" i="6"/>
  <c r="M751" i="6"/>
  <c r="G751" i="6"/>
  <c r="AB750" i="6"/>
  <c r="AA750" i="6"/>
  <c r="P750" i="6"/>
  <c r="O750" i="6"/>
  <c r="T750" i="6" s="1"/>
  <c r="U750" i="6" s="1"/>
  <c r="M750" i="6"/>
  <c r="G750" i="6"/>
  <c r="AB749" i="6"/>
  <c r="AA749" i="6"/>
  <c r="P749" i="6"/>
  <c r="O749" i="6"/>
  <c r="T749" i="6" s="1"/>
  <c r="U749" i="6" s="1"/>
  <c r="M749" i="6"/>
  <c r="G749" i="6"/>
  <c r="AB748" i="6"/>
  <c r="AA748" i="6"/>
  <c r="P748" i="6"/>
  <c r="O748" i="6"/>
  <c r="M748" i="6"/>
  <c r="G748" i="6"/>
  <c r="AB747" i="6"/>
  <c r="AA747" i="6"/>
  <c r="P747" i="6"/>
  <c r="O747" i="6"/>
  <c r="M747" i="6"/>
  <c r="G747" i="6"/>
  <c r="AB746" i="6"/>
  <c r="AA746" i="6"/>
  <c r="P746" i="6"/>
  <c r="O746" i="6"/>
  <c r="M746" i="6"/>
  <c r="G746" i="6"/>
  <c r="AB745" i="6"/>
  <c r="AA745" i="6"/>
  <c r="P745" i="6"/>
  <c r="O745" i="6"/>
  <c r="M745" i="6"/>
  <c r="G745" i="6"/>
  <c r="AB744" i="6"/>
  <c r="AA744" i="6"/>
  <c r="P744" i="6"/>
  <c r="O744" i="6"/>
  <c r="M744" i="6"/>
  <c r="G744" i="6"/>
  <c r="AB743" i="6"/>
  <c r="AA743" i="6"/>
  <c r="P743" i="6"/>
  <c r="O743" i="6"/>
  <c r="T743" i="6" s="1"/>
  <c r="U743" i="6" s="1"/>
  <c r="M743" i="6"/>
  <c r="G743" i="6"/>
  <c r="AB742" i="6"/>
  <c r="AA742" i="6"/>
  <c r="P742" i="6"/>
  <c r="O742" i="6"/>
  <c r="M742" i="6"/>
  <c r="G742" i="6"/>
  <c r="AB741" i="6"/>
  <c r="AA741" i="6"/>
  <c r="P741" i="6"/>
  <c r="O741" i="6"/>
  <c r="T741" i="6" s="1"/>
  <c r="U741" i="6" s="1"/>
  <c r="M741" i="6"/>
  <c r="G741" i="6"/>
  <c r="AB740" i="6"/>
  <c r="AA740" i="6"/>
  <c r="P740" i="6"/>
  <c r="O740" i="6"/>
  <c r="T740" i="6" s="1"/>
  <c r="U740" i="6" s="1"/>
  <c r="M740" i="6"/>
  <c r="G740" i="6"/>
  <c r="AB739" i="6"/>
  <c r="AA739" i="6"/>
  <c r="P739" i="6"/>
  <c r="O739" i="6"/>
  <c r="M739" i="6"/>
  <c r="G739" i="6"/>
  <c r="AB738" i="6"/>
  <c r="AA738" i="6"/>
  <c r="P738" i="6"/>
  <c r="O738" i="6"/>
  <c r="T738" i="6" s="1"/>
  <c r="U738" i="6" s="1"/>
  <c r="M738" i="6"/>
  <c r="G738" i="6"/>
  <c r="AB737" i="6"/>
  <c r="AA737" i="6"/>
  <c r="P737" i="6"/>
  <c r="O737" i="6"/>
  <c r="M737" i="6"/>
  <c r="G737" i="6"/>
  <c r="AB736" i="6"/>
  <c r="AA736" i="6"/>
  <c r="P736" i="6"/>
  <c r="O736" i="6"/>
  <c r="M736" i="6"/>
  <c r="G736" i="6"/>
  <c r="AB735" i="6"/>
  <c r="AA735" i="6"/>
  <c r="P735" i="6"/>
  <c r="O735" i="6"/>
  <c r="M735" i="6"/>
  <c r="G735" i="6"/>
  <c r="AB734" i="6"/>
  <c r="AA734" i="6"/>
  <c r="P734" i="6"/>
  <c r="O734" i="6"/>
  <c r="M734" i="6"/>
  <c r="G734" i="6"/>
  <c r="E734" i="6"/>
  <c r="E735" i="6" s="1"/>
  <c r="E736" i="6" s="1"/>
  <c r="E737" i="6" s="1"/>
  <c r="E738" i="6" s="1"/>
  <c r="E739" i="6" s="1"/>
  <c r="E740" i="6" s="1"/>
  <c r="E741" i="6" s="1"/>
  <c r="E742" i="6" s="1"/>
  <c r="E743" i="6" s="1"/>
  <c r="E744" i="6" s="1"/>
  <c r="E745" i="6" s="1"/>
  <c r="E746" i="6" s="1"/>
  <c r="E747" i="6" s="1"/>
  <c r="E748" i="6" s="1"/>
  <c r="E749" i="6" s="1"/>
  <c r="E750" i="6" s="1"/>
  <c r="E751" i="6" s="1"/>
  <c r="E752" i="6" s="1"/>
  <c r="E753" i="6" s="1"/>
  <c r="E754" i="6" s="1"/>
  <c r="E755" i="6" s="1"/>
  <c r="E756" i="6" s="1"/>
  <c r="AB733" i="6"/>
  <c r="AA733" i="6"/>
  <c r="P733" i="6"/>
  <c r="O733" i="6"/>
  <c r="M733" i="6"/>
  <c r="G733" i="6"/>
  <c r="AB732" i="6"/>
  <c r="AA732" i="6"/>
  <c r="P732" i="6"/>
  <c r="O732" i="6"/>
  <c r="M732" i="6"/>
  <c r="G732" i="6"/>
  <c r="AB731" i="6"/>
  <c r="AA731" i="6"/>
  <c r="P731" i="6"/>
  <c r="O731" i="6"/>
  <c r="M731" i="6"/>
  <c r="G731" i="6"/>
  <c r="AB730" i="6"/>
  <c r="AA730" i="6"/>
  <c r="P730" i="6"/>
  <c r="O730" i="6"/>
  <c r="M730" i="6"/>
  <c r="G730" i="6"/>
  <c r="AB729" i="6"/>
  <c r="AA729" i="6"/>
  <c r="P729" i="6"/>
  <c r="O729" i="6"/>
  <c r="T729" i="6" s="1"/>
  <c r="U729" i="6" s="1"/>
  <c r="M729" i="6"/>
  <c r="G729" i="6"/>
  <c r="AB728" i="6"/>
  <c r="AA728" i="6"/>
  <c r="P728" i="6"/>
  <c r="O728" i="6"/>
  <c r="T728" i="6" s="1"/>
  <c r="U728" i="6" s="1"/>
  <c r="M728" i="6"/>
  <c r="G728" i="6"/>
  <c r="AB727" i="6"/>
  <c r="AA727" i="6"/>
  <c r="P727" i="6"/>
  <c r="O727" i="6"/>
  <c r="M727" i="6"/>
  <c r="G727" i="6"/>
  <c r="AB726" i="6"/>
  <c r="AA726" i="6"/>
  <c r="P726" i="6"/>
  <c r="O726" i="6"/>
  <c r="T726" i="6" s="1"/>
  <c r="U726" i="6" s="1"/>
  <c r="M726" i="6"/>
  <c r="G726" i="6"/>
  <c r="AB725" i="6"/>
  <c r="AA725" i="6"/>
  <c r="P725" i="6"/>
  <c r="O725" i="6"/>
  <c r="M725" i="6"/>
  <c r="G725" i="6"/>
  <c r="AB724" i="6"/>
  <c r="AA724" i="6"/>
  <c r="P724" i="6"/>
  <c r="O724" i="6"/>
  <c r="M724" i="6"/>
  <c r="G724" i="6"/>
  <c r="AB723" i="6"/>
  <c r="AA723" i="6"/>
  <c r="P723" i="6"/>
  <c r="O723" i="6"/>
  <c r="M723" i="6"/>
  <c r="G723" i="6"/>
  <c r="AB722" i="6"/>
  <c r="AA722" i="6"/>
  <c r="P722" i="6"/>
  <c r="O722" i="6"/>
  <c r="T722" i="6" s="1"/>
  <c r="U722" i="6" s="1"/>
  <c r="M722" i="6"/>
  <c r="G722" i="6"/>
  <c r="AB721" i="6"/>
  <c r="AA721" i="6"/>
  <c r="P721" i="6"/>
  <c r="O721" i="6"/>
  <c r="M721" i="6"/>
  <c r="G721" i="6"/>
  <c r="AB720" i="6"/>
  <c r="AA720" i="6"/>
  <c r="P720" i="6"/>
  <c r="O720" i="6"/>
  <c r="M720" i="6"/>
  <c r="G720" i="6"/>
  <c r="AB719" i="6"/>
  <c r="AA719" i="6"/>
  <c r="P719" i="6"/>
  <c r="O719" i="6"/>
  <c r="T719" i="6" s="1"/>
  <c r="U719" i="6" s="1"/>
  <c r="M719" i="6"/>
  <c r="G719" i="6"/>
  <c r="AB718" i="6"/>
  <c r="AA718" i="6"/>
  <c r="P718" i="6"/>
  <c r="O718" i="6"/>
  <c r="M718" i="6"/>
  <c r="G718" i="6"/>
  <c r="AB717" i="6"/>
  <c r="AA717" i="6"/>
  <c r="P717" i="6"/>
  <c r="O717" i="6"/>
  <c r="T717" i="6" s="1"/>
  <c r="U717" i="6" s="1"/>
  <c r="M717" i="6"/>
  <c r="G717" i="6"/>
  <c r="AB716" i="6"/>
  <c r="AA716" i="6"/>
  <c r="P716" i="6"/>
  <c r="O716" i="6"/>
  <c r="T716" i="6" s="1"/>
  <c r="U716" i="6" s="1"/>
  <c r="M716" i="6"/>
  <c r="G716" i="6"/>
  <c r="AB715" i="6"/>
  <c r="AA715" i="6"/>
  <c r="P715" i="6"/>
  <c r="O715" i="6"/>
  <c r="M715" i="6"/>
  <c r="G715" i="6"/>
  <c r="AB714" i="6"/>
  <c r="AA714" i="6"/>
  <c r="P714" i="6"/>
  <c r="O714" i="6"/>
  <c r="M714" i="6"/>
  <c r="G714" i="6"/>
  <c r="AB713" i="6"/>
  <c r="AA713" i="6"/>
  <c r="P713" i="6"/>
  <c r="O713" i="6"/>
  <c r="M713" i="6"/>
  <c r="G713" i="6"/>
  <c r="AB712" i="6"/>
  <c r="AA712" i="6"/>
  <c r="P712" i="6"/>
  <c r="O712" i="6"/>
  <c r="M712" i="6"/>
  <c r="G712" i="6"/>
  <c r="AB711" i="6"/>
  <c r="AA711" i="6"/>
  <c r="P711" i="6"/>
  <c r="O711" i="6"/>
  <c r="M711" i="6"/>
  <c r="G711" i="6"/>
  <c r="AB710" i="6"/>
  <c r="AA710" i="6"/>
  <c r="P710" i="6"/>
  <c r="O710" i="6"/>
  <c r="T710" i="6" s="1"/>
  <c r="U710" i="6" s="1"/>
  <c r="M710" i="6"/>
  <c r="G710" i="6"/>
  <c r="E710" i="6"/>
  <c r="E711" i="6" s="1"/>
  <c r="E712" i="6" s="1"/>
  <c r="E713" i="6" s="1"/>
  <c r="E714" i="6" s="1"/>
  <c r="E715" i="6" s="1"/>
  <c r="E716" i="6" s="1"/>
  <c r="E717" i="6" s="1"/>
  <c r="E718" i="6" s="1"/>
  <c r="E719" i="6" s="1"/>
  <c r="E720" i="6" s="1"/>
  <c r="E721" i="6" s="1"/>
  <c r="E722" i="6" s="1"/>
  <c r="E723" i="6" s="1"/>
  <c r="E724" i="6" s="1"/>
  <c r="E725" i="6" s="1"/>
  <c r="E726" i="6" s="1"/>
  <c r="E727" i="6" s="1"/>
  <c r="E728" i="6" s="1"/>
  <c r="E729" i="6" s="1"/>
  <c r="E730" i="6" s="1"/>
  <c r="E731" i="6" s="1"/>
  <c r="E732" i="6" s="1"/>
  <c r="AB709" i="6"/>
  <c r="AA709" i="6"/>
  <c r="P709" i="6"/>
  <c r="O709" i="6"/>
  <c r="M709" i="6"/>
  <c r="G709" i="6"/>
  <c r="AB708" i="6"/>
  <c r="AA708" i="6"/>
  <c r="P708" i="6"/>
  <c r="O708" i="6"/>
  <c r="M708" i="6"/>
  <c r="G708" i="6"/>
  <c r="AB707" i="6"/>
  <c r="AA707" i="6"/>
  <c r="P707" i="6"/>
  <c r="O707" i="6"/>
  <c r="T707" i="6" s="1"/>
  <c r="U707" i="6" s="1"/>
  <c r="M707" i="6"/>
  <c r="G707" i="6"/>
  <c r="AB706" i="6"/>
  <c r="AA706" i="6"/>
  <c r="P706" i="6"/>
  <c r="O706" i="6"/>
  <c r="M706" i="6"/>
  <c r="G706" i="6"/>
  <c r="AB705" i="6"/>
  <c r="AA705" i="6"/>
  <c r="P705" i="6"/>
  <c r="O705" i="6"/>
  <c r="T705" i="6" s="1"/>
  <c r="U705" i="6" s="1"/>
  <c r="M705" i="6"/>
  <c r="G705" i="6"/>
  <c r="AB704" i="6"/>
  <c r="AA704" i="6"/>
  <c r="P704" i="6"/>
  <c r="O704" i="6"/>
  <c r="T704" i="6" s="1"/>
  <c r="U704" i="6" s="1"/>
  <c r="M704" i="6"/>
  <c r="G704" i="6"/>
  <c r="AB703" i="6"/>
  <c r="AA703" i="6"/>
  <c r="P703" i="6"/>
  <c r="O703" i="6"/>
  <c r="M703" i="6"/>
  <c r="G703" i="6"/>
  <c r="AB702" i="6"/>
  <c r="AA702" i="6"/>
  <c r="P702" i="6"/>
  <c r="O702" i="6"/>
  <c r="T702" i="6" s="1"/>
  <c r="U702" i="6" s="1"/>
  <c r="M702" i="6"/>
  <c r="G702" i="6"/>
  <c r="AB701" i="6"/>
  <c r="AA701" i="6"/>
  <c r="P701" i="6"/>
  <c r="O701" i="6"/>
  <c r="M701" i="6"/>
  <c r="G701" i="6"/>
  <c r="AB700" i="6"/>
  <c r="AA700" i="6"/>
  <c r="P700" i="6"/>
  <c r="O700" i="6"/>
  <c r="M700" i="6"/>
  <c r="G700" i="6"/>
  <c r="AB699" i="6"/>
  <c r="AA699" i="6"/>
  <c r="P699" i="6"/>
  <c r="O699" i="6"/>
  <c r="M699" i="6"/>
  <c r="G699" i="6"/>
  <c r="AB698" i="6"/>
  <c r="AA698" i="6"/>
  <c r="P698" i="6"/>
  <c r="O698" i="6"/>
  <c r="T698" i="6" s="1"/>
  <c r="U698" i="6" s="1"/>
  <c r="M698" i="6"/>
  <c r="G698" i="6"/>
  <c r="AB697" i="6"/>
  <c r="AA697" i="6"/>
  <c r="P697" i="6"/>
  <c r="O697" i="6"/>
  <c r="M697" i="6"/>
  <c r="G697" i="6"/>
  <c r="Q697" i="6" s="1"/>
  <c r="AB696" i="6"/>
  <c r="AA696" i="6"/>
  <c r="P696" i="6"/>
  <c r="O696" i="6"/>
  <c r="M696" i="6"/>
  <c r="G696" i="6"/>
  <c r="AB695" i="6"/>
  <c r="AA695" i="6"/>
  <c r="P695" i="6"/>
  <c r="O695" i="6"/>
  <c r="M695" i="6"/>
  <c r="G695" i="6"/>
  <c r="AB694" i="6"/>
  <c r="AA694" i="6"/>
  <c r="P694" i="6"/>
  <c r="O694" i="6"/>
  <c r="M694" i="6"/>
  <c r="G694" i="6"/>
  <c r="AB693" i="6"/>
  <c r="AA693" i="6"/>
  <c r="P693" i="6"/>
  <c r="O693" i="6"/>
  <c r="T693" i="6" s="1"/>
  <c r="U693" i="6" s="1"/>
  <c r="M693" i="6"/>
  <c r="G693" i="6"/>
  <c r="AB692" i="6"/>
  <c r="AA692" i="6"/>
  <c r="P692" i="6"/>
  <c r="O692" i="6"/>
  <c r="T692" i="6" s="1"/>
  <c r="U692" i="6" s="1"/>
  <c r="M692" i="6"/>
  <c r="G692" i="6"/>
  <c r="AB691" i="6"/>
  <c r="AA691" i="6"/>
  <c r="P691" i="6"/>
  <c r="O691" i="6"/>
  <c r="M691" i="6"/>
  <c r="G691" i="6"/>
  <c r="AB690" i="6"/>
  <c r="AA690" i="6"/>
  <c r="P690" i="6"/>
  <c r="O690" i="6"/>
  <c r="T690" i="6" s="1"/>
  <c r="U690" i="6" s="1"/>
  <c r="M690" i="6"/>
  <c r="G690" i="6"/>
  <c r="AB689" i="6"/>
  <c r="AA689" i="6"/>
  <c r="P689" i="6"/>
  <c r="O689" i="6"/>
  <c r="M689" i="6"/>
  <c r="G689" i="6"/>
  <c r="AB688" i="6"/>
  <c r="AA688" i="6"/>
  <c r="P688" i="6"/>
  <c r="O688" i="6"/>
  <c r="M688" i="6"/>
  <c r="G688" i="6"/>
  <c r="AB687" i="6"/>
  <c r="AA687" i="6"/>
  <c r="P687" i="6"/>
  <c r="O687" i="6"/>
  <c r="M687" i="6"/>
  <c r="G687" i="6"/>
  <c r="AB686" i="6"/>
  <c r="AA686" i="6"/>
  <c r="P686" i="6"/>
  <c r="O686" i="6"/>
  <c r="T686" i="6" s="1"/>
  <c r="U686" i="6" s="1"/>
  <c r="M686" i="6"/>
  <c r="G686" i="6"/>
  <c r="E686" i="6"/>
  <c r="E687" i="6" s="1"/>
  <c r="E688" i="6" s="1"/>
  <c r="E689" i="6" s="1"/>
  <c r="E690" i="6" s="1"/>
  <c r="E691" i="6" s="1"/>
  <c r="E692" i="6" s="1"/>
  <c r="E693" i="6" s="1"/>
  <c r="E694" i="6" s="1"/>
  <c r="E695" i="6" s="1"/>
  <c r="E696" i="6" s="1"/>
  <c r="E697" i="6" s="1"/>
  <c r="E698" i="6" s="1"/>
  <c r="E699" i="6" s="1"/>
  <c r="E700" i="6" s="1"/>
  <c r="E701" i="6" s="1"/>
  <c r="E702" i="6" s="1"/>
  <c r="E703" i="6" s="1"/>
  <c r="E704" i="6" s="1"/>
  <c r="E705" i="6" s="1"/>
  <c r="E706" i="6" s="1"/>
  <c r="E707" i="6" s="1"/>
  <c r="E708" i="6" s="1"/>
  <c r="AB685" i="6"/>
  <c r="AA685" i="6"/>
  <c r="P685" i="6"/>
  <c r="O685" i="6"/>
  <c r="M685" i="6"/>
  <c r="G685" i="6"/>
  <c r="AB684" i="6"/>
  <c r="AA684" i="6"/>
  <c r="P684" i="6"/>
  <c r="O684" i="6"/>
  <c r="M684" i="6"/>
  <c r="G684" i="6"/>
  <c r="AB683" i="6"/>
  <c r="AA683" i="6"/>
  <c r="P683" i="6"/>
  <c r="O683" i="6"/>
  <c r="M683" i="6"/>
  <c r="G683" i="6"/>
  <c r="AB682" i="6"/>
  <c r="AA682" i="6"/>
  <c r="P682" i="6"/>
  <c r="O682" i="6"/>
  <c r="M682" i="6"/>
  <c r="G682" i="6"/>
  <c r="AB681" i="6"/>
  <c r="AA681" i="6"/>
  <c r="P681" i="6"/>
  <c r="O681" i="6"/>
  <c r="M681" i="6"/>
  <c r="G681" i="6"/>
  <c r="AB680" i="6"/>
  <c r="AA680" i="6"/>
  <c r="P680" i="6"/>
  <c r="O680" i="6"/>
  <c r="T680" i="6" s="1"/>
  <c r="U680" i="6" s="1"/>
  <c r="M680" i="6"/>
  <c r="G680" i="6"/>
  <c r="AB679" i="6"/>
  <c r="AA679" i="6"/>
  <c r="P679" i="6"/>
  <c r="O679" i="6"/>
  <c r="M679" i="6"/>
  <c r="G679" i="6"/>
  <c r="AB678" i="6"/>
  <c r="AA678" i="6"/>
  <c r="P678" i="6"/>
  <c r="O678" i="6"/>
  <c r="M678" i="6"/>
  <c r="G678" i="6"/>
  <c r="AB677" i="6"/>
  <c r="AA677" i="6"/>
  <c r="P677" i="6"/>
  <c r="O677" i="6"/>
  <c r="M677" i="6"/>
  <c r="G677" i="6"/>
  <c r="AB676" i="6"/>
  <c r="AA676" i="6"/>
  <c r="P676" i="6"/>
  <c r="O676" i="6"/>
  <c r="M676" i="6"/>
  <c r="G676" i="6"/>
  <c r="AB675" i="6"/>
  <c r="AA675" i="6"/>
  <c r="P675" i="6"/>
  <c r="O675" i="6"/>
  <c r="M675" i="6"/>
  <c r="G675" i="6"/>
  <c r="AB674" i="6"/>
  <c r="AA674" i="6"/>
  <c r="P674" i="6"/>
  <c r="O674" i="6"/>
  <c r="T674" i="6" s="1"/>
  <c r="U674" i="6" s="1"/>
  <c r="M674" i="6"/>
  <c r="G674" i="6"/>
  <c r="AB673" i="6"/>
  <c r="AA673" i="6"/>
  <c r="P673" i="6"/>
  <c r="O673" i="6"/>
  <c r="M673" i="6"/>
  <c r="G673" i="6"/>
  <c r="AB672" i="6"/>
  <c r="AA672" i="6"/>
  <c r="P672" i="6"/>
  <c r="O672" i="6"/>
  <c r="M672" i="6"/>
  <c r="G672" i="6"/>
  <c r="AB671" i="6"/>
  <c r="AA671" i="6"/>
  <c r="P671" i="6"/>
  <c r="O671" i="6"/>
  <c r="M671" i="6"/>
  <c r="G671" i="6"/>
  <c r="AB670" i="6"/>
  <c r="AA670" i="6"/>
  <c r="P670" i="6"/>
  <c r="O670" i="6"/>
  <c r="M670" i="6"/>
  <c r="G670" i="6"/>
  <c r="AB669" i="6"/>
  <c r="AA669" i="6"/>
  <c r="P669" i="6"/>
  <c r="O669" i="6"/>
  <c r="M669" i="6"/>
  <c r="G669" i="6"/>
  <c r="AB668" i="6"/>
  <c r="AA668" i="6"/>
  <c r="P668" i="6"/>
  <c r="O668" i="6"/>
  <c r="T668" i="6" s="1"/>
  <c r="U668" i="6" s="1"/>
  <c r="M668" i="6"/>
  <c r="G668" i="6"/>
  <c r="AB667" i="6"/>
  <c r="AA667" i="6"/>
  <c r="P667" i="6"/>
  <c r="O667" i="6"/>
  <c r="M667" i="6"/>
  <c r="G667" i="6"/>
  <c r="AB666" i="6"/>
  <c r="AA666" i="6"/>
  <c r="P666" i="6"/>
  <c r="O666" i="6"/>
  <c r="M666" i="6"/>
  <c r="G666" i="6"/>
  <c r="AB665" i="6"/>
  <c r="AA665" i="6"/>
  <c r="P665" i="6"/>
  <c r="O665" i="6"/>
  <c r="M665" i="6"/>
  <c r="G665" i="6"/>
  <c r="AB664" i="6"/>
  <c r="AA664" i="6"/>
  <c r="P664" i="6"/>
  <c r="O664" i="6"/>
  <c r="M664" i="6"/>
  <c r="G664" i="6"/>
  <c r="AB663" i="6"/>
  <c r="AA663" i="6"/>
  <c r="P663" i="6"/>
  <c r="O663" i="6"/>
  <c r="M663" i="6"/>
  <c r="G663" i="6"/>
  <c r="AB662" i="6"/>
  <c r="AA662" i="6"/>
  <c r="P662" i="6"/>
  <c r="O662" i="6"/>
  <c r="T662" i="6" s="1"/>
  <c r="U662" i="6" s="1"/>
  <c r="M662" i="6"/>
  <c r="G662" i="6"/>
  <c r="E662" i="6"/>
  <c r="E663" i="6" s="1"/>
  <c r="E664" i="6" s="1"/>
  <c r="E665" i="6" s="1"/>
  <c r="E666" i="6" s="1"/>
  <c r="E667" i="6" s="1"/>
  <c r="E668" i="6" s="1"/>
  <c r="E669" i="6" s="1"/>
  <c r="E670" i="6" s="1"/>
  <c r="E671" i="6" s="1"/>
  <c r="E672" i="6" s="1"/>
  <c r="E673" i="6" s="1"/>
  <c r="E674" i="6" s="1"/>
  <c r="E675" i="6" s="1"/>
  <c r="E676" i="6" s="1"/>
  <c r="E677" i="6" s="1"/>
  <c r="E678" i="6" s="1"/>
  <c r="E679" i="6" s="1"/>
  <c r="E680" i="6" s="1"/>
  <c r="E681" i="6" s="1"/>
  <c r="E682" i="6" s="1"/>
  <c r="E683" i="6" s="1"/>
  <c r="E684" i="6" s="1"/>
  <c r="AB661" i="6"/>
  <c r="AA661" i="6"/>
  <c r="P661" i="6"/>
  <c r="O661" i="6"/>
  <c r="M661" i="6"/>
  <c r="G661" i="6"/>
  <c r="AB660" i="6"/>
  <c r="AA660" i="6"/>
  <c r="P660" i="6"/>
  <c r="O660" i="6"/>
  <c r="M660" i="6"/>
  <c r="G660" i="6"/>
  <c r="AB659" i="6"/>
  <c r="AA659" i="6"/>
  <c r="P659" i="6"/>
  <c r="O659" i="6"/>
  <c r="T659" i="6" s="1"/>
  <c r="U659" i="6" s="1"/>
  <c r="M659" i="6"/>
  <c r="G659" i="6"/>
  <c r="AB658" i="6"/>
  <c r="AA658" i="6"/>
  <c r="P658" i="6"/>
  <c r="O658" i="6"/>
  <c r="M658" i="6"/>
  <c r="G658" i="6"/>
  <c r="AB657" i="6"/>
  <c r="AA657" i="6"/>
  <c r="P657" i="6"/>
  <c r="O657" i="6"/>
  <c r="T657" i="6" s="1"/>
  <c r="U657" i="6" s="1"/>
  <c r="M657" i="6"/>
  <c r="G657" i="6"/>
  <c r="AB656" i="6"/>
  <c r="AA656" i="6"/>
  <c r="P656" i="6"/>
  <c r="O656" i="6"/>
  <c r="T656" i="6" s="1"/>
  <c r="U656" i="6" s="1"/>
  <c r="M656" i="6"/>
  <c r="G656" i="6"/>
  <c r="AB655" i="6"/>
  <c r="AA655" i="6"/>
  <c r="P655" i="6"/>
  <c r="O655" i="6"/>
  <c r="M655" i="6"/>
  <c r="G655" i="6"/>
  <c r="AB654" i="6"/>
  <c r="AA654" i="6"/>
  <c r="P654" i="6"/>
  <c r="O654" i="6"/>
  <c r="T654" i="6" s="1"/>
  <c r="U654" i="6" s="1"/>
  <c r="M654" i="6"/>
  <c r="G654" i="6"/>
  <c r="AB653" i="6"/>
  <c r="AA653" i="6"/>
  <c r="P653" i="6"/>
  <c r="O653" i="6"/>
  <c r="T653" i="6" s="1"/>
  <c r="U653" i="6" s="1"/>
  <c r="M653" i="6"/>
  <c r="G653" i="6"/>
  <c r="AB652" i="6"/>
  <c r="AA652" i="6"/>
  <c r="P652" i="6"/>
  <c r="O652" i="6"/>
  <c r="M652" i="6"/>
  <c r="G652" i="6"/>
  <c r="AB651" i="6"/>
  <c r="AA651" i="6"/>
  <c r="P651" i="6"/>
  <c r="O651" i="6"/>
  <c r="M651" i="6"/>
  <c r="G651" i="6"/>
  <c r="AB650" i="6"/>
  <c r="AA650" i="6"/>
  <c r="P650" i="6"/>
  <c r="O650" i="6"/>
  <c r="M650" i="6"/>
  <c r="G650" i="6"/>
  <c r="AB649" i="6"/>
  <c r="AA649" i="6"/>
  <c r="P649" i="6"/>
  <c r="O649" i="6"/>
  <c r="M649" i="6"/>
  <c r="G649" i="6"/>
  <c r="AB648" i="6"/>
  <c r="AA648" i="6"/>
  <c r="P648" i="6"/>
  <c r="O648" i="6"/>
  <c r="M648" i="6"/>
  <c r="G648" i="6"/>
  <c r="AB647" i="6"/>
  <c r="AA647" i="6"/>
  <c r="P647" i="6"/>
  <c r="O647" i="6"/>
  <c r="T647" i="6" s="1"/>
  <c r="U647" i="6" s="1"/>
  <c r="M647" i="6"/>
  <c r="G647" i="6"/>
  <c r="AB646" i="6"/>
  <c r="AA646" i="6"/>
  <c r="P646" i="6"/>
  <c r="O646" i="6"/>
  <c r="M646" i="6"/>
  <c r="G646" i="6"/>
  <c r="AB645" i="6"/>
  <c r="AA645" i="6"/>
  <c r="P645" i="6"/>
  <c r="O645" i="6"/>
  <c r="T645" i="6" s="1"/>
  <c r="U645" i="6" s="1"/>
  <c r="M645" i="6"/>
  <c r="G645" i="6"/>
  <c r="AB644" i="6"/>
  <c r="AA644" i="6"/>
  <c r="P644" i="6"/>
  <c r="O644" i="6"/>
  <c r="T644" i="6" s="1"/>
  <c r="U644" i="6" s="1"/>
  <c r="M644" i="6"/>
  <c r="G644" i="6"/>
  <c r="AB643" i="6"/>
  <c r="AA643" i="6"/>
  <c r="P643" i="6"/>
  <c r="O643" i="6"/>
  <c r="M643" i="6"/>
  <c r="G643" i="6"/>
  <c r="AB642" i="6"/>
  <c r="AA642" i="6"/>
  <c r="P642" i="6"/>
  <c r="O642" i="6"/>
  <c r="T642" i="6" s="1"/>
  <c r="U642" i="6" s="1"/>
  <c r="M642" i="6"/>
  <c r="G642" i="6"/>
  <c r="AB641" i="6"/>
  <c r="AA641" i="6"/>
  <c r="P641" i="6"/>
  <c r="O641" i="6"/>
  <c r="M641" i="6"/>
  <c r="G641" i="6"/>
  <c r="AB640" i="6"/>
  <c r="AA640" i="6"/>
  <c r="P640" i="6"/>
  <c r="O640" i="6"/>
  <c r="M640" i="6"/>
  <c r="G640" i="6"/>
  <c r="AB639" i="6"/>
  <c r="AA639" i="6"/>
  <c r="P639" i="6"/>
  <c r="O639" i="6"/>
  <c r="M639" i="6"/>
  <c r="G639" i="6"/>
  <c r="AB638" i="6"/>
  <c r="AA638" i="6"/>
  <c r="P638" i="6"/>
  <c r="O638" i="6"/>
  <c r="M638" i="6"/>
  <c r="G638" i="6"/>
  <c r="E638" i="6"/>
  <c r="E639" i="6" s="1"/>
  <c r="E640" i="6" s="1"/>
  <c r="E641" i="6" s="1"/>
  <c r="E642" i="6" s="1"/>
  <c r="E643" i="6" s="1"/>
  <c r="E644" i="6" s="1"/>
  <c r="E645" i="6" s="1"/>
  <c r="E646" i="6" s="1"/>
  <c r="E647" i="6" s="1"/>
  <c r="E648" i="6" s="1"/>
  <c r="E649" i="6" s="1"/>
  <c r="E650" i="6" s="1"/>
  <c r="E651" i="6" s="1"/>
  <c r="E652" i="6" s="1"/>
  <c r="E653" i="6" s="1"/>
  <c r="E654" i="6" s="1"/>
  <c r="E655" i="6" s="1"/>
  <c r="E656" i="6" s="1"/>
  <c r="E657" i="6" s="1"/>
  <c r="E658" i="6" s="1"/>
  <c r="E659" i="6" s="1"/>
  <c r="E660" i="6" s="1"/>
  <c r="AB637" i="6"/>
  <c r="AA637" i="6"/>
  <c r="P637" i="6"/>
  <c r="O637" i="6"/>
  <c r="M637" i="6"/>
  <c r="G637" i="6"/>
  <c r="AB636" i="6"/>
  <c r="AA636" i="6"/>
  <c r="P636" i="6"/>
  <c r="O636" i="6"/>
  <c r="M636" i="6"/>
  <c r="G636" i="6"/>
  <c r="AB635" i="6"/>
  <c r="AA635" i="6"/>
  <c r="P635" i="6"/>
  <c r="O635" i="6"/>
  <c r="T635" i="6" s="1"/>
  <c r="U635" i="6" s="1"/>
  <c r="M635" i="6"/>
  <c r="G635" i="6"/>
  <c r="AB634" i="6"/>
  <c r="AA634" i="6"/>
  <c r="P634" i="6"/>
  <c r="O634" i="6"/>
  <c r="M634" i="6"/>
  <c r="G634" i="6"/>
  <c r="AB633" i="6"/>
  <c r="AA633" i="6"/>
  <c r="P633" i="6"/>
  <c r="O633" i="6"/>
  <c r="M633" i="6"/>
  <c r="G633" i="6"/>
  <c r="AB632" i="6"/>
  <c r="AA632" i="6"/>
  <c r="P632" i="6"/>
  <c r="O632" i="6"/>
  <c r="M632" i="6"/>
  <c r="G632" i="6"/>
  <c r="AB631" i="6"/>
  <c r="AA631" i="6"/>
  <c r="P631" i="6"/>
  <c r="O631" i="6"/>
  <c r="M631" i="6"/>
  <c r="G631" i="6"/>
  <c r="AB630" i="6"/>
  <c r="AA630" i="6"/>
  <c r="P630" i="6"/>
  <c r="O630" i="6"/>
  <c r="M630" i="6"/>
  <c r="G630" i="6"/>
  <c r="AB629" i="6"/>
  <c r="AA629" i="6"/>
  <c r="P629" i="6"/>
  <c r="O629" i="6"/>
  <c r="M629" i="6"/>
  <c r="G629" i="6"/>
  <c r="AB628" i="6"/>
  <c r="AA628" i="6"/>
  <c r="P628" i="6"/>
  <c r="O628" i="6"/>
  <c r="M628" i="6"/>
  <c r="G628" i="6"/>
  <c r="AB627" i="6"/>
  <c r="AA627" i="6"/>
  <c r="P627" i="6"/>
  <c r="O627" i="6"/>
  <c r="M627" i="6"/>
  <c r="G627" i="6"/>
  <c r="AB626" i="6"/>
  <c r="AA626" i="6"/>
  <c r="P626" i="6"/>
  <c r="O626" i="6"/>
  <c r="T626" i="6" s="1"/>
  <c r="U626" i="6" s="1"/>
  <c r="M626" i="6"/>
  <c r="G626" i="6"/>
  <c r="AB625" i="6"/>
  <c r="AA625" i="6"/>
  <c r="P625" i="6"/>
  <c r="O625" i="6"/>
  <c r="M625" i="6"/>
  <c r="G625" i="6"/>
  <c r="AB624" i="6"/>
  <c r="AA624" i="6"/>
  <c r="P624" i="6"/>
  <c r="O624" i="6"/>
  <c r="M624" i="6"/>
  <c r="G624" i="6"/>
  <c r="AB623" i="6"/>
  <c r="AA623" i="6"/>
  <c r="P623" i="6"/>
  <c r="O623" i="6"/>
  <c r="T623" i="6" s="1"/>
  <c r="U623" i="6" s="1"/>
  <c r="M623" i="6"/>
  <c r="G623" i="6"/>
  <c r="AB622" i="6"/>
  <c r="AA622" i="6"/>
  <c r="P622" i="6"/>
  <c r="O622" i="6"/>
  <c r="M622" i="6"/>
  <c r="G622" i="6"/>
  <c r="AB621" i="6"/>
  <c r="AA621" i="6"/>
  <c r="P621" i="6"/>
  <c r="O621" i="6"/>
  <c r="T621" i="6" s="1"/>
  <c r="U621" i="6" s="1"/>
  <c r="M621" i="6"/>
  <c r="G621" i="6"/>
  <c r="AB620" i="6"/>
  <c r="AA620" i="6"/>
  <c r="P620" i="6"/>
  <c r="O620" i="6"/>
  <c r="M620" i="6"/>
  <c r="G620" i="6"/>
  <c r="AB619" i="6"/>
  <c r="AA619" i="6"/>
  <c r="P619" i="6"/>
  <c r="O619" i="6"/>
  <c r="M619" i="6"/>
  <c r="G619" i="6"/>
  <c r="AB618" i="6"/>
  <c r="AA618" i="6"/>
  <c r="P618" i="6"/>
  <c r="O618" i="6"/>
  <c r="M618" i="6"/>
  <c r="G618" i="6"/>
  <c r="Q618" i="6" s="1"/>
  <c r="AB617" i="6"/>
  <c r="AA617" i="6"/>
  <c r="P617" i="6"/>
  <c r="O617" i="6"/>
  <c r="M617" i="6"/>
  <c r="G617" i="6"/>
  <c r="AB616" i="6"/>
  <c r="AA616" i="6"/>
  <c r="P616" i="6"/>
  <c r="O616" i="6"/>
  <c r="M616" i="6"/>
  <c r="G616" i="6"/>
  <c r="AB615" i="6"/>
  <c r="AA615" i="6"/>
  <c r="P615" i="6"/>
  <c r="O615" i="6"/>
  <c r="M615" i="6"/>
  <c r="G615" i="6"/>
  <c r="AB614" i="6"/>
  <c r="AA614" i="6"/>
  <c r="P614" i="6"/>
  <c r="O614" i="6"/>
  <c r="T614" i="6" s="1"/>
  <c r="U614" i="6" s="1"/>
  <c r="M614" i="6"/>
  <c r="G614" i="6"/>
  <c r="E614" i="6"/>
  <c r="E615" i="6" s="1"/>
  <c r="E616" i="6" s="1"/>
  <c r="E617" i="6" s="1"/>
  <c r="E618" i="6" s="1"/>
  <c r="E619" i="6" s="1"/>
  <c r="E620" i="6" s="1"/>
  <c r="E621" i="6" s="1"/>
  <c r="E622" i="6" s="1"/>
  <c r="E623" i="6" s="1"/>
  <c r="E624" i="6" s="1"/>
  <c r="E625" i="6" s="1"/>
  <c r="E626" i="6" s="1"/>
  <c r="E627" i="6" s="1"/>
  <c r="E628" i="6" s="1"/>
  <c r="E629" i="6" s="1"/>
  <c r="E630" i="6" s="1"/>
  <c r="E631" i="6" s="1"/>
  <c r="E632" i="6" s="1"/>
  <c r="E633" i="6" s="1"/>
  <c r="E634" i="6" s="1"/>
  <c r="E635" i="6" s="1"/>
  <c r="E636" i="6" s="1"/>
  <c r="AB613" i="6"/>
  <c r="AA613" i="6"/>
  <c r="P613" i="6"/>
  <c r="O613" i="6"/>
  <c r="M613" i="6"/>
  <c r="G613" i="6"/>
  <c r="AB612" i="6"/>
  <c r="AA612" i="6"/>
  <c r="P612" i="6"/>
  <c r="O612" i="6"/>
  <c r="M612" i="6"/>
  <c r="G612" i="6"/>
  <c r="AB611" i="6"/>
  <c r="AA611" i="6"/>
  <c r="P611" i="6"/>
  <c r="O611" i="6"/>
  <c r="T611" i="6" s="1"/>
  <c r="U611" i="6" s="1"/>
  <c r="M611" i="6"/>
  <c r="G611" i="6"/>
  <c r="AB610" i="6"/>
  <c r="AA610" i="6"/>
  <c r="P610" i="6"/>
  <c r="O610" i="6"/>
  <c r="M610" i="6"/>
  <c r="G610" i="6"/>
  <c r="AB609" i="6"/>
  <c r="AA609" i="6"/>
  <c r="P609" i="6"/>
  <c r="O609" i="6"/>
  <c r="M609" i="6"/>
  <c r="G609" i="6"/>
  <c r="AB608" i="6"/>
  <c r="AA608" i="6"/>
  <c r="P608" i="6"/>
  <c r="O608" i="6"/>
  <c r="T608" i="6" s="1"/>
  <c r="U608" i="6" s="1"/>
  <c r="M608" i="6"/>
  <c r="G608" i="6"/>
  <c r="AB607" i="6"/>
  <c r="AA607" i="6"/>
  <c r="P607" i="6"/>
  <c r="O607" i="6"/>
  <c r="M607" i="6"/>
  <c r="G607" i="6"/>
  <c r="AB606" i="6"/>
  <c r="AA606" i="6"/>
  <c r="P606" i="6"/>
  <c r="O606" i="6"/>
  <c r="T606" i="6" s="1"/>
  <c r="U606" i="6" s="1"/>
  <c r="M606" i="6"/>
  <c r="G606" i="6"/>
  <c r="AB605" i="6"/>
  <c r="AA605" i="6"/>
  <c r="P605" i="6"/>
  <c r="O605" i="6"/>
  <c r="M605" i="6"/>
  <c r="G605" i="6"/>
  <c r="AB604" i="6"/>
  <c r="AA604" i="6"/>
  <c r="P604" i="6"/>
  <c r="O604" i="6"/>
  <c r="M604" i="6"/>
  <c r="G604" i="6"/>
  <c r="AB603" i="6"/>
  <c r="AA603" i="6"/>
  <c r="P603" i="6"/>
  <c r="O603" i="6"/>
  <c r="M603" i="6"/>
  <c r="G603" i="6"/>
  <c r="AB602" i="6"/>
  <c r="AA602" i="6"/>
  <c r="P602" i="6"/>
  <c r="O602" i="6"/>
  <c r="T602" i="6" s="1"/>
  <c r="U602" i="6" s="1"/>
  <c r="M602" i="6"/>
  <c r="G602" i="6"/>
  <c r="AB601" i="6"/>
  <c r="AA601" i="6"/>
  <c r="P601" i="6"/>
  <c r="O601" i="6"/>
  <c r="M601" i="6"/>
  <c r="G601" i="6"/>
  <c r="AB600" i="6"/>
  <c r="AA600" i="6"/>
  <c r="P600" i="6"/>
  <c r="O600" i="6"/>
  <c r="M600" i="6"/>
  <c r="G600" i="6"/>
  <c r="AB599" i="6"/>
  <c r="AA599" i="6"/>
  <c r="P599" i="6"/>
  <c r="O599" i="6"/>
  <c r="T599" i="6" s="1"/>
  <c r="U599" i="6" s="1"/>
  <c r="M599" i="6"/>
  <c r="G599" i="6"/>
  <c r="AB598" i="6"/>
  <c r="AA598" i="6"/>
  <c r="P598" i="6"/>
  <c r="O598" i="6"/>
  <c r="M598" i="6"/>
  <c r="G598" i="6"/>
  <c r="AB597" i="6"/>
  <c r="AA597" i="6"/>
  <c r="P597" i="6"/>
  <c r="O597" i="6"/>
  <c r="T597" i="6" s="1"/>
  <c r="U597" i="6" s="1"/>
  <c r="M597" i="6"/>
  <c r="G597" i="6"/>
  <c r="AB596" i="6"/>
  <c r="AA596" i="6"/>
  <c r="P596" i="6"/>
  <c r="O596" i="6"/>
  <c r="T596" i="6" s="1"/>
  <c r="U596" i="6" s="1"/>
  <c r="M596" i="6"/>
  <c r="G596" i="6"/>
  <c r="AB595" i="6"/>
  <c r="AA595" i="6"/>
  <c r="P595" i="6"/>
  <c r="O595" i="6"/>
  <c r="M595" i="6"/>
  <c r="G595" i="6"/>
  <c r="AB594" i="6"/>
  <c r="AA594" i="6"/>
  <c r="P594" i="6"/>
  <c r="O594" i="6"/>
  <c r="T594" i="6" s="1"/>
  <c r="U594" i="6" s="1"/>
  <c r="M594" i="6"/>
  <c r="G594" i="6"/>
  <c r="AB593" i="6"/>
  <c r="AA593" i="6"/>
  <c r="P593" i="6"/>
  <c r="O593" i="6"/>
  <c r="M593" i="6"/>
  <c r="G593" i="6"/>
  <c r="AB592" i="6"/>
  <c r="AA592" i="6"/>
  <c r="P592" i="6"/>
  <c r="O592" i="6"/>
  <c r="M592" i="6"/>
  <c r="G592" i="6"/>
  <c r="AB591" i="6"/>
  <c r="AA591" i="6"/>
  <c r="P591" i="6"/>
  <c r="O591" i="6"/>
  <c r="M591" i="6"/>
  <c r="G591" i="6"/>
  <c r="AB590" i="6"/>
  <c r="AA590" i="6"/>
  <c r="P590" i="6"/>
  <c r="O590" i="6"/>
  <c r="T590" i="6" s="1"/>
  <c r="U590" i="6" s="1"/>
  <c r="M590" i="6"/>
  <c r="G590" i="6"/>
  <c r="E590" i="6"/>
  <c r="E591" i="6" s="1"/>
  <c r="E592" i="6" s="1"/>
  <c r="E593" i="6" s="1"/>
  <c r="E594" i="6" s="1"/>
  <c r="E595" i="6" s="1"/>
  <c r="E596" i="6" s="1"/>
  <c r="E597" i="6" s="1"/>
  <c r="E598" i="6" s="1"/>
  <c r="E599" i="6" s="1"/>
  <c r="E600" i="6" s="1"/>
  <c r="E601" i="6" s="1"/>
  <c r="E602" i="6" s="1"/>
  <c r="E603" i="6" s="1"/>
  <c r="E604" i="6" s="1"/>
  <c r="E605" i="6" s="1"/>
  <c r="E606" i="6" s="1"/>
  <c r="E607" i="6" s="1"/>
  <c r="E608" i="6" s="1"/>
  <c r="E609" i="6" s="1"/>
  <c r="E610" i="6" s="1"/>
  <c r="E611" i="6" s="1"/>
  <c r="E612" i="6" s="1"/>
  <c r="AB589" i="6"/>
  <c r="AA589" i="6"/>
  <c r="P589" i="6"/>
  <c r="O589" i="6"/>
  <c r="M589" i="6"/>
  <c r="G589" i="6"/>
  <c r="AB588" i="6"/>
  <c r="AA588" i="6"/>
  <c r="P588" i="6"/>
  <c r="O588" i="6"/>
  <c r="M588" i="6"/>
  <c r="G588" i="6"/>
  <c r="AB587" i="6"/>
  <c r="AA587" i="6"/>
  <c r="P587" i="6"/>
  <c r="O587" i="6"/>
  <c r="T587" i="6" s="1"/>
  <c r="U587" i="6" s="1"/>
  <c r="M587" i="6"/>
  <c r="G587" i="6"/>
  <c r="AB586" i="6"/>
  <c r="AA586" i="6"/>
  <c r="P586" i="6"/>
  <c r="O586" i="6"/>
  <c r="M586" i="6"/>
  <c r="G586" i="6"/>
  <c r="AB585" i="6"/>
  <c r="AA585" i="6"/>
  <c r="P585" i="6"/>
  <c r="O585" i="6"/>
  <c r="T585" i="6" s="1"/>
  <c r="U585" i="6" s="1"/>
  <c r="M585" i="6"/>
  <c r="G585" i="6"/>
  <c r="AB584" i="6"/>
  <c r="AA584" i="6"/>
  <c r="P584" i="6"/>
  <c r="O584" i="6"/>
  <c r="M584" i="6"/>
  <c r="G584" i="6"/>
  <c r="AB583" i="6"/>
  <c r="AA583" i="6"/>
  <c r="P583" i="6"/>
  <c r="O583" i="6"/>
  <c r="M583" i="6"/>
  <c r="G583" i="6"/>
  <c r="AB582" i="6"/>
  <c r="AA582" i="6"/>
  <c r="P582" i="6"/>
  <c r="O582" i="6"/>
  <c r="M582" i="6"/>
  <c r="G582" i="6"/>
  <c r="AB581" i="6"/>
  <c r="AA581" i="6"/>
  <c r="P581" i="6"/>
  <c r="O581" i="6"/>
  <c r="T581" i="6" s="1"/>
  <c r="U581" i="6" s="1"/>
  <c r="M581" i="6"/>
  <c r="G581" i="6"/>
  <c r="AB580" i="6"/>
  <c r="AA580" i="6"/>
  <c r="P580" i="6"/>
  <c r="O580" i="6"/>
  <c r="M580" i="6"/>
  <c r="G580" i="6"/>
  <c r="AB579" i="6"/>
  <c r="AA579" i="6"/>
  <c r="P579" i="6"/>
  <c r="O579" i="6"/>
  <c r="T579" i="6" s="1"/>
  <c r="U579" i="6" s="1"/>
  <c r="M579" i="6"/>
  <c r="G579" i="6"/>
  <c r="AB578" i="6"/>
  <c r="AA578" i="6"/>
  <c r="P578" i="6"/>
  <c r="O578" i="6"/>
  <c r="M578" i="6"/>
  <c r="G578" i="6"/>
  <c r="AB577" i="6"/>
  <c r="AA577" i="6"/>
  <c r="P577" i="6"/>
  <c r="O577" i="6"/>
  <c r="M577" i="6"/>
  <c r="G577" i="6"/>
  <c r="AB576" i="6"/>
  <c r="AA576" i="6"/>
  <c r="P576" i="6"/>
  <c r="O576" i="6"/>
  <c r="M576" i="6"/>
  <c r="G576" i="6"/>
  <c r="AB575" i="6"/>
  <c r="AA575" i="6"/>
  <c r="P575" i="6"/>
  <c r="O575" i="6"/>
  <c r="T575" i="6" s="1"/>
  <c r="U575" i="6" s="1"/>
  <c r="M575" i="6"/>
  <c r="G575" i="6"/>
  <c r="AB574" i="6"/>
  <c r="AA574" i="6"/>
  <c r="P574" i="6"/>
  <c r="O574" i="6"/>
  <c r="M574" i="6"/>
  <c r="G574" i="6"/>
  <c r="AB573" i="6"/>
  <c r="AA573" i="6"/>
  <c r="P573" i="6"/>
  <c r="O573" i="6"/>
  <c r="T573" i="6" s="1"/>
  <c r="U573" i="6" s="1"/>
  <c r="M573" i="6"/>
  <c r="G573" i="6"/>
  <c r="AB572" i="6"/>
  <c r="AA572" i="6"/>
  <c r="P572" i="6"/>
  <c r="O572" i="6"/>
  <c r="M572" i="6"/>
  <c r="G572" i="6"/>
  <c r="AB571" i="6"/>
  <c r="AA571" i="6"/>
  <c r="P571" i="6"/>
  <c r="O571" i="6"/>
  <c r="M571" i="6"/>
  <c r="G571" i="6"/>
  <c r="AB570" i="6"/>
  <c r="AA570" i="6"/>
  <c r="P570" i="6"/>
  <c r="O570" i="6"/>
  <c r="M570" i="6"/>
  <c r="G570" i="6"/>
  <c r="AB569" i="6"/>
  <c r="AA569" i="6"/>
  <c r="P569" i="6"/>
  <c r="O569" i="6"/>
  <c r="T569" i="6" s="1"/>
  <c r="U569" i="6" s="1"/>
  <c r="M569" i="6"/>
  <c r="G569" i="6"/>
  <c r="AB568" i="6"/>
  <c r="AA568" i="6"/>
  <c r="P568" i="6"/>
  <c r="O568" i="6"/>
  <c r="M568" i="6"/>
  <c r="G568" i="6"/>
  <c r="AB567" i="6"/>
  <c r="AA567" i="6"/>
  <c r="P567" i="6"/>
  <c r="O567" i="6"/>
  <c r="T567" i="6" s="1"/>
  <c r="U567" i="6" s="1"/>
  <c r="M567" i="6"/>
  <c r="G567" i="6"/>
  <c r="AB566" i="6"/>
  <c r="AA566" i="6"/>
  <c r="P566" i="6"/>
  <c r="O566" i="6"/>
  <c r="T566" i="6" s="1"/>
  <c r="U566" i="6" s="1"/>
  <c r="M566" i="6"/>
  <c r="G566" i="6"/>
  <c r="E566" i="6"/>
  <c r="E567" i="6" s="1"/>
  <c r="E568" i="6" s="1"/>
  <c r="E569" i="6" s="1"/>
  <c r="E570" i="6" s="1"/>
  <c r="E571" i="6" s="1"/>
  <c r="E572" i="6" s="1"/>
  <c r="E573" i="6" s="1"/>
  <c r="E574" i="6" s="1"/>
  <c r="E575" i="6" s="1"/>
  <c r="E576" i="6" s="1"/>
  <c r="E577" i="6" s="1"/>
  <c r="E578" i="6" s="1"/>
  <c r="E579" i="6" s="1"/>
  <c r="E580" i="6" s="1"/>
  <c r="E581" i="6" s="1"/>
  <c r="E582" i="6" s="1"/>
  <c r="E583" i="6" s="1"/>
  <c r="E584" i="6" s="1"/>
  <c r="E585" i="6" s="1"/>
  <c r="E586" i="6" s="1"/>
  <c r="E587" i="6" s="1"/>
  <c r="E588" i="6" s="1"/>
  <c r="AB565" i="6"/>
  <c r="AA565" i="6"/>
  <c r="P565" i="6"/>
  <c r="O565" i="6"/>
  <c r="M565" i="6"/>
  <c r="G565" i="6"/>
  <c r="AB564" i="6"/>
  <c r="AA564" i="6"/>
  <c r="P564" i="6"/>
  <c r="O564" i="6"/>
  <c r="M564" i="6"/>
  <c r="G564" i="6"/>
  <c r="AB563" i="6"/>
  <c r="AA563" i="6"/>
  <c r="P563" i="6"/>
  <c r="O563" i="6"/>
  <c r="T563" i="6" s="1"/>
  <c r="U563" i="6" s="1"/>
  <c r="M563" i="6"/>
  <c r="G563" i="6"/>
  <c r="AB562" i="6"/>
  <c r="AA562" i="6"/>
  <c r="P562" i="6"/>
  <c r="O562" i="6"/>
  <c r="M562" i="6"/>
  <c r="G562" i="6"/>
  <c r="AB561" i="6"/>
  <c r="AA561" i="6"/>
  <c r="P561" i="6"/>
  <c r="O561" i="6"/>
  <c r="T561" i="6" s="1"/>
  <c r="U561" i="6" s="1"/>
  <c r="M561" i="6"/>
  <c r="G561" i="6"/>
  <c r="AB560" i="6"/>
  <c r="AA560" i="6"/>
  <c r="P560" i="6"/>
  <c r="O560" i="6"/>
  <c r="T560" i="6" s="1"/>
  <c r="U560" i="6" s="1"/>
  <c r="M560" i="6"/>
  <c r="G560" i="6"/>
  <c r="AB559" i="6"/>
  <c r="AA559" i="6"/>
  <c r="P559" i="6"/>
  <c r="O559" i="6"/>
  <c r="M559" i="6"/>
  <c r="G559" i="6"/>
  <c r="AB558" i="6"/>
  <c r="AA558" i="6"/>
  <c r="P558" i="6"/>
  <c r="O558" i="6"/>
  <c r="T558" i="6" s="1"/>
  <c r="U558" i="6" s="1"/>
  <c r="M558" i="6"/>
  <c r="G558" i="6"/>
  <c r="AB557" i="6"/>
  <c r="AA557" i="6"/>
  <c r="P557" i="6"/>
  <c r="O557" i="6"/>
  <c r="M557" i="6"/>
  <c r="G557" i="6"/>
  <c r="AB556" i="6"/>
  <c r="AA556" i="6"/>
  <c r="P556" i="6"/>
  <c r="O556" i="6"/>
  <c r="M556" i="6"/>
  <c r="G556" i="6"/>
  <c r="AB555" i="6"/>
  <c r="AA555" i="6"/>
  <c r="P555" i="6"/>
  <c r="O555" i="6"/>
  <c r="M555" i="6"/>
  <c r="G555" i="6"/>
  <c r="AB554" i="6"/>
  <c r="AA554" i="6"/>
  <c r="P554" i="6"/>
  <c r="O554" i="6"/>
  <c r="T554" i="6" s="1"/>
  <c r="U554" i="6" s="1"/>
  <c r="M554" i="6"/>
  <c r="G554" i="6"/>
  <c r="AB553" i="6"/>
  <c r="AA553" i="6"/>
  <c r="P553" i="6"/>
  <c r="O553" i="6"/>
  <c r="M553" i="6"/>
  <c r="G553" i="6"/>
  <c r="AB552" i="6"/>
  <c r="AA552" i="6"/>
  <c r="P552" i="6"/>
  <c r="O552" i="6"/>
  <c r="M552" i="6"/>
  <c r="G552" i="6"/>
  <c r="AB551" i="6"/>
  <c r="AA551" i="6"/>
  <c r="P551" i="6"/>
  <c r="O551" i="6"/>
  <c r="T551" i="6" s="1"/>
  <c r="U551" i="6" s="1"/>
  <c r="M551" i="6"/>
  <c r="G551" i="6"/>
  <c r="AB550" i="6"/>
  <c r="AA550" i="6"/>
  <c r="P550" i="6"/>
  <c r="O550" i="6"/>
  <c r="M550" i="6"/>
  <c r="G550" i="6"/>
  <c r="AB549" i="6"/>
  <c r="AA549" i="6"/>
  <c r="P549" i="6"/>
  <c r="O549" i="6"/>
  <c r="T549" i="6" s="1"/>
  <c r="U549" i="6" s="1"/>
  <c r="M549" i="6"/>
  <c r="G549" i="6"/>
  <c r="AB548" i="6"/>
  <c r="AA548" i="6"/>
  <c r="P548" i="6"/>
  <c r="O548" i="6"/>
  <c r="T548" i="6" s="1"/>
  <c r="U548" i="6" s="1"/>
  <c r="M548" i="6"/>
  <c r="G548" i="6"/>
  <c r="AB547" i="6"/>
  <c r="AA547" i="6"/>
  <c r="P547" i="6"/>
  <c r="O547" i="6"/>
  <c r="M547" i="6"/>
  <c r="G547" i="6"/>
  <c r="AB546" i="6"/>
  <c r="AA546" i="6"/>
  <c r="P546" i="6"/>
  <c r="O546" i="6"/>
  <c r="T546" i="6" s="1"/>
  <c r="U546" i="6" s="1"/>
  <c r="M546" i="6"/>
  <c r="G546" i="6"/>
  <c r="AB545" i="6"/>
  <c r="AA545" i="6"/>
  <c r="P545" i="6"/>
  <c r="O545" i="6"/>
  <c r="M545" i="6"/>
  <c r="G545" i="6"/>
  <c r="AB544" i="6"/>
  <c r="AA544" i="6"/>
  <c r="P544" i="6"/>
  <c r="O544" i="6"/>
  <c r="M544" i="6"/>
  <c r="G544" i="6"/>
  <c r="AB543" i="6"/>
  <c r="AA543" i="6"/>
  <c r="P543" i="6"/>
  <c r="O543" i="6"/>
  <c r="M543" i="6"/>
  <c r="G543" i="6"/>
  <c r="AB542" i="6"/>
  <c r="AA542" i="6"/>
  <c r="P542" i="6"/>
  <c r="O542" i="6"/>
  <c r="T542" i="6" s="1"/>
  <c r="U542" i="6" s="1"/>
  <c r="M542" i="6"/>
  <c r="G542" i="6"/>
  <c r="E542" i="6"/>
  <c r="E543" i="6" s="1"/>
  <c r="E544" i="6" s="1"/>
  <c r="E545" i="6" s="1"/>
  <c r="E546" i="6" s="1"/>
  <c r="E547" i="6" s="1"/>
  <c r="E548" i="6" s="1"/>
  <c r="E549" i="6" s="1"/>
  <c r="E550" i="6" s="1"/>
  <c r="E551" i="6" s="1"/>
  <c r="E552" i="6" s="1"/>
  <c r="E553" i="6" s="1"/>
  <c r="E554" i="6" s="1"/>
  <c r="E555" i="6" s="1"/>
  <c r="E556" i="6" s="1"/>
  <c r="E557" i="6" s="1"/>
  <c r="E558" i="6" s="1"/>
  <c r="E559" i="6" s="1"/>
  <c r="E560" i="6" s="1"/>
  <c r="E561" i="6" s="1"/>
  <c r="E562" i="6" s="1"/>
  <c r="E563" i="6" s="1"/>
  <c r="E564" i="6" s="1"/>
  <c r="AB541" i="6"/>
  <c r="AA541" i="6"/>
  <c r="P541" i="6"/>
  <c r="O541" i="6"/>
  <c r="M541" i="6"/>
  <c r="G541" i="6"/>
  <c r="AB540" i="6"/>
  <c r="AA540" i="6"/>
  <c r="P540" i="6"/>
  <c r="O540" i="6"/>
  <c r="M540" i="6"/>
  <c r="G540" i="6"/>
  <c r="AB539" i="6"/>
  <c r="AA539" i="6"/>
  <c r="P539" i="6"/>
  <c r="O539" i="6"/>
  <c r="T539" i="6" s="1"/>
  <c r="U539" i="6" s="1"/>
  <c r="M539" i="6"/>
  <c r="G539" i="6"/>
  <c r="AB538" i="6"/>
  <c r="AA538" i="6"/>
  <c r="P538" i="6"/>
  <c r="O538" i="6"/>
  <c r="M538" i="6"/>
  <c r="G538" i="6"/>
  <c r="AB537" i="6"/>
  <c r="AA537" i="6"/>
  <c r="P537" i="6"/>
  <c r="O537" i="6"/>
  <c r="T537" i="6" s="1"/>
  <c r="U537" i="6" s="1"/>
  <c r="M537" i="6"/>
  <c r="G537" i="6"/>
  <c r="AB536" i="6"/>
  <c r="AA536" i="6"/>
  <c r="P536" i="6"/>
  <c r="O536" i="6"/>
  <c r="M536" i="6"/>
  <c r="G536" i="6"/>
  <c r="AB535" i="6"/>
  <c r="AA535" i="6"/>
  <c r="P535" i="6"/>
  <c r="O535" i="6"/>
  <c r="M535" i="6"/>
  <c r="G535" i="6"/>
  <c r="AB534" i="6"/>
  <c r="AA534" i="6"/>
  <c r="P534" i="6"/>
  <c r="O534" i="6"/>
  <c r="T534" i="6" s="1"/>
  <c r="U534" i="6" s="1"/>
  <c r="M534" i="6"/>
  <c r="G534" i="6"/>
  <c r="AB533" i="6"/>
  <c r="AA533" i="6"/>
  <c r="P533" i="6"/>
  <c r="O533" i="6"/>
  <c r="T533" i="6" s="1"/>
  <c r="U533" i="6" s="1"/>
  <c r="M533" i="6"/>
  <c r="G533" i="6"/>
  <c r="AB532" i="6"/>
  <c r="AA532" i="6"/>
  <c r="P532" i="6"/>
  <c r="O532" i="6"/>
  <c r="M532" i="6"/>
  <c r="G532" i="6"/>
  <c r="AB531" i="6"/>
  <c r="AA531" i="6"/>
  <c r="P531" i="6"/>
  <c r="O531" i="6"/>
  <c r="T531" i="6" s="1"/>
  <c r="U531" i="6" s="1"/>
  <c r="M531" i="6"/>
  <c r="G531" i="6"/>
  <c r="AB530" i="6"/>
  <c r="AA530" i="6"/>
  <c r="P530" i="6"/>
  <c r="O530" i="6"/>
  <c r="T530" i="6" s="1"/>
  <c r="U530" i="6" s="1"/>
  <c r="M530" i="6"/>
  <c r="G530" i="6"/>
  <c r="AB529" i="6"/>
  <c r="AA529" i="6"/>
  <c r="P529" i="6"/>
  <c r="O529" i="6"/>
  <c r="M529" i="6"/>
  <c r="G529" i="6"/>
  <c r="AB528" i="6"/>
  <c r="AA528" i="6"/>
  <c r="P528" i="6"/>
  <c r="O528" i="6"/>
  <c r="M528" i="6"/>
  <c r="G528" i="6"/>
  <c r="AB527" i="6"/>
  <c r="AA527" i="6"/>
  <c r="P527" i="6"/>
  <c r="O527" i="6"/>
  <c r="T527" i="6" s="1"/>
  <c r="U527" i="6" s="1"/>
  <c r="M527" i="6"/>
  <c r="G527" i="6"/>
  <c r="AB526" i="6"/>
  <c r="AA526" i="6"/>
  <c r="P526" i="6"/>
  <c r="O526" i="6"/>
  <c r="M526" i="6"/>
  <c r="G526" i="6"/>
  <c r="AB525" i="6"/>
  <c r="AA525" i="6"/>
  <c r="P525" i="6"/>
  <c r="O525" i="6"/>
  <c r="T525" i="6" s="1"/>
  <c r="U525" i="6" s="1"/>
  <c r="M525" i="6"/>
  <c r="G525" i="6"/>
  <c r="AB524" i="6"/>
  <c r="AA524" i="6"/>
  <c r="P524" i="6"/>
  <c r="O524" i="6"/>
  <c r="M524" i="6"/>
  <c r="G524" i="6"/>
  <c r="AB523" i="6"/>
  <c r="AA523" i="6"/>
  <c r="P523" i="6"/>
  <c r="O523" i="6"/>
  <c r="M523" i="6"/>
  <c r="G523" i="6"/>
  <c r="AB522" i="6"/>
  <c r="AA522" i="6"/>
  <c r="P522" i="6"/>
  <c r="O522" i="6"/>
  <c r="T522" i="6" s="1"/>
  <c r="U522" i="6" s="1"/>
  <c r="M522" i="6"/>
  <c r="G522" i="6"/>
  <c r="AB521" i="6"/>
  <c r="AA521" i="6"/>
  <c r="P521" i="6"/>
  <c r="O521" i="6"/>
  <c r="T521" i="6" s="1"/>
  <c r="U521" i="6" s="1"/>
  <c r="M521" i="6"/>
  <c r="G521" i="6"/>
  <c r="AB520" i="6"/>
  <c r="AA520" i="6"/>
  <c r="P520" i="6"/>
  <c r="O520" i="6"/>
  <c r="M520" i="6"/>
  <c r="G520" i="6"/>
  <c r="AB519" i="6"/>
  <c r="AA519" i="6"/>
  <c r="P519" i="6"/>
  <c r="O519" i="6"/>
  <c r="M519" i="6"/>
  <c r="G519" i="6"/>
  <c r="AB518" i="6"/>
  <c r="AA518" i="6"/>
  <c r="P518" i="6"/>
  <c r="O518" i="6"/>
  <c r="M518" i="6"/>
  <c r="G518" i="6"/>
  <c r="E518" i="6"/>
  <c r="E519" i="6" s="1"/>
  <c r="E520" i="6" s="1"/>
  <c r="E521" i="6" s="1"/>
  <c r="E522" i="6" s="1"/>
  <c r="E523" i="6" s="1"/>
  <c r="E524" i="6" s="1"/>
  <c r="E525" i="6" s="1"/>
  <c r="E526" i="6" s="1"/>
  <c r="E527" i="6" s="1"/>
  <c r="E528" i="6" s="1"/>
  <c r="E529" i="6" s="1"/>
  <c r="E530" i="6" s="1"/>
  <c r="E531" i="6" s="1"/>
  <c r="E532" i="6" s="1"/>
  <c r="E533" i="6" s="1"/>
  <c r="E534" i="6" s="1"/>
  <c r="E535" i="6" s="1"/>
  <c r="E536" i="6" s="1"/>
  <c r="E537" i="6" s="1"/>
  <c r="E538" i="6" s="1"/>
  <c r="E539" i="6" s="1"/>
  <c r="E540" i="6" s="1"/>
  <c r="AB517" i="6"/>
  <c r="AA517" i="6"/>
  <c r="P517" i="6"/>
  <c r="O517" i="6"/>
  <c r="T517" i="6" s="1"/>
  <c r="M517" i="6"/>
  <c r="G517" i="6"/>
  <c r="AB516" i="6"/>
  <c r="AA516" i="6"/>
  <c r="P516" i="6"/>
  <c r="O516" i="6"/>
  <c r="M516" i="6"/>
  <c r="G516" i="6"/>
  <c r="AB515" i="6"/>
  <c r="AA515" i="6"/>
  <c r="P515" i="6"/>
  <c r="O515" i="6"/>
  <c r="T515" i="6" s="1"/>
  <c r="U515" i="6" s="1"/>
  <c r="M515" i="6"/>
  <c r="G515" i="6"/>
  <c r="AB514" i="6"/>
  <c r="AA514" i="6"/>
  <c r="P514" i="6"/>
  <c r="O514" i="6"/>
  <c r="M514" i="6"/>
  <c r="G514" i="6"/>
  <c r="AB513" i="6"/>
  <c r="AA513" i="6"/>
  <c r="P513" i="6"/>
  <c r="O513" i="6"/>
  <c r="M513" i="6"/>
  <c r="G513" i="6"/>
  <c r="AB512" i="6"/>
  <c r="AA512" i="6"/>
  <c r="P512" i="6"/>
  <c r="O512" i="6"/>
  <c r="M512" i="6"/>
  <c r="G512" i="6"/>
  <c r="AB511" i="6"/>
  <c r="AA511" i="6"/>
  <c r="P511" i="6"/>
  <c r="O511" i="6"/>
  <c r="M511" i="6"/>
  <c r="G511" i="6"/>
  <c r="AB510" i="6"/>
  <c r="AA510" i="6"/>
  <c r="P510" i="6"/>
  <c r="O510" i="6"/>
  <c r="T510" i="6" s="1"/>
  <c r="U510" i="6" s="1"/>
  <c r="M510" i="6"/>
  <c r="G510" i="6"/>
  <c r="AB509" i="6"/>
  <c r="AA509" i="6"/>
  <c r="P509" i="6"/>
  <c r="O509" i="6"/>
  <c r="M509" i="6"/>
  <c r="G509" i="6"/>
  <c r="AB508" i="6"/>
  <c r="AA508" i="6"/>
  <c r="P508" i="6"/>
  <c r="O508" i="6"/>
  <c r="M508" i="6"/>
  <c r="G508" i="6"/>
  <c r="AB507" i="6"/>
  <c r="AA507" i="6"/>
  <c r="P507" i="6"/>
  <c r="O507" i="6"/>
  <c r="M507" i="6"/>
  <c r="G507" i="6"/>
  <c r="AB506" i="6"/>
  <c r="AA506" i="6"/>
  <c r="P506" i="6"/>
  <c r="O506" i="6"/>
  <c r="T506" i="6" s="1"/>
  <c r="U506" i="6" s="1"/>
  <c r="M506" i="6"/>
  <c r="G506" i="6"/>
  <c r="AB505" i="6"/>
  <c r="AA505" i="6"/>
  <c r="P505" i="6"/>
  <c r="O505" i="6"/>
  <c r="T505" i="6" s="1"/>
  <c r="M505" i="6"/>
  <c r="G505" i="6"/>
  <c r="AB504" i="6"/>
  <c r="AA504" i="6"/>
  <c r="P504" i="6"/>
  <c r="O504" i="6"/>
  <c r="M504" i="6"/>
  <c r="G504" i="6"/>
  <c r="AB503" i="6"/>
  <c r="AA503" i="6"/>
  <c r="P503" i="6"/>
  <c r="O503" i="6"/>
  <c r="T503" i="6" s="1"/>
  <c r="U503" i="6" s="1"/>
  <c r="M503" i="6"/>
  <c r="G503" i="6"/>
  <c r="AB502" i="6"/>
  <c r="AA502" i="6"/>
  <c r="P502" i="6"/>
  <c r="O502" i="6"/>
  <c r="M502" i="6"/>
  <c r="G502" i="6"/>
  <c r="AB501" i="6"/>
  <c r="AA501" i="6"/>
  <c r="P501" i="6"/>
  <c r="O501" i="6"/>
  <c r="T501" i="6" s="1"/>
  <c r="U501" i="6" s="1"/>
  <c r="M501" i="6"/>
  <c r="G501" i="6"/>
  <c r="AB500" i="6"/>
  <c r="AA500" i="6"/>
  <c r="P500" i="6"/>
  <c r="O500" i="6"/>
  <c r="M500" i="6"/>
  <c r="G500" i="6"/>
  <c r="AB499" i="6"/>
  <c r="AA499" i="6"/>
  <c r="P499" i="6"/>
  <c r="O499" i="6"/>
  <c r="M499" i="6"/>
  <c r="G499" i="6"/>
  <c r="AB498" i="6"/>
  <c r="AA498" i="6"/>
  <c r="P498" i="6"/>
  <c r="O498" i="6"/>
  <c r="T498" i="6" s="1"/>
  <c r="U498" i="6" s="1"/>
  <c r="M498" i="6"/>
  <c r="G498" i="6"/>
  <c r="AB497" i="6"/>
  <c r="AA497" i="6"/>
  <c r="P497" i="6"/>
  <c r="O497" i="6"/>
  <c r="M497" i="6"/>
  <c r="G497" i="6"/>
  <c r="AB496" i="6"/>
  <c r="AA496" i="6"/>
  <c r="P496" i="6"/>
  <c r="O496" i="6"/>
  <c r="M496" i="6"/>
  <c r="G496" i="6"/>
  <c r="AB495" i="6"/>
  <c r="AA495" i="6"/>
  <c r="P495" i="6"/>
  <c r="O495" i="6"/>
  <c r="M495" i="6"/>
  <c r="G495" i="6"/>
  <c r="AB494" i="6"/>
  <c r="AA494" i="6"/>
  <c r="P494" i="6"/>
  <c r="O494" i="6"/>
  <c r="T494" i="6" s="1"/>
  <c r="U494" i="6" s="1"/>
  <c r="M494" i="6"/>
  <c r="G494" i="6"/>
  <c r="E494" i="6"/>
  <c r="E495" i="6" s="1"/>
  <c r="E496" i="6" s="1"/>
  <c r="E497" i="6" s="1"/>
  <c r="E498" i="6" s="1"/>
  <c r="E499" i="6" s="1"/>
  <c r="E500" i="6" s="1"/>
  <c r="E501" i="6" s="1"/>
  <c r="E502" i="6" s="1"/>
  <c r="E503" i="6" s="1"/>
  <c r="E504" i="6" s="1"/>
  <c r="E505" i="6" s="1"/>
  <c r="E506" i="6" s="1"/>
  <c r="E507" i="6" s="1"/>
  <c r="E508" i="6" s="1"/>
  <c r="E509" i="6" s="1"/>
  <c r="E510" i="6" s="1"/>
  <c r="E511" i="6" s="1"/>
  <c r="E512" i="6" s="1"/>
  <c r="E513" i="6" s="1"/>
  <c r="E514" i="6" s="1"/>
  <c r="E515" i="6" s="1"/>
  <c r="E516" i="6" s="1"/>
  <c r="AB493" i="6"/>
  <c r="AA493" i="6"/>
  <c r="P493" i="6"/>
  <c r="O493" i="6"/>
  <c r="M493" i="6"/>
  <c r="G493" i="6"/>
  <c r="AB492" i="6"/>
  <c r="AA492" i="6"/>
  <c r="P492" i="6"/>
  <c r="O492" i="6"/>
  <c r="M492" i="6"/>
  <c r="G492" i="6"/>
  <c r="AB491" i="6"/>
  <c r="AA491" i="6"/>
  <c r="P491" i="6"/>
  <c r="O491" i="6"/>
  <c r="T491" i="6" s="1"/>
  <c r="U491" i="6" s="1"/>
  <c r="M491" i="6"/>
  <c r="G491" i="6"/>
  <c r="AB490" i="6"/>
  <c r="AA490" i="6"/>
  <c r="P490" i="6"/>
  <c r="O490" i="6"/>
  <c r="M490" i="6"/>
  <c r="G490" i="6"/>
  <c r="AB489" i="6"/>
  <c r="AA489" i="6"/>
  <c r="P489" i="6"/>
  <c r="O489" i="6"/>
  <c r="M489" i="6"/>
  <c r="G489" i="6"/>
  <c r="AB488" i="6"/>
  <c r="AA488" i="6"/>
  <c r="P488" i="6"/>
  <c r="O488" i="6"/>
  <c r="M488" i="6"/>
  <c r="G488" i="6"/>
  <c r="AB487" i="6"/>
  <c r="AA487" i="6"/>
  <c r="P487" i="6"/>
  <c r="O487" i="6"/>
  <c r="M487" i="6"/>
  <c r="G487" i="6"/>
  <c r="AB486" i="6"/>
  <c r="AA486" i="6"/>
  <c r="P486" i="6"/>
  <c r="O486" i="6"/>
  <c r="M486" i="6"/>
  <c r="G486" i="6"/>
  <c r="AB485" i="6"/>
  <c r="AA485" i="6"/>
  <c r="P485" i="6"/>
  <c r="O485" i="6"/>
  <c r="T485" i="6" s="1"/>
  <c r="U485" i="6" s="1"/>
  <c r="M485" i="6"/>
  <c r="G485" i="6"/>
  <c r="AB484" i="6"/>
  <c r="AA484" i="6"/>
  <c r="P484" i="6"/>
  <c r="O484" i="6"/>
  <c r="M484" i="6"/>
  <c r="G484" i="6"/>
  <c r="AB483" i="6"/>
  <c r="AA483" i="6"/>
  <c r="P483" i="6"/>
  <c r="O483" i="6"/>
  <c r="M483" i="6"/>
  <c r="G483" i="6"/>
  <c r="AB482" i="6"/>
  <c r="AA482" i="6"/>
  <c r="P482" i="6"/>
  <c r="O482" i="6"/>
  <c r="M482" i="6"/>
  <c r="G482" i="6"/>
  <c r="AB481" i="6"/>
  <c r="AA481" i="6"/>
  <c r="P481" i="6"/>
  <c r="O481" i="6"/>
  <c r="M481" i="6"/>
  <c r="G481" i="6"/>
  <c r="AB480" i="6"/>
  <c r="AA480" i="6"/>
  <c r="P480" i="6"/>
  <c r="O480" i="6"/>
  <c r="M480" i="6"/>
  <c r="G480" i="6"/>
  <c r="AB479" i="6"/>
  <c r="AA479" i="6"/>
  <c r="P479" i="6"/>
  <c r="O479" i="6"/>
  <c r="T479" i="6" s="1"/>
  <c r="U479" i="6" s="1"/>
  <c r="M479" i="6"/>
  <c r="G479" i="6"/>
  <c r="AB478" i="6"/>
  <c r="AA478" i="6"/>
  <c r="P478" i="6"/>
  <c r="O478" i="6"/>
  <c r="M478" i="6"/>
  <c r="G478" i="6"/>
  <c r="AB477" i="6"/>
  <c r="AA477" i="6"/>
  <c r="P477" i="6"/>
  <c r="O477" i="6"/>
  <c r="T477" i="6" s="1"/>
  <c r="U477" i="6" s="1"/>
  <c r="M477" i="6"/>
  <c r="G477" i="6"/>
  <c r="AB476" i="6"/>
  <c r="AA476" i="6"/>
  <c r="P476" i="6"/>
  <c r="O476" i="6"/>
  <c r="T476" i="6" s="1"/>
  <c r="U476" i="6" s="1"/>
  <c r="M476" i="6"/>
  <c r="G476" i="6"/>
  <c r="AB475" i="6"/>
  <c r="AA475" i="6"/>
  <c r="P475" i="6"/>
  <c r="O475" i="6"/>
  <c r="M475" i="6"/>
  <c r="G475" i="6"/>
  <c r="AB474" i="6"/>
  <c r="AA474" i="6"/>
  <c r="P474" i="6"/>
  <c r="O474" i="6"/>
  <c r="T474" i="6" s="1"/>
  <c r="U474" i="6" s="1"/>
  <c r="M474" i="6"/>
  <c r="G474" i="6"/>
  <c r="AB473" i="6"/>
  <c r="AA473" i="6"/>
  <c r="P473" i="6"/>
  <c r="O473" i="6"/>
  <c r="T473" i="6" s="1"/>
  <c r="U473" i="6" s="1"/>
  <c r="M473" i="6"/>
  <c r="G473" i="6"/>
  <c r="AB472" i="6"/>
  <c r="AA472" i="6"/>
  <c r="P472" i="6"/>
  <c r="O472" i="6"/>
  <c r="M472" i="6"/>
  <c r="G472" i="6"/>
  <c r="AB471" i="6"/>
  <c r="AA471" i="6"/>
  <c r="P471" i="6"/>
  <c r="O471" i="6"/>
  <c r="M471" i="6"/>
  <c r="G471" i="6"/>
  <c r="AB470" i="6"/>
  <c r="AA470" i="6"/>
  <c r="P470" i="6"/>
  <c r="O470" i="6"/>
  <c r="M470" i="6"/>
  <c r="G470" i="6"/>
  <c r="E470" i="6"/>
  <c r="E471" i="6" s="1"/>
  <c r="E472" i="6" s="1"/>
  <c r="E473" i="6" s="1"/>
  <c r="E474" i="6" s="1"/>
  <c r="E475" i="6" s="1"/>
  <c r="E476" i="6" s="1"/>
  <c r="E477" i="6" s="1"/>
  <c r="E478" i="6" s="1"/>
  <c r="E479" i="6" s="1"/>
  <c r="E480" i="6" s="1"/>
  <c r="E481" i="6" s="1"/>
  <c r="E482" i="6" s="1"/>
  <c r="E483" i="6" s="1"/>
  <c r="E484" i="6" s="1"/>
  <c r="E485" i="6" s="1"/>
  <c r="E486" i="6" s="1"/>
  <c r="E487" i="6" s="1"/>
  <c r="E488" i="6" s="1"/>
  <c r="E489" i="6" s="1"/>
  <c r="E490" i="6" s="1"/>
  <c r="E491" i="6" s="1"/>
  <c r="E492" i="6" s="1"/>
  <c r="AB469" i="6"/>
  <c r="AA469" i="6"/>
  <c r="P469" i="6"/>
  <c r="O469" i="6"/>
  <c r="M469" i="6"/>
  <c r="G469" i="6"/>
  <c r="AB468" i="6"/>
  <c r="AA468" i="6"/>
  <c r="P468" i="6"/>
  <c r="O468" i="6"/>
  <c r="M468" i="6"/>
  <c r="G468" i="6"/>
  <c r="AB467" i="6"/>
  <c r="AA467" i="6"/>
  <c r="P467" i="6"/>
  <c r="O467" i="6"/>
  <c r="M467" i="6"/>
  <c r="G467" i="6"/>
  <c r="AB466" i="6"/>
  <c r="AA466" i="6"/>
  <c r="P466" i="6"/>
  <c r="O466" i="6"/>
  <c r="M466" i="6"/>
  <c r="G466" i="6"/>
  <c r="AB465" i="6"/>
  <c r="AA465" i="6"/>
  <c r="P465" i="6"/>
  <c r="O465" i="6"/>
  <c r="T465" i="6" s="1"/>
  <c r="U465" i="6" s="1"/>
  <c r="M465" i="6"/>
  <c r="G465" i="6"/>
  <c r="AB464" i="6"/>
  <c r="AA464" i="6"/>
  <c r="P464" i="6"/>
  <c r="O464" i="6"/>
  <c r="T464" i="6" s="1"/>
  <c r="U464" i="6" s="1"/>
  <c r="M464" i="6"/>
  <c r="G464" i="6"/>
  <c r="AB463" i="6"/>
  <c r="AA463" i="6"/>
  <c r="P463" i="6"/>
  <c r="O463" i="6"/>
  <c r="M463" i="6"/>
  <c r="G463" i="6"/>
  <c r="AB462" i="6"/>
  <c r="AA462" i="6"/>
  <c r="P462" i="6"/>
  <c r="O462" i="6"/>
  <c r="T462" i="6" s="1"/>
  <c r="U462" i="6" s="1"/>
  <c r="M462" i="6"/>
  <c r="G462" i="6"/>
  <c r="AB461" i="6"/>
  <c r="AA461" i="6"/>
  <c r="P461" i="6"/>
  <c r="O461" i="6"/>
  <c r="M461" i="6"/>
  <c r="G461" i="6"/>
  <c r="AB460" i="6"/>
  <c r="AA460" i="6"/>
  <c r="P460" i="6"/>
  <c r="O460" i="6"/>
  <c r="M460" i="6"/>
  <c r="G460" i="6"/>
  <c r="AB459" i="6"/>
  <c r="AA459" i="6"/>
  <c r="P459" i="6"/>
  <c r="O459" i="6"/>
  <c r="M459" i="6"/>
  <c r="G459" i="6"/>
  <c r="AB458" i="6"/>
  <c r="AA458" i="6"/>
  <c r="P458" i="6"/>
  <c r="O458" i="6"/>
  <c r="T458" i="6" s="1"/>
  <c r="U458" i="6" s="1"/>
  <c r="M458" i="6"/>
  <c r="G458" i="6"/>
  <c r="AB457" i="6"/>
  <c r="AA457" i="6"/>
  <c r="P457" i="6"/>
  <c r="O457" i="6"/>
  <c r="M457" i="6"/>
  <c r="G457" i="6"/>
  <c r="AB456" i="6"/>
  <c r="AA456" i="6"/>
  <c r="P456" i="6"/>
  <c r="O456" i="6"/>
  <c r="M456" i="6"/>
  <c r="G456" i="6"/>
  <c r="AB455" i="6"/>
  <c r="AA455" i="6"/>
  <c r="P455" i="6"/>
  <c r="O455" i="6"/>
  <c r="T455" i="6" s="1"/>
  <c r="U455" i="6" s="1"/>
  <c r="M455" i="6"/>
  <c r="G455" i="6"/>
  <c r="AB454" i="6"/>
  <c r="AA454" i="6"/>
  <c r="P454" i="6"/>
  <c r="O454" i="6"/>
  <c r="M454" i="6"/>
  <c r="G454" i="6"/>
  <c r="AB453" i="6"/>
  <c r="AA453" i="6"/>
  <c r="P453" i="6"/>
  <c r="O453" i="6"/>
  <c r="T453" i="6" s="1"/>
  <c r="U453" i="6" s="1"/>
  <c r="M453" i="6"/>
  <c r="G453" i="6"/>
  <c r="AB452" i="6"/>
  <c r="AA452" i="6"/>
  <c r="P452" i="6"/>
  <c r="O452" i="6"/>
  <c r="T452" i="6" s="1"/>
  <c r="U452" i="6" s="1"/>
  <c r="M452" i="6"/>
  <c r="G452" i="6"/>
  <c r="AB451" i="6"/>
  <c r="AA451" i="6"/>
  <c r="P451" i="6"/>
  <c r="O451" i="6"/>
  <c r="M451" i="6"/>
  <c r="G451" i="6"/>
  <c r="AB450" i="6"/>
  <c r="AA450" i="6"/>
  <c r="P450" i="6"/>
  <c r="O450" i="6"/>
  <c r="T450" i="6" s="1"/>
  <c r="U450" i="6" s="1"/>
  <c r="M450" i="6"/>
  <c r="G450" i="6"/>
  <c r="AB449" i="6"/>
  <c r="AA449" i="6"/>
  <c r="P449" i="6"/>
  <c r="O449" i="6"/>
  <c r="M449" i="6"/>
  <c r="G449" i="6"/>
  <c r="AB448" i="6"/>
  <c r="AA448" i="6"/>
  <c r="P448" i="6"/>
  <c r="O448" i="6"/>
  <c r="M448" i="6"/>
  <c r="G448" i="6"/>
  <c r="AB447" i="6"/>
  <c r="AA447" i="6"/>
  <c r="P447" i="6"/>
  <c r="O447" i="6"/>
  <c r="M447" i="6"/>
  <c r="G447" i="6"/>
  <c r="AB446" i="6"/>
  <c r="AA446" i="6"/>
  <c r="P446" i="6"/>
  <c r="O446" i="6"/>
  <c r="T446" i="6" s="1"/>
  <c r="U446" i="6" s="1"/>
  <c r="M446" i="6"/>
  <c r="G446" i="6"/>
  <c r="E446" i="6"/>
  <c r="E447" i="6" s="1"/>
  <c r="E448" i="6" s="1"/>
  <c r="E449" i="6" s="1"/>
  <c r="E450" i="6" s="1"/>
  <c r="E451" i="6" s="1"/>
  <c r="E452" i="6" s="1"/>
  <c r="E453" i="6" s="1"/>
  <c r="E454" i="6" s="1"/>
  <c r="E455" i="6" s="1"/>
  <c r="E456" i="6" s="1"/>
  <c r="E457" i="6" s="1"/>
  <c r="E458" i="6" s="1"/>
  <c r="E459" i="6" s="1"/>
  <c r="E460" i="6" s="1"/>
  <c r="E461" i="6" s="1"/>
  <c r="E462" i="6" s="1"/>
  <c r="E463" i="6" s="1"/>
  <c r="E464" i="6" s="1"/>
  <c r="E465" i="6" s="1"/>
  <c r="E466" i="6" s="1"/>
  <c r="E467" i="6" s="1"/>
  <c r="E468" i="6" s="1"/>
  <c r="AB445" i="6"/>
  <c r="AA445" i="6"/>
  <c r="P445" i="6"/>
  <c r="O445" i="6"/>
  <c r="M445" i="6"/>
  <c r="G445" i="6"/>
  <c r="AB444" i="6"/>
  <c r="AA444" i="6"/>
  <c r="P444" i="6"/>
  <c r="O444" i="6"/>
  <c r="M444" i="6"/>
  <c r="G444" i="6"/>
  <c r="AB443" i="6"/>
  <c r="AA443" i="6"/>
  <c r="P443" i="6"/>
  <c r="O443" i="6"/>
  <c r="T443" i="6" s="1"/>
  <c r="U443" i="6" s="1"/>
  <c r="M443" i="6"/>
  <c r="G443" i="6"/>
  <c r="AB442" i="6"/>
  <c r="AA442" i="6"/>
  <c r="P442" i="6"/>
  <c r="O442" i="6"/>
  <c r="T442" i="6" s="1"/>
  <c r="M442" i="6"/>
  <c r="G442" i="6"/>
  <c r="AB441" i="6"/>
  <c r="AA441" i="6"/>
  <c r="P441" i="6"/>
  <c r="O441" i="6"/>
  <c r="T441" i="6" s="1"/>
  <c r="U441" i="6" s="1"/>
  <c r="M441" i="6"/>
  <c r="G441" i="6"/>
  <c r="AB440" i="6"/>
  <c r="AA440" i="6"/>
  <c r="P440" i="6"/>
  <c r="O440" i="6"/>
  <c r="T440" i="6" s="1"/>
  <c r="U440" i="6" s="1"/>
  <c r="M440" i="6"/>
  <c r="G440" i="6"/>
  <c r="AB439" i="6"/>
  <c r="AA439" i="6"/>
  <c r="P439" i="6"/>
  <c r="O439" i="6"/>
  <c r="M439" i="6"/>
  <c r="G439" i="6"/>
  <c r="AB438" i="6"/>
  <c r="AA438" i="6"/>
  <c r="P438" i="6"/>
  <c r="O438" i="6"/>
  <c r="M438" i="6"/>
  <c r="G438" i="6"/>
  <c r="AB437" i="6"/>
  <c r="AA437" i="6"/>
  <c r="P437" i="6"/>
  <c r="O437" i="6"/>
  <c r="M437" i="6"/>
  <c r="G437" i="6"/>
  <c r="AB436" i="6"/>
  <c r="AA436" i="6"/>
  <c r="P436" i="6"/>
  <c r="O436" i="6"/>
  <c r="M436" i="6"/>
  <c r="G436" i="6"/>
  <c r="AB435" i="6"/>
  <c r="AA435" i="6"/>
  <c r="P435" i="6"/>
  <c r="O435" i="6"/>
  <c r="T435" i="6" s="1"/>
  <c r="U435" i="6" s="1"/>
  <c r="M435" i="6"/>
  <c r="G435" i="6"/>
  <c r="AB434" i="6"/>
  <c r="AA434" i="6"/>
  <c r="P434" i="6"/>
  <c r="O434" i="6"/>
  <c r="T434" i="6" s="1"/>
  <c r="U434" i="6" s="1"/>
  <c r="M434" i="6"/>
  <c r="G434" i="6"/>
  <c r="AB433" i="6"/>
  <c r="AA433" i="6"/>
  <c r="P433" i="6"/>
  <c r="O433" i="6"/>
  <c r="M433" i="6"/>
  <c r="G433" i="6"/>
  <c r="AB432" i="6"/>
  <c r="AA432" i="6"/>
  <c r="P432" i="6"/>
  <c r="O432" i="6"/>
  <c r="M432" i="6"/>
  <c r="G432" i="6"/>
  <c r="AB431" i="6"/>
  <c r="AA431" i="6"/>
  <c r="P431" i="6"/>
  <c r="O431" i="6"/>
  <c r="T431" i="6" s="1"/>
  <c r="U431" i="6" s="1"/>
  <c r="M431" i="6"/>
  <c r="G431" i="6"/>
  <c r="AB430" i="6"/>
  <c r="AA430" i="6"/>
  <c r="P430" i="6"/>
  <c r="O430" i="6"/>
  <c r="T430" i="6" s="1"/>
  <c r="M430" i="6"/>
  <c r="G430" i="6"/>
  <c r="AB429" i="6"/>
  <c r="AA429" i="6"/>
  <c r="P429" i="6"/>
  <c r="O429" i="6"/>
  <c r="T429" i="6" s="1"/>
  <c r="U429" i="6" s="1"/>
  <c r="M429" i="6"/>
  <c r="G429" i="6"/>
  <c r="AB428" i="6"/>
  <c r="AA428" i="6"/>
  <c r="P428" i="6"/>
  <c r="O428" i="6"/>
  <c r="T428" i="6" s="1"/>
  <c r="U428" i="6" s="1"/>
  <c r="M428" i="6"/>
  <c r="G428" i="6"/>
  <c r="AB427" i="6"/>
  <c r="AA427" i="6"/>
  <c r="P427" i="6"/>
  <c r="O427" i="6"/>
  <c r="M427" i="6"/>
  <c r="G427" i="6"/>
  <c r="AB426" i="6"/>
  <c r="AA426" i="6"/>
  <c r="P426" i="6"/>
  <c r="O426" i="6"/>
  <c r="T426" i="6" s="1"/>
  <c r="U426" i="6" s="1"/>
  <c r="M426" i="6"/>
  <c r="G426" i="6"/>
  <c r="AB425" i="6"/>
  <c r="AA425" i="6"/>
  <c r="P425" i="6"/>
  <c r="O425" i="6"/>
  <c r="M425" i="6"/>
  <c r="G425" i="6"/>
  <c r="AB424" i="6"/>
  <c r="AA424" i="6"/>
  <c r="P424" i="6"/>
  <c r="O424" i="6"/>
  <c r="M424" i="6"/>
  <c r="G424" i="6"/>
  <c r="AB423" i="6"/>
  <c r="AA423" i="6"/>
  <c r="P423" i="6"/>
  <c r="O423" i="6"/>
  <c r="T423" i="6" s="1"/>
  <c r="U423" i="6" s="1"/>
  <c r="M423" i="6"/>
  <c r="G423" i="6"/>
  <c r="AB422" i="6"/>
  <c r="AA422" i="6"/>
  <c r="P422" i="6"/>
  <c r="O422" i="6"/>
  <c r="M422" i="6"/>
  <c r="G422" i="6"/>
  <c r="E422" i="6"/>
  <c r="E423" i="6" s="1"/>
  <c r="E424" i="6" s="1"/>
  <c r="E425" i="6" s="1"/>
  <c r="E426" i="6" s="1"/>
  <c r="E427" i="6" s="1"/>
  <c r="E428" i="6" s="1"/>
  <c r="E429" i="6" s="1"/>
  <c r="E430" i="6" s="1"/>
  <c r="E431" i="6" s="1"/>
  <c r="E432" i="6" s="1"/>
  <c r="E433" i="6" s="1"/>
  <c r="E434" i="6" s="1"/>
  <c r="E435" i="6" s="1"/>
  <c r="E436" i="6" s="1"/>
  <c r="E437" i="6" s="1"/>
  <c r="E438" i="6" s="1"/>
  <c r="E439" i="6" s="1"/>
  <c r="E440" i="6" s="1"/>
  <c r="E441" i="6" s="1"/>
  <c r="E442" i="6" s="1"/>
  <c r="E443" i="6" s="1"/>
  <c r="E444" i="6" s="1"/>
  <c r="AB421" i="6"/>
  <c r="AA421" i="6"/>
  <c r="P421" i="6"/>
  <c r="O421" i="6"/>
  <c r="M421" i="6"/>
  <c r="G421" i="6"/>
  <c r="AB420" i="6"/>
  <c r="AA420" i="6"/>
  <c r="P420" i="6"/>
  <c r="O420" i="6"/>
  <c r="M420" i="6"/>
  <c r="G420" i="6"/>
  <c r="AB419" i="6"/>
  <c r="AA419" i="6"/>
  <c r="P419" i="6"/>
  <c r="O419" i="6"/>
  <c r="T419" i="6" s="1"/>
  <c r="U419" i="6" s="1"/>
  <c r="M419" i="6"/>
  <c r="G419" i="6"/>
  <c r="AB418" i="6"/>
  <c r="AA418" i="6"/>
  <c r="P418" i="6"/>
  <c r="O418" i="6"/>
  <c r="M418" i="6"/>
  <c r="G418" i="6"/>
  <c r="AB417" i="6"/>
  <c r="AA417" i="6"/>
  <c r="P417" i="6"/>
  <c r="O417" i="6"/>
  <c r="T417" i="6" s="1"/>
  <c r="U417" i="6" s="1"/>
  <c r="M417" i="6"/>
  <c r="G417" i="6"/>
  <c r="AB416" i="6"/>
  <c r="AA416" i="6"/>
  <c r="P416" i="6"/>
  <c r="O416" i="6"/>
  <c r="T416" i="6" s="1"/>
  <c r="U416" i="6" s="1"/>
  <c r="M416" i="6"/>
  <c r="G416" i="6"/>
  <c r="AB415" i="6"/>
  <c r="AA415" i="6"/>
  <c r="P415" i="6"/>
  <c r="O415" i="6"/>
  <c r="M415" i="6"/>
  <c r="G415" i="6"/>
  <c r="AB414" i="6"/>
  <c r="AA414" i="6"/>
  <c r="P414" i="6"/>
  <c r="O414" i="6"/>
  <c r="M414" i="6"/>
  <c r="G414" i="6"/>
  <c r="AB413" i="6"/>
  <c r="AA413" i="6"/>
  <c r="P413" i="6"/>
  <c r="O413" i="6"/>
  <c r="T413" i="6" s="1"/>
  <c r="U413" i="6" s="1"/>
  <c r="M413" i="6"/>
  <c r="G413" i="6"/>
  <c r="AB412" i="6"/>
  <c r="AA412" i="6"/>
  <c r="P412" i="6"/>
  <c r="O412" i="6"/>
  <c r="M412" i="6"/>
  <c r="G412" i="6"/>
  <c r="AB411" i="6"/>
  <c r="AA411" i="6"/>
  <c r="P411" i="6"/>
  <c r="O411" i="6"/>
  <c r="M411" i="6"/>
  <c r="G411" i="6"/>
  <c r="AB410" i="6"/>
  <c r="AA410" i="6"/>
  <c r="P410" i="6"/>
  <c r="O410" i="6"/>
  <c r="T410" i="6" s="1"/>
  <c r="U410" i="6" s="1"/>
  <c r="M410" i="6"/>
  <c r="G410" i="6"/>
  <c r="AB409" i="6"/>
  <c r="AA409" i="6"/>
  <c r="P409" i="6"/>
  <c r="O409" i="6"/>
  <c r="M409" i="6"/>
  <c r="G409" i="6"/>
  <c r="AB408" i="6"/>
  <c r="AA408" i="6"/>
  <c r="P408" i="6"/>
  <c r="O408" i="6"/>
  <c r="M408" i="6"/>
  <c r="G408" i="6"/>
  <c r="AB407" i="6"/>
  <c r="AA407" i="6"/>
  <c r="P407" i="6"/>
  <c r="O407" i="6"/>
  <c r="T407" i="6" s="1"/>
  <c r="U407" i="6" s="1"/>
  <c r="M407" i="6"/>
  <c r="G407" i="6"/>
  <c r="AB406" i="6"/>
  <c r="AA406" i="6"/>
  <c r="P406" i="6"/>
  <c r="O406" i="6"/>
  <c r="M406" i="6"/>
  <c r="G406" i="6"/>
  <c r="AB405" i="6"/>
  <c r="AA405" i="6"/>
  <c r="P405" i="6"/>
  <c r="O405" i="6"/>
  <c r="T405" i="6" s="1"/>
  <c r="U405" i="6" s="1"/>
  <c r="M405" i="6"/>
  <c r="G405" i="6"/>
  <c r="AB404" i="6"/>
  <c r="AA404" i="6"/>
  <c r="P404" i="6"/>
  <c r="O404" i="6"/>
  <c r="M404" i="6"/>
  <c r="G404" i="6"/>
  <c r="AB403" i="6"/>
  <c r="AA403" i="6"/>
  <c r="P403" i="6"/>
  <c r="O403" i="6"/>
  <c r="M403" i="6"/>
  <c r="G403" i="6"/>
  <c r="AB402" i="6"/>
  <c r="AA402" i="6"/>
  <c r="P402" i="6"/>
  <c r="O402" i="6"/>
  <c r="M402" i="6"/>
  <c r="G402" i="6"/>
  <c r="AB401" i="6"/>
  <c r="AA401" i="6"/>
  <c r="P401" i="6"/>
  <c r="O401" i="6"/>
  <c r="T401" i="6" s="1"/>
  <c r="U401" i="6" s="1"/>
  <c r="M401" i="6"/>
  <c r="G401" i="6"/>
  <c r="AB400" i="6"/>
  <c r="AA400" i="6"/>
  <c r="P400" i="6"/>
  <c r="O400" i="6"/>
  <c r="M400" i="6"/>
  <c r="G400" i="6"/>
  <c r="AB399" i="6"/>
  <c r="AA399" i="6"/>
  <c r="P399" i="6"/>
  <c r="O399" i="6"/>
  <c r="M399" i="6"/>
  <c r="G399" i="6"/>
  <c r="AB398" i="6"/>
  <c r="AA398" i="6"/>
  <c r="P398" i="6"/>
  <c r="O398" i="6"/>
  <c r="T398" i="6" s="1"/>
  <c r="U398" i="6" s="1"/>
  <c r="M398" i="6"/>
  <c r="G398" i="6"/>
  <c r="E398" i="6"/>
  <c r="E399" i="6" s="1"/>
  <c r="E400" i="6" s="1"/>
  <c r="E401" i="6" s="1"/>
  <c r="E402" i="6" s="1"/>
  <c r="E403" i="6" s="1"/>
  <c r="E404" i="6" s="1"/>
  <c r="E405" i="6" s="1"/>
  <c r="E406" i="6" s="1"/>
  <c r="E407" i="6" s="1"/>
  <c r="E408" i="6" s="1"/>
  <c r="E409" i="6" s="1"/>
  <c r="E410" i="6" s="1"/>
  <c r="E411" i="6" s="1"/>
  <c r="E412" i="6" s="1"/>
  <c r="E413" i="6" s="1"/>
  <c r="E414" i="6" s="1"/>
  <c r="E415" i="6" s="1"/>
  <c r="E416" i="6" s="1"/>
  <c r="E417" i="6" s="1"/>
  <c r="E418" i="6" s="1"/>
  <c r="E419" i="6" s="1"/>
  <c r="E420" i="6" s="1"/>
  <c r="AB397" i="6"/>
  <c r="AA397" i="6"/>
  <c r="P397" i="6"/>
  <c r="O397" i="6"/>
  <c r="M397" i="6"/>
  <c r="G397" i="6"/>
  <c r="AB396" i="6"/>
  <c r="AA396" i="6"/>
  <c r="P396" i="6"/>
  <c r="O396" i="6"/>
  <c r="M396" i="6"/>
  <c r="G396" i="6"/>
  <c r="AB395" i="6"/>
  <c r="AA395" i="6"/>
  <c r="P395" i="6"/>
  <c r="O395" i="6"/>
  <c r="T395" i="6" s="1"/>
  <c r="U395" i="6" s="1"/>
  <c r="M395" i="6"/>
  <c r="G395" i="6"/>
  <c r="AB394" i="6"/>
  <c r="AA394" i="6"/>
  <c r="P394" i="6"/>
  <c r="O394" i="6"/>
  <c r="M394" i="6"/>
  <c r="G394" i="6"/>
  <c r="AB393" i="6"/>
  <c r="AA393" i="6"/>
  <c r="P393" i="6"/>
  <c r="O393" i="6"/>
  <c r="M393" i="6"/>
  <c r="G393" i="6"/>
  <c r="AB392" i="6"/>
  <c r="AA392" i="6"/>
  <c r="P392" i="6"/>
  <c r="O392" i="6"/>
  <c r="T392" i="6" s="1"/>
  <c r="U392" i="6" s="1"/>
  <c r="M392" i="6"/>
  <c r="G392" i="6"/>
  <c r="AB391" i="6"/>
  <c r="AA391" i="6"/>
  <c r="P391" i="6"/>
  <c r="O391" i="6"/>
  <c r="M391" i="6"/>
  <c r="G391" i="6"/>
  <c r="AB390" i="6"/>
  <c r="AA390" i="6"/>
  <c r="P390" i="6"/>
  <c r="O390" i="6"/>
  <c r="T390" i="6" s="1"/>
  <c r="U390" i="6" s="1"/>
  <c r="M390" i="6"/>
  <c r="G390" i="6"/>
  <c r="AB389" i="6"/>
  <c r="AA389" i="6"/>
  <c r="P389" i="6"/>
  <c r="O389" i="6"/>
  <c r="T389" i="6" s="1"/>
  <c r="U389" i="6" s="1"/>
  <c r="M389" i="6"/>
  <c r="G389" i="6"/>
  <c r="AB388" i="6"/>
  <c r="AA388" i="6"/>
  <c r="P388" i="6"/>
  <c r="O388" i="6"/>
  <c r="M388" i="6"/>
  <c r="G388" i="6"/>
  <c r="AB387" i="6"/>
  <c r="AA387" i="6"/>
  <c r="P387" i="6"/>
  <c r="O387" i="6"/>
  <c r="T387" i="6" s="1"/>
  <c r="U387" i="6" s="1"/>
  <c r="M387" i="6"/>
  <c r="G387" i="6"/>
  <c r="AB386" i="6"/>
  <c r="AA386" i="6"/>
  <c r="P386" i="6"/>
  <c r="O386" i="6"/>
  <c r="T386" i="6" s="1"/>
  <c r="U386" i="6" s="1"/>
  <c r="M386" i="6"/>
  <c r="G386" i="6"/>
  <c r="AB385" i="6"/>
  <c r="AA385" i="6"/>
  <c r="P385" i="6"/>
  <c r="O385" i="6"/>
  <c r="M385" i="6"/>
  <c r="G385" i="6"/>
  <c r="AB384" i="6"/>
  <c r="AA384" i="6"/>
  <c r="P384" i="6"/>
  <c r="O384" i="6"/>
  <c r="M384" i="6"/>
  <c r="G384" i="6"/>
  <c r="AB383" i="6"/>
  <c r="AA383" i="6"/>
  <c r="P383" i="6"/>
  <c r="O383" i="6"/>
  <c r="T383" i="6" s="1"/>
  <c r="U383" i="6" s="1"/>
  <c r="M383" i="6"/>
  <c r="G383" i="6"/>
  <c r="AB382" i="6"/>
  <c r="AA382" i="6"/>
  <c r="P382" i="6"/>
  <c r="O382" i="6"/>
  <c r="M382" i="6"/>
  <c r="G382" i="6"/>
  <c r="AB381" i="6"/>
  <c r="AA381" i="6"/>
  <c r="P381" i="6"/>
  <c r="O381" i="6"/>
  <c r="M381" i="6"/>
  <c r="G381" i="6"/>
  <c r="AB380" i="6"/>
  <c r="AA380" i="6"/>
  <c r="P380" i="6"/>
  <c r="O380" i="6"/>
  <c r="T380" i="6" s="1"/>
  <c r="U380" i="6" s="1"/>
  <c r="M380" i="6"/>
  <c r="G380" i="6"/>
  <c r="AB379" i="6"/>
  <c r="AA379" i="6"/>
  <c r="P379" i="6"/>
  <c r="O379" i="6"/>
  <c r="M379" i="6"/>
  <c r="G379" i="6"/>
  <c r="AB378" i="6"/>
  <c r="AA378" i="6"/>
  <c r="P378" i="6"/>
  <c r="O378" i="6"/>
  <c r="M378" i="6"/>
  <c r="G378" i="6"/>
  <c r="AB377" i="6"/>
  <c r="AA377" i="6"/>
  <c r="P377" i="6"/>
  <c r="O377" i="6"/>
  <c r="T377" i="6" s="1"/>
  <c r="U377" i="6" s="1"/>
  <c r="M377" i="6"/>
  <c r="G377" i="6"/>
  <c r="AB376" i="6"/>
  <c r="AA376" i="6"/>
  <c r="P376" i="6"/>
  <c r="O376" i="6"/>
  <c r="M376" i="6"/>
  <c r="G376" i="6"/>
  <c r="AB375" i="6"/>
  <c r="AA375" i="6"/>
  <c r="P375" i="6"/>
  <c r="O375" i="6"/>
  <c r="T375" i="6" s="1"/>
  <c r="U375" i="6" s="1"/>
  <c r="M375" i="6"/>
  <c r="G375" i="6"/>
  <c r="AB374" i="6"/>
  <c r="AA374" i="6"/>
  <c r="P374" i="6"/>
  <c r="O374" i="6"/>
  <c r="T374" i="6" s="1"/>
  <c r="U374" i="6" s="1"/>
  <c r="M374" i="6"/>
  <c r="G374" i="6"/>
  <c r="E374" i="6"/>
  <c r="E375" i="6" s="1"/>
  <c r="E376" i="6" s="1"/>
  <c r="E377" i="6" s="1"/>
  <c r="E378" i="6" s="1"/>
  <c r="E379" i="6" s="1"/>
  <c r="E380" i="6" s="1"/>
  <c r="E381" i="6" s="1"/>
  <c r="E382" i="6" s="1"/>
  <c r="E383" i="6" s="1"/>
  <c r="E384" i="6" s="1"/>
  <c r="E385" i="6" s="1"/>
  <c r="E386" i="6" s="1"/>
  <c r="E387" i="6" s="1"/>
  <c r="E388" i="6" s="1"/>
  <c r="E389" i="6" s="1"/>
  <c r="E390" i="6" s="1"/>
  <c r="E391" i="6" s="1"/>
  <c r="E392" i="6" s="1"/>
  <c r="E393" i="6" s="1"/>
  <c r="E394" i="6" s="1"/>
  <c r="E395" i="6" s="1"/>
  <c r="E396" i="6" s="1"/>
  <c r="AB373" i="6"/>
  <c r="AA373" i="6"/>
  <c r="P373" i="6"/>
  <c r="O373" i="6"/>
  <c r="M373" i="6"/>
  <c r="G373" i="6"/>
  <c r="AB372" i="6"/>
  <c r="AA372" i="6"/>
  <c r="P372" i="6"/>
  <c r="O372" i="6"/>
  <c r="M372" i="6"/>
  <c r="G372" i="6"/>
  <c r="AB371" i="6"/>
  <c r="AA371" i="6"/>
  <c r="P371" i="6"/>
  <c r="O371" i="6"/>
  <c r="T371" i="6" s="1"/>
  <c r="U371" i="6" s="1"/>
  <c r="M371" i="6"/>
  <c r="G371" i="6"/>
  <c r="AB370" i="6"/>
  <c r="AA370" i="6"/>
  <c r="P370" i="6"/>
  <c r="O370" i="6"/>
  <c r="T370" i="6" s="1"/>
  <c r="M370" i="6"/>
  <c r="G370" i="6"/>
  <c r="AB369" i="6"/>
  <c r="AA369" i="6"/>
  <c r="P369" i="6"/>
  <c r="O369" i="6"/>
  <c r="T369" i="6" s="1"/>
  <c r="U369" i="6" s="1"/>
  <c r="M369" i="6"/>
  <c r="G369" i="6"/>
  <c r="AB368" i="6"/>
  <c r="AA368" i="6"/>
  <c r="P368" i="6"/>
  <c r="O368" i="6"/>
  <c r="M368" i="6"/>
  <c r="G368" i="6"/>
  <c r="AB367" i="6"/>
  <c r="AA367" i="6"/>
  <c r="P367" i="6"/>
  <c r="O367" i="6"/>
  <c r="M367" i="6"/>
  <c r="G367" i="6"/>
  <c r="AB366" i="6"/>
  <c r="AA366" i="6"/>
  <c r="P366" i="6"/>
  <c r="O366" i="6"/>
  <c r="T366" i="6" s="1"/>
  <c r="U366" i="6" s="1"/>
  <c r="M366" i="6"/>
  <c r="G366" i="6"/>
  <c r="AB365" i="6"/>
  <c r="AA365" i="6"/>
  <c r="P365" i="6"/>
  <c r="O365" i="6"/>
  <c r="M365" i="6"/>
  <c r="G365" i="6"/>
  <c r="AB364" i="6"/>
  <c r="AA364" i="6"/>
  <c r="P364" i="6"/>
  <c r="O364" i="6"/>
  <c r="M364" i="6"/>
  <c r="G364" i="6"/>
  <c r="AB363" i="6"/>
  <c r="AA363" i="6"/>
  <c r="P363" i="6"/>
  <c r="O363" i="6"/>
  <c r="T363" i="6" s="1"/>
  <c r="U363" i="6" s="1"/>
  <c r="M363" i="6"/>
  <c r="G363" i="6"/>
  <c r="AB362" i="6"/>
  <c r="AA362" i="6"/>
  <c r="P362" i="6"/>
  <c r="O362" i="6"/>
  <c r="T362" i="6" s="1"/>
  <c r="U362" i="6" s="1"/>
  <c r="M362" i="6"/>
  <c r="G362" i="6"/>
  <c r="AB361" i="6"/>
  <c r="AA361" i="6"/>
  <c r="P361" i="6"/>
  <c r="O361" i="6"/>
  <c r="M361" i="6"/>
  <c r="G361" i="6"/>
  <c r="AB360" i="6"/>
  <c r="AA360" i="6"/>
  <c r="P360" i="6"/>
  <c r="O360" i="6"/>
  <c r="M360" i="6"/>
  <c r="G360" i="6"/>
  <c r="AB359" i="6"/>
  <c r="AA359" i="6"/>
  <c r="P359" i="6"/>
  <c r="O359" i="6"/>
  <c r="T359" i="6" s="1"/>
  <c r="U359" i="6" s="1"/>
  <c r="M359" i="6"/>
  <c r="G359" i="6"/>
  <c r="AB358" i="6"/>
  <c r="AA358" i="6"/>
  <c r="P358" i="6"/>
  <c r="O358" i="6"/>
  <c r="T358" i="6" s="1"/>
  <c r="M358" i="6"/>
  <c r="G358" i="6"/>
  <c r="AB357" i="6"/>
  <c r="AA357" i="6"/>
  <c r="P357" i="6"/>
  <c r="O357" i="6"/>
  <c r="T357" i="6" s="1"/>
  <c r="U357" i="6" s="1"/>
  <c r="M357" i="6"/>
  <c r="G357" i="6"/>
  <c r="AB356" i="6"/>
  <c r="AA356" i="6"/>
  <c r="P356" i="6"/>
  <c r="O356" i="6"/>
  <c r="M356" i="6"/>
  <c r="G356" i="6"/>
  <c r="AB355" i="6"/>
  <c r="AA355" i="6"/>
  <c r="P355" i="6"/>
  <c r="O355" i="6"/>
  <c r="M355" i="6"/>
  <c r="G355" i="6"/>
  <c r="AB354" i="6"/>
  <c r="AA354" i="6"/>
  <c r="P354" i="6"/>
  <c r="O354" i="6"/>
  <c r="T354" i="6" s="1"/>
  <c r="U354" i="6" s="1"/>
  <c r="M354" i="6"/>
  <c r="G354" i="6"/>
  <c r="AB353" i="6"/>
  <c r="AA353" i="6"/>
  <c r="P353" i="6"/>
  <c r="O353" i="6"/>
  <c r="T353" i="6" s="1"/>
  <c r="U353" i="6" s="1"/>
  <c r="M353" i="6"/>
  <c r="G353" i="6"/>
  <c r="AB352" i="6"/>
  <c r="AA352" i="6"/>
  <c r="P352" i="6"/>
  <c r="O352" i="6"/>
  <c r="M352" i="6"/>
  <c r="G352" i="6"/>
  <c r="AB351" i="6"/>
  <c r="AA351" i="6"/>
  <c r="P351" i="6"/>
  <c r="O351" i="6"/>
  <c r="T351" i="6" s="1"/>
  <c r="U351" i="6" s="1"/>
  <c r="M351" i="6"/>
  <c r="G351" i="6"/>
  <c r="AB350" i="6"/>
  <c r="AA350" i="6"/>
  <c r="P350" i="6"/>
  <c r="O350" i="6"/>
  <c r="T350" i="6" s="1"/>
  <c r="U350" i="6" s="1"/>
  <c r="M350" i="6"/>
  <c r="G350" i="6"/>
  <c r="E350" i="6"/>
  <c r="E351" i="6" s="1"/>
  <c r="E352" i="6" s="1"/>
  <c r="E353" i="6" s="1"/>
  <c r="E354" i="6" s="1"/>
  <c r="E355" i="6" s="1"/>
  <c r="E356" i="6" s="1"/>
  <c r="E357" i="6" s="1"/>
  <c r="E358" i="6" s="1"/>
  <c r="E359" i="6" s="1"/>
  <c r="E360" i="6" s="1"/>
  <c r="E361" i="6" s="1"/>
  <c r="E362" i="6" s="1"/>
  <c r="E363" i="6" s="1"/>
  <c r="E364" i="6" s="1"/>
  <c r="E365" i="6" s="1"/>
  <c r="E366" i="6" s="1"/>
  <c r="E367" i="6" s="1"/>
  <c r="E368" i="6" s="1"/>
  <c r="E369" i="6" s="1"/>
  <c r="E370" i="6" s="1"/>
  <c r="E371" i="6" s="1"/>
  <c r="E372" i="6" s="1"/>
  <c r="AB349" i="6"/>
  <c r="AA349" i="6"/>
  <c r="P349" i="6"/>
  <c r="O349" i="6"/>
  <c r="M349" i="6"/>
  <c r="G349" i="6"/>
  <c r="AB348" i="6"/>
  <c r="AA348" i="6"/>
  <c r="P348" i="6"/>
  <c r="O348" i="6"/>
  <c r="M348" i="6"/>
  <c r="G348" i="6"/>
  <c r="AB347" i="6"/>
  <c r="AA347" i="6"/>
  <c r="P347" i="6"/>
  <c r="O347" i="6"/>
  <c r="T347" i="6" s="1"/>
  <c r="U347" i="6" s="1"/>
  <c r="M347" i="6"/>
  <c r="G347" i="6"/>
  <c r="AB346" i="6"/>
  <c r="AA346" i="6"/>
  <c r="P346" i="6"/>
  <c r="O346" i="6"/>
  <c r="M346" i="6"/>
  <c r="G346" i="6"/>
  <c r="AB345" i="6"/>
  <c r="AA345" i="6"/>
  <c r="P345" i="6"/>
  <c r="O345" i="6"/>
  <c r="T345" i="6" s="1"/>
  <c r="U345" i="6" s="1"/>
  <c r="M345" i="6"/>
  <c r="G345" i="6"/>
  <c r="AB344" i="6"/>
  <c r="AA344" i="6"/>
  <c r="P344" i="6"/>
  <c r="O344" i="6"/>
  <c r="T344" i="6" s="1"/>
  <c r="U344" i="6" s="1"/>
  <c r="M344" i="6"/>
  <c r="G344" i="6"/>
  <c r="AB343" i="6"/>
  <c r="AA343" i="6"/>
  <c r="P343" i="6"/>
  <c r="O343" i="6"/>
  <c r="M343" i="6"/>
  <c r="G343" i="6"/>
  <c r="AB342" i="6"/>
  <c r="AA342" i="6"/>
  <c r="P342" i="6"/>
  <c r="O342" i="6"/>
  <c r="T342" i="6" s="1"/>
  <c r="U342" i="6" s="1"/>
  <c r="M342" i="6"/>
  <c r="G342" i="6"/>
  <c r="AB341" i="6"/>
  <c r="AA341" i="6"/>
  <c r="P341" i="6"/>
  <c r="O341" i="6"/>
  <c r="M341" i="6"/>
  <c r="G341" i="6"/>
  <c r="AB340" i="6"/>
  <c r="AA340" i="6"/>
  <c r="P340" i="6"/>
  <c r="O340" i="6"/>
  <c r="M340" i="6"/>
  <c r="G340" i="6"/>
  <c r="AB339" i="6"/>
  <c r="AA339" i="6"/>
  <c r="P339" i="6"/>
  <c r="O339" i="6"/>
  <c r="M339" i="6"/>
  <c r="G339" i="6"/>
  <c r="AB338" i="6"/>
  <c r="AA338" i="6"/>
  <c r="P338" i="6"/>
  <c r="O338" i="6"/>
  <c r="T338" i="6" s="1"/>
  <c r="U338" i="6" s="1"/>
  <c r="M338" i="6"/>
  <c r="G338" i="6"/>
  <c r="AB337" i="6"/>
  <c r="AA337" i="6"/>
  <c r="P337" i="6"/>
  <c r="O337" i="6"/>
  <c r="M337" i="6"/>
  <c r="G337" i="6"/>
  <c r="AB336" i="6"/>
  <c r="AA336" i="6"/>
  <c r="P336" i="6"/>
  <c r="O336" i="6"/>
  <c r="M336" i="6"/>
  <c r="G336" i="6"/>
  <c r="AB335" i="6"/>
  <c r="AA335" i="6"/>
  <c r="P335" i="6"/>
  <c r="O335" i="6"/>
  <c r="T335" i="6" s="1"/>
  <c r="U335" i="6" s="1"/>
  <c r="M335" i="6"/>
  <c r="G335" i="6"/>
  <c r="AB334" i="6"/>
  <c r="AA334" i="6"/>
  <c r="P334" i="6"/>
  <c r="O334" i="6"/>
  <c r="M334" i="6"/>
  <c r="G334" i="6"/>
  <c r="AB333" i="6"/>
  <c r="AA333" i="6"/>
  <c r="P333" i="6"/>
  <c r="O333" i="6"/>
  <c r="T333" i="6" s="1"/>
  <c r="U333" i="6" s="1"/>
  <c r="M333" i="6"/>
  <c r="G333" i="6"/>
  <c r="AB332" i="6"/>
  <c r="AA332" i="6"/>
  <c r="P332" i="6"/>
  <c r="O332" i="6"/>
  <c r="T332" i="6" s="1"/>
  <c r="U332" i="6" s="1"/>
  <c r="M332" i="6"/>
  <c r="G332" i="6"/>
  <c r="AB331" i="6"/>
  <c r="AA331" i="6"/>
  <c r="P331" i="6"/>
  <c r="O331" i="6"/>
  <c r="M331" i="6"/>
  <c r="G331" i="6"/>
  <c r="AB330" i="6"/>
  <c r="AA330" i="6"/>
  <c r="P330" i="6"/>
  <c r="O330" i="6"/>
  <c r="T330" i="6" s="1"/>
  <c r="U330" i="6" s="1"/>
  <c r="M330" i="6"/>
  <c r="G330" i="6"/>
  <c r="AB329" i="6"/>
  <c r="AA329" i="6"/>
  <c r="P329" i="6"/>
  <c r="O329" i="6"/>
  <c r="T329" i="6" s="1"/>
  <c r="U329" i="6" s="1"/>
  <c r="M329" i="6"/>
  <c r="G329" i="6"/>
  <c r="AB328" i="6"/>
  <c r="AA328" i="6"/>
  <c r="P328" i="6"/>
  <c r="O328" i="6"/>
  <c r="M328" i="6"/>
  <c r="G328" i="6"/>
  <c r="AB327" i="6"/>
  <c r="AA327" i="6"/>
  <c r="P327" i="6"/>
  <c r="O327" i="6"/>
  <c r="M327" i="6"/>
  <c r="G327" i="6"/>
  <c r="AB326" i="6"/>
  <c r="AA326" i="6"/>
  <c r="P326" i="6"/>
  <c r="O326" i="6"/>
  <c r="T326" i="6" s="1"/>
  <c r="U326" i="6" s="1"/>
  <c r="M326" i="6"/>
  <c r="G326" i="6"/>
  <c r="E326" i="6"/>
  <c r="E327" i="6" s="1"/>
  <c r="E328" i="6" s="1"/>
  <c r="E329" i="6" s="1"/>
  <c r="E330" i="6" s="1"/>
  <c r="E331" i="6" s="1"/>
  <c r="E332" i="6" s="1"/>
  <c r="E333" i="6" s="1"/>
  <c r="E334" i="6" s="1"/>
  <c r="E335" i="6" s="1"/>
  <c r="E336" i="6" s="1"/>
  <c r="E337" i="6" s="1"/>
  <c r="E338" i="6" s="1"/>
  <c r="E339" i="6" s="1"/>
  <c r="E340" i="6" s="1"/>
  <c r="E341" i="6" s="1"/>
  <c r="E342" i="6" s="1"/>
  <c r="E343" i="6" s="1"/>
  <c r="E344" i="6" s="1"/>
  <c r="E345" i="6" s="1"/>
  <c r="E346" i="6" s="1"/>
  <c r="E347" i="6" s="1"/>
  <c r="E348" i="6" s="1"/>
  <c r="AB325" i="6"/>
  <c r="AA325" i="6"/>
  <c r="P325" i="6"/>
  <c r="O325" i="6"/>
  <c r="M325" i="6"/>
  <c r="G325" i="6"/>
  <c r="AB324" i="6"/>
  <c r="AA324" i="6"/>
  <c r="P324" i="6"/>
  <c r="O324" i="6"/>
  <c r="M324" i="6"/>
  <c r="G324" i="6"/>
  <c r="AB323" i="6"/>
  <c r="AA323" i="6"/>
  <c r="P323" i="6"/>
  <c r="O323" i="6"/>
  <c r="T323" i="6" s="1"/>
  <c r="U323" i="6" s="1"/>
  <c r="M323" i="6"/>
  <c r="G323" i="6"/>
  <c r="AB322" i="6"/>
  <c r="AA322" i="6"/>
  <c r="P322" i="6"/>
  <c r="O322" i="6"/>
  <c r="M322" i="6"/>
  <c r="G322" i="6"/>
  <c r="AB321" i="6"/>
  <c r="AA321" i="6"/>
  <c r="P321" i="6"/>
  <c r="O321" i="6"/>
  <c r="T321" i="6" s="1"/>
  <c r="U321" i="6" s="1"/>
  <c r="M321" i="6"/>
  <c r="G321" i="6"/>
  <c r="AB320" i="6"/>
  <c r="AA320" i="6"/>
  <c r="P320" i="6"/>
  <c r="O320" i="6"/>
  <c r="T320" i="6" s="1"/>
  <c r="U320" i="6" s="1"/>
  <c r="M320" i="6"/>
  <c r="G320" i="6"/>
  <c r="AB319" i="6"/>
  <c r="AA319" i="6"/>
  <c r="P319" i="6"/>
  <c r="O319" i="6"/>
  <c r="M319" i="6"/>
  <c r="G319" i="6"/>
  <c r="AB318" i="6"/>
  <c r="AA318" i="6"/>
  <c r="P318" i="6"/>
  <c r="O318" i="6"/>
  <c r="T318" i="6" s="1"/>
  <c r="U318" i="6" s="1"/>
  <c r="M318" i="6"/>
  <c r="G318" i="6"/>
  <c r="AB317" i="6"/>
  <c r="AA317" i="6"/>
  <c r="P317" i="6"/>
  <c r="O317" i="6"/>
  <c r="T317" i="6" s="1"/>
  <c r="U317" i="6" s="1"/>
  <c r="M317" i="6"/>
  <c r="G317" i="6"/>
  <c r="AB316" i="6"/>
  <c r="AA316" i="6"/>
  <c r="P316" i="6"/>
  <c r="O316" i="6"/>
  <c r="M316" i="6"/>
  <c r="G316" i="6"/>
  <c r="AB315" i="6"/>
  <c r="AA315" i="6"/>
  <c r="P315" i="6"/>
  <c r="O315" i="6"/>
  <c r="T315" i="6" s="1"/>
  <c r="U315" i="6" s="1"/>
  <c r="M315" i="6"/>
  <c r="G315" i="6"/>
  <c r="AB314" i="6"/>
  <c r="AA314" i="6"/>
  <c r="P314" i="6"/>
  <c r="O314" i="6"/>
  <c r="T314" i="6" s="1"/>
  <c r="U314" i="6" s="1"/>
  <c r="M314" i="6"/>
  <c r="G314" i="6"/>
  <c r="AB313" i="6"/>
  <c r="AA313" i="6"/>
  <c r="P313" i="6"/>
  <c r="O313" i="6"/>
  <c r="M313" i="6"/>
  <c r="G313" i="6"/>
  <c r="AB312" i="6"/>
  <c r="AA312" i="6"/>
  <c r="P312" i="6"/>
  <c r="O312" i="6"/>
  <c r="M312" i="6"/>
  <c r="G312" i="6"/>
  <c r="AB311" i="6"/>
  <c r="AA311" i="6"/>
  <c r="P311" i="6"/>
  <c r="O311" i="6"/>
  <c r="T311" i="6" s="1"/>
  <c r="U311" i="6" s="1"/>
  <c r="M311" i="6"/>
  <c r="G311" i="6"/>
  <c r="AB310" i="6"/>
  <c r="AA310" i="6"/>
  <c r="P310" i="6"/>
  <c r="O310" i="6"/>
  <c r="M310" i="6"/>
  <c r="G310" i="6"/>
  <c r="AB309" i="6"/>
  <c r="AA309" i="6"/>
  <c r="P309" i="6"/>
  <c r="O309" i="6"/>
  <c r="T309" i="6" s="1"/>
  <c r="U309" i="6" s="1"/>
  <c r="M309" i="6"/>
  <c r="G309" i="6"/>
  <c r="AB308" i="6"/>
  <c r="AA308" i="6"/>
  <c r="P308" i="6"/>
  <c r="O308" i="6"/>
  <c r="T308" i="6" s="1"/>
  <c r="U308" i="6" s="1"/>
  <c r="M308" i="6"/>
  <c r="G308" i="6"/>
  <c r="Q308" i="6" s="1"/>
  <c r="AB307" i="6"/>
  <c r="AA307" i="6"/>
  <c r="P307" i="6"/>
  <c r="O307" i="6"/>
  <c r="M307" i="6"/>
  <c r="G307" i="6"/>
  <c r="AB306" i="6"/>
  <c r="AA306" i="6"/>
  <c r="P306" i="6"/>
  <c r="O306" i="6"/>
  <c r="T306" i="6" s="1"/>
  <c r="U306" i="6" s="1"/>
  <c r="M306" i="6"/>
  <c r="G306" i="6"/>
  <c r="AB305" i="6"/>
  <c r="AA305" i="6"/>
  <c r="P305" i="6"/>
  <c r="O305" i="6"/>
  <c r="T305" i="6" s="1"/>
  <c r="U305" i="6" s="1"/>
  <c r="M305" i="6"/>
  <c r="G305" i="6"/>
  <c r="AB304" i="6"/>
  <c r="AA304" i="6"/>
  <c r="P304" i="6"/>
  <c r="O304" i="6"/>
  <c r="M304" i="6"/>
  <c r="G304" i="6"/>
  <c r="AB303" i="6"/>
  <c r="AA303" i="6"/>
  <c r="P303" i="6"/>
  <c r="O303" i="6"/>
  <c r="T303" i="6" s="1"/>
  <c r="U303" i="6" s="1"/>
  <c r="M303" i="6"/>
  <c r="G303" i="6"/>
  <c r="AB302" i="6"/>
  <c r="AA302" i="6"/>
  <c r="P302" i="6"/>
  <c r="O302" i="6"/>
  <c r="T302" i="6" s="1"/>
  <c r="U302" i="6" s="1"/>
  <c r="M302" i="6"/>
  <c r="G302" i="6"/>
  <c r="E302" i="6"/>
  <c r="E303" i="6" s="1"/>
  <c r="E304" i="6" s="1"/>
  <c r="E305" i="6" s="1"/>
  <c r="E306" i="6" s="1"/>
  <c r="E307" i="6" s="1"/>
  <c r="E308" i="6" s="1"/>
  <c r="E309" i="6" s="1"/>
  <c r="E310" i="6" s="1"/>
  <c r="E311" i="6" s="1"/>
  <c r="E312" i="6" s="1"/>
  <c r="E313" i="6" s="1"/>
  <c r="E314" i="6" s="1"/>
  <c r="E315" i="6" s="1"/>
  <c r="E316" i="6" s="1"/>
  <c r="E317" i="6" s="1"/>
  <c r="E318" i="6" s="1"/>
  <c r="E319" i="6" s="1"/>
  <c r="E320" i="6" s="1"/>
  <c r="E321" i="6" s="1"/>
  <c r="E322" i="6" s="1"/>
  <c r="E323" i="6" s="1"/>
  <c r="E324" i="6" s="1"/>
  <c r="AB301" i="6"/>
  <c r="AA301" i="6"/>
  <c r="P301" i="6"/>
  <c r="O301" i="6"/>
  <c r="M301" i="6"/>
  <c r="G301" i="6"/>
  <c r="AB300" i="6"/>
  <c r="AA300" i="6"/>
  <c r="P300" i="6"/>
  <c r="O300" i="6"/>
  <c r="M300" i="6"/>
  <c r="G300" i="6"/>
  <c r="AB299" i="6"/>
  <c r="AA299" i="6"/>
  <c r="P299" i="6"/>
  <c r="O299" i="6"/>
  <c r="T299" i="6" s="1"/>
  <c r="U299" i="6" s="1"/>
  <c r="M299" i="6"/>
  <c r="G299" i="6"/>
  <c r="AB298" i="6"/>
  <c r="AA298" i="6"/>
  <c r="P298" i="6"/>
  <c r="O298" i="6"/>
  <c r="M298" i="6"/>
  <c r="G298" i="6"/>
  <c r="AB297" i="6"/>
  <c r="AA297" i="6"/>
  <c r="P297" i="6"/>
  <c r="O297" i="6"/>
  <c r="T297" i="6" s="1"/>
  <c r="U297" i="6" s="1"/>
  <c r="M297" i="6"/>
  <c r="G297" i="6"/>
  <c r="AB296" i="6"/>
  <c r="AA296" i="6"/>
  <c r="P296" i="6"/>
  <c r="O296" i="6"/>
  <c r="T296" i="6" s="1"/>
  <c r="U296" i="6" s="1"/>
  <c r="M296" i="6"/>
  <c r="G296" i="6"/>
  <c r="AB295" i="6"/>
  <c r="AA295" i="6"/>
  <c r="P295" i="6"/>
  <c r="O295" i="6"/>
  <c r="M295" i="6"/>
  <c r="G295" i="6"/>
  <c r="AB294" i="6"/>
  <c r="AA294" i="6"/>
  <c r="P294" i="6"/>
  <c r="O294" i="6"/>
  <c r="T294" i="6" s="1"/>
  <c r="U294" i="6" s="1"/>
  <c r="M294" i="6"/>
  <c r="G294" i="6"/>
  <c r="AB293" i="6"/>
  <c r="AA293" i="6"/>
  <c r="P293" i="6"/>
  <c r="O293" i="6"/>
  <c r="M293" i="6"/>
  <c r="G293" i="6"/>
  <c r="AB292" i="6"/>
  <c r="AA292" i="6"/>
  <c r="P292" i="6"/>
  <c r="O292" i="6"/>
  <c r="M292" i="6"/>
  <c r="G292" i="6"/>
  <c r="AB291" i="6"/>
  <c r="AA291" i="6"/>
  <c r="P291" i="6"/>
  <c r="O291" i="6"/>
  <c r="M291" i="6"/>
  <c r="G291" i="6"/>
  <c r="AB290" i="6"/>
  <c r="AA290" i="6"/>
  <c r="P290" i="6"/>
  <c r="O290" i="6"/>
  <c r="T290" i="6" s="1"/>
  <c r="U290" i="6" s="1"/>
  <c r="M290" i="6"/>
  <c r="G290" i="6"/>
  <c r="AB289" i="6"/>
  <c r="AA289" i="6"/>
  <c r="P289" i="6"/>
  <c r="O289" i="6"/>
  <c r="M289" i="6"/>
  <c r="G289" i="6"/>
  <c r="AB288" i="6"/>
  <c r="AA288" i="6"/>
  <c r="P288" i="6"/>
  <c r="O288" i="6"/>
  <c r="M288" i="6"/>
  <c r="G288" i="6"/>
  <c r="Q288" i="6" s="1"/>
  <c r="AB287" i="6"/>
  <c r="AA287" i="6"/>
  <c r="P287" i="6"/>
  <c r="O287" i="6"/>
  <c r="T287" i="6" s="1"/>
  <c r="U287" i="6" s="1"/>
  <c r="M287" i="6"/>
  <c r="G287" i="6"/>
  <c r="AB286" i="6"/>
  <c r="AA286" i="6"/>
  <c r="P286" i="6"/>
  <c r="O286" i="6"/>
  <c r="M286" i="6"/>
  <c r="G286" i="6"/>
  <c r="AB285" i="6"/>
  <c r="AA285" i="6"/>
  <c r="P285" i="6"/>
  <c r="O285" i="6"/>
  <c r="T285" i="6" s="1"/>
  <c r="U285" i="6" s="1"/>
  <c r="M285" i="6"/>
  <c r="G285" i="6"/>
  <c r="AB284" i="6"/>
  <c r="AA284" i="6"/>
  <c r="P284" i="6"/>
  <c r="O284" i="6"/>
  <c r="T284" i="6" s="1"/>
  <c r="U284" i="6" s="1"/>
  <c r="M284" i="6"/>
  <c r="G284" i="6"/>
  <c r="AB283" i="6"/>
  <c r="AA283" i="6"/>
  <c r="P283" i="6"/>
  <c r="O283" i="6"/>
  <c r="M283" i="6"/>
  <c r="G283" i="6"/>
  <c r="AB282" i="6"/>
  <c r="AA282" i="6"/>
  <c r="P282" i="6"/>
  <c r="O282" i="6"/>
  <c r="T282" i="6" s="1"/>
  <c r="U282" i="6" s="1"/>
  <c r="M282" i="6"/>
  <c r="G282" i="6"/>
  <c r="AB281" i="6"/>
  <c r="AA281" i="6"/>
  <c r="P281" i="6"/>
  <c r="O281" i="6"/>
  <c r="M281" i="6"/>
  <c r="G281" i="6"/>
  <c r="AB280" i="6"/>
  <c r="AA280" i="6"/>
  <c r="P280" i="6"/>
  <c r="O280" i="6"/>
  <c r="M280" i="6"/>
  <c r="G280" i="6"/>
  <c r="AB279" i="6"/>
  <c r="AA279" i="6"/>
  <c r="P279" i="6"/>
  <c r="O279" i="6"/>
  <c r="M279" i="6"/>
  <c r="G279" i="6"/>
  <c r="AB278" i="6"/>
  <c r="AA278" i="6"/>
  <c r="P278" i="6"/>
  <c r="O278" i="6"/>
  <c r="T278" i="6" s="1"/>
  <c r="U278" i="6" s="1"/>
  <c r="M278" i="6"/>
  <c r="G278" i="6"/>
  <c r="E278" i="6"/>
  <c r="E279" i="6" s="1"/>
  <c r="E280" i="6" s="1"/>
  <c r="E281" i="6" s="1"/>
  <c r="E282" i="6" s="1"/>
  <c r="E283" i="6" s="1"/>
  <c r="E284" i="6" s="1"/>
  <c r="E285" i="6" s="1"/>
  <c r="E286" i="6" s="1"/>
  <c r="E287" i="6" s="1"/>
  <c r="E288" i="6" s="1"/>
  <c r="E289" i="6" s="1"/>
  <c r="E290" i="6" s="1"/>
  <c r="E291" i="6" s="1"/>
  <c r="E292" i="6" s="1"/>
  <c r="E293" i="6" s="1"/>
  <c r="E294" i="6" s="1"/>
  <c r="E295" i="6" s="1"/>
  <c r="E296" i="6" s="1"/>
  <c r="E297" i="6" s="1"/>
  <c r="E298" i="6" s="1"/>
  <c r="E299" i="6" s="1"/>
  <c r="E300" i="6" s="1"/>
  <c r="AB277" i="6"/>
  <c r="AA277" i="6"/>
  <c r="P277" i="6"/>
  <c r="O277" i="6"/>
  <c r="M277" i="6"/>
  <c r="G277" i="6"/>
  <c r="AB276" i="6"/>
  <c r="AA276" i="6"/>
  <c r="P276" i="6"/>
  <c r="O276" i="6"/>
  <c r="M276" i="6"/>
  <c r="G276" i="6"/>
  <c r="AB275" i="6"/>
  <c r="AA275" i="6"/>
  <c r="P275" i="6"/>
  <c r="O275" i="6"/>
  <c r="M275" i="6"/>
  <c r="G275" i="6"/>
  <c r="AB274" i="6"/>
  <c r="AA274" i="6"/>
  <c r="P274" i="6"/>
  <c r="O274" i="6"/>
  <c r="M274" i="6"/>
  <c r="G274" i="6"/>
  <c r="AB273" i="6"/>
  <c r="AA273" i="6"/>
  <c r="P273" i="6"/>
  <c r="O273" i="6"/>
  <c r="T273" i="6" s="1"/>
  <c r="U273" i="6" s="1"/>
  <c r="M273" i="6"/>
  <c r="G273" i="6"/>
  <c r="AB272" i="6"/>
  <c r="AA272" i="6"/>
  <c r="P272" i="6"/>
  <c r="O272" i="6"/>
  <c r="T272" i="6" s="1"/>
  <c r="U272" i="6" s="1"/>
  <c r="M272" i="6"/>
  <c r="G272" i="6"/>
  <c r="AB271" i="6"/>
  <c r="AA271" i="6"/>
  <c r="P271" i="6"/>
  <c r="O271" i="6"/>
  <c r="M271" i="6"/>
  <c r="G271" i="6"/>
  <c r="AB270" i="6"/>
  <c r="AA270" i="6"/>
  <c r="P270" i="6"/>
  <c r="O270" i="6"/>
  <c r="T270" i="6" s="1"/>
  <c r="U270" i="6" s="1"/>
  <c r="M270" i="6"/>
  <c r="G270" i="6"/>
  <c r="AB269" i="6"/>
  <c r="AA269" i="6"/>
  <c r="P269" i="6"/>
  <c r="O269" i="6"/>
  <c r="T269" i="6" s="1"/>
  <c r="U269" i="6" s="1"/>
  <c r="M269" i="6"/>
  <c r="G269" i="6"/>
  <c r="AB268" i="6"/>
  <c r="AA268" i="6"/>
  <c r="P268" i="6"/>
  <c r="O268" i="6"/>
  <c r="M268" i="6"/>
  <c r="G268" i="6"/>
  <c r="AB267" i="6"/>
  <c r="AA267" i="6"/>
  <c r="P267" i="6"/>
  <c r="O267" i="6"/>
  <c r="M267" i="6"/>
  <c r="G267" i="6"/>
  <c r="AB266" i="6"/>
  <c r="AA266" i="6"/>
  <c r="P266" i="6"/>
  <c r="O266" i="6"/>
  <c r="T266" i="6" s="1"/>
  <c r="U266" i="6" s="1"/>
  <c r="M266" i="6"/>
  <c r="G266" i="6"/>
  <c r="AB265" i="6"/>
  <c r="AA265" i="6"/>
  <c r="P265" i="6"/>
  <c r="O265" i="6"/>
  <c r="M265" i="6"/>
  <c r="G265" i="6"/>
  <c r="AB264" i="6"/>
  <c r="AA264" i="6"/>
  <c r="P264" i="6"/>
  <c r="O264" i="6"/>
  <c r="M264" i="6"/>
  <c r="G264" i="6"/>
  <c r="AB263" i="6"/>
  <c r="AA263" i="6"/>
  <c r="P263" i="6"/>
  <c r="O263" i="6"/>
  <c r="M263" i="6"/>
  <c r="G263" i="6"/>
  <c r="AB262" i="6"/>
  <c r="AA262" i="6"/>
  <c r="P262" i="6"/>
  <c r="O262" i="6"/>
  <c r="M262" i="6"/>
  <c r="G262" i="6"/>
  <c r="AB261" i="6"/>
  <c r="AA261" i="6"/>
  <c r="P261" i="6"/>
  <c r="O261" i="6"/>
  <c r="T261" i="6" s="1"/>
  <c r="U261" i="6" s="1"/>
  <c r="M261" i="6"/>
  <c r="G261" i="6"/>
  <c r="AB260" i="6"/>
  <c r="AA260" i="6"/>
  <c r="P260" i="6"/>
  <c r="O260" i="6"/>
  <c r="T260" i="6" s="1"/>
  <c r="U260" i="6" s="1"/>
  <c r="M260" i="6"/>
  <c r="G260" i="6"/>
  <c r="AB259" i="6"/>
  <c r="AA259" i="6"/>
  <c r="P259" i="6"/>
  <c r="O259" i="6"/>
  <c r="M259" i="6"/>
  <c r="G259" i="6"/>
  <c r="AB258" i="6"/>
  <c r="AA258" i="6"/>
  <c r="P258" i="6"/>
  <c r="O258" i="6"/>
  <c r="T258" i="6" s="1"/>
  <c r="U258" i="6" s="1"/>
  <c r="M258" i="6"/>
  <c r="G258" i="6"/>
  <c r="AB257" i="6"/>
  <c r="AA257" i="6"/>
  <c r="P257" i="6"/>
  <c r="O257" i="6"/>
  <c r="T257" i="6" s="1"/>
  <c r="U257" i="6" s="1"/>
  <c r="M257" i="6"/>
  <c r="G257" i="6"/>
  <c r="AB256" i="6"/>
  <c r="AA256" i="6"/>
  <c r="P256" i="6"/>
  <c r="O256" i="6"/>
  <c r="M256" i="6"/>
  <c r="G256" i="6"/>
  <c r="AB255" i="6"/>
  <c r="AA255" i="6"/>
  <c r="P255" i="6"/>
  <c r="O255" i="6"/>
  <c r="T255" i="6" s="1"/>
  <c r="U255" i="6" s="1"/>
  <c r="M255" i="6"/>
  <c r="G255" i="6"/>
  <c r="AB254" i="6"/>
  <c r="AA254" i="6"/>
  <c r="P254" i="6"/>
  <c r="O254" i="6"/>
  <c r="T254" i="6" s="1"/>
  <c r="U254" i="6" s="1"/>
  <c r="M254" i="6"/>
  <c r="G254" i="6"/>
  <c r="E254" i="6"/>
  <c r="E255" i="6" s="1"/>
  <c r="E256" i="6" s="1"/>
  <c r="E257" i="6" s="1"/>
  <c r="E258" i="6" s="1"/>
  <c r="E259" i="6" s="1"/>
  <c r="E260" i="6" s="1"/>
  <c r="E261" i="6" s="1"/>
  <c r="E262" i="6" s="1"/>
  <c r="E263" i="6" s="1"/>
  <c r="E264" i="6" s="1"/>
  <c r="E265" i="6" s="1"/>
  <c r="E266" i="6" s="1"/>
  <c r="E267" i="6" s="1"/>
  <c r="E268" i="6" s="1"/>
  <c r="E269" i="6" s="1"/>
  <c r="E270" i="6" s="1"/>
  <c r="E271" i="6" s="1"/>
  <c r="E272" i="6" s="1"/>
  <c r="E273" i="6" s="1"/>
  <c r="E274" i="6" s="1"/>
  <c r="E275" i="6" s="1"/>
  <c r="E276" i="6" s="1"/>
  <c r="AB253" i="6"/>
  <c r="AA253" i="6"/>
  <c r="P253" i="6"/>
  <c r="O253" i="6"/>
  <c r="M253" i="6"/>
  <c r="G253" i="6"/>
  <c r="AB252" i="6"/>
  <c r="AA252" i="6"/>
  <c r="P252" i="6"/>
  <c r="O252" i="6"/>
  <c r="M252" i="6"/>
  <c r="G252" i="6"/>
  <c r="AB251" i="6"/>
  <c r="AA251" i="6"/>
  <c r="P251" i="6"/>
  <c r="O251" i="6"/>
  <c r="T251" i="6" s="1"/>
  <c r="U251" i="6" s="1"/>
  <c r="M251" i="6"/>
  <c r="G251" i="6"/>
  <c r="AB250" i="6"/>
  <c r="AA250" i="6"/>
  <c r="P250" i="6"/>
  <c r="O250" i="6"/>
  <c r="M250" i="6"/>
  <c r="G250" i="6"/>
  <c r="AB249" i="6"/>
  <c r="AA249" i="6"/>
  <c r="P249" i="6"/>
  <c r="O249" i="6"/>
  <c r="M249" i="6"/>
  <c r="G249" i="6"/>
  <c r="AB248" i="6"/>
  <c r="AA248" i="6"/>
  <c r="P248" i="6"/>
  <c r="O248" i="6"/>
  <c r="T248" i="6" s="1"/>
  <c r="U248" i="6" s="1"/>
  <c r="M248" i="6"/>
  <c r="G248" i="6"/>
  <c r="AB247" i="6"/>
  <c r="AA247" i="6"/>
  <c r="P247" i="6"/>
  <c r="O247" i="6"/>
  <c r="M247" i="6"/>
  <c r="G247" i="6"/>
  <c r="AB246" i="6"/>
  <c r="AA246" i="6"/>
  <c r="P246" i="6"/>
  <c r="O246" i="6"/>
  <c r="T246" i="6" s="1"/>
  <c r="U246" i="6" s="1"/>
  <c r="M246" i="6"/>
  <c r="G246" i="6"/>
  <c r="AB245" i="6"/>
  <c r="AA245" i="6"/>
  <c r="P245" i="6"/>
  <c r="O245" i="6"/>
  <c r="M245" i="6"/>
  <c r="G245" i="6"/>
  <c r="AB244" i="6"/>
  <c r="AA244" i="6"/>
  <c r="P244" i="6"/>
  <c r="O244" i="6"/>
  <c r="M244" i="6"/>
  <c r="G244" i="6"/>
  <c r="AB243" i="6"/>
  <c r="AA243" i="6"/>
  <c r="P243" i="6"/>
  <c r="O243" i="6"/>
  <c r="M243" i="6"/>
  <c r="G243" i="6"/>
  <c r="AB242" i="6"/>
  <c r="AA242" i="6"/>
  <c r="P242" i="6"/>
  <c r="O242" i="6"/>
  <c r="T242" i="6" s="1"/>
  <c r="U242" i="6" s="1"/>
  <c r="M242" i="6"/>
  <c r="G242" i="6"/>
  <c r="AB241" i="6"/>
  <c r="AA241" i="6"/>
  <c r="P241" i="6"/>
  <c r="O241" i="6"/>
  <c r="M241" i="6"/>
  <c r="G241" i="6"/>
  <c r="AB240" i="6"/>
  <c r="AA240" i="6"/>
  <c r="P240" i="6"/>
  <c r="O240" i="6"/>
  <c r="M240" i="6"/>
  <c r="G240" i="6"/>
  <c r="AB239" i="6"/>
  <c r="AA239" i="6"/>
  <c r="P239" i="6"/>
  <c r="O239" i="6"/>
  <c r="M239" i="6"/>
  <c r="G239" i="6"/>
  <c r="AB238" i="6"/>
  <c r="AA238" i="6"/>
  <c r="P238" i="6"/>
  <c r="O238" i="6"/>
  <c r="M238" i="6"/>
  <c r="G238" i="6"/>
  <c r="AB237" i="6"/>
  <c r="AA237" i="6"/>
  <c r="P237" i="6"/>
  <c r="O237" i="6"/>
  <c r="T237" i="6" s="1"/>
  <c r="U237" i="6" s="1"/>
  <c r="M237" i="6"/>
  <c r="G237" i="6"/>
  <c r="AB236" i="6"/>
  <c r="AA236" i="6"/>
  <c r="P236" i="6"/>
  <c r="O236" i="6"/>
  <c r="M236" i="6"/>
  <c r="G236" i="6"/>
  <c r="AB235" i="6"/>
  <c r="AA235" i="6"/>
  <c r="P235" i="6"/>
  <c r="O235" i="6"/>
  <c r="M235" i="6"/>
  <c r="G235" i="6"/>
  <c r="AB234" i="6"/>
  <c r="AA234" i="6"/>
  <c r="P234" i="6"/>
  <c r="O234" i="6"/>
  <c r="T234" i="6" s="1"/>
  <c r="U234" i="6" s="1"/>
  <c r="M234" i="6"/>
  <c r="G234" i="6"/>
  <c r="AB233" i="6"/>
  <c r="AA233" i="6"/>
  <c r="P233" i="6"/>
  <c r="O233" i="6"/>
  <c r="M233" i="6"/>
  <c r="G233" i="6"/>
  <c r="AB232" i="6"/>
  <c r="AA232" i="6"/>
  <c r="P232" i="6"/>
  <c r="O232" i="6"/>
  <c r="M232" i="6"/>
  <c r="G232" i="6"/>
  <c r="AB231" i="6"/>
  <c r="AA231" i="6"/>
  <c r="P231" i="6"/>
  <c r="O231" i="6"/>
  <c r="M231" i="6"/>
  <c r="G231" i="6"/>
  <c r="AB230" i="6"/>
  <c r="AA230" i="6"/>
  <c r="P230" i="6"/>
  <c r="O230" i="6"/>
  <c r="T230" i="6" s="1"/>
  <c r="U230" i="6" s="1"/>
  <c r="M230" i="6"/>
  <c r="G230" i="6"/>
  <c r="E230" i="6"/>
  <c r="E231" i="6" s="1"/>
  <c r="E232" i="6" s="1"/>
  <c r="E233" i="6" s="1"/>
  <c r="E234" i="6" s="1"/>
  <c r="E235" i="6" s="1"/>
  <c r="E236" i="6" s="1"/>
  <c r="E237" i="6" s="1"/>
  <c r="E238" i="6" s="1"/>
  <c r="E239" i="6" s="1"/>
  <c r="E240" i="6" s="1"/>
  <c r="E241" i="6" s="1"/>
  <c r="E242" i="6" s="1"/>
  <c r="E243" i="6" s="1"/>
  <c r="E244" i="6" s="1"/>
  <c r="E245" i="6" s="1"/>
  <c r="E246" i="6" s="1"/>
  <c r="E247" i="6" s="1"/>
  <c r="E248" i="6" s="1"/>
  <c r="E249" i="6" s="1"/>
  <c r="E250" i="6" s="1"/>
  <c r="E251" i="6" s="1"/>
  <c r="E252" i="6" s="1"/>
  <c r="AB229" i="6"/>
  <c r="AA229" i="6"/>
  <c r="P229" i="6"/>
  <c r="O229" i="6"/>
  <c r="T229" i="6" s="1"/>
  <c r="M229" i="6"/>
  <c r="G229" i="6"/>
  <c r="AB228" i="6"/>
  <c r="AA228" i="6"/>
  <c r="P228" i="6"/>
  <c r="O228" i="6"/>
  <c r="M228" i="6"/>
  <c r="G228" i="6"/>
  <c r="AB227" i="6"/>
  <c r="AA227" i="6"/>
  <c r="P227" i="6"/>
  <c r="O227" i="6"/>
  <c r="T227" i="6" s="1"/>
  <c r="U227" i="6" s="1"/>
  <c r="M227" i="6"/>
  <c r="G227" i="6"/>
  <c r="AB226" i="6"/>
  <c r="AA226" i="6"/>
  <c r="P226" i="6"/>
  <c r="O226" i="6"/>
  <c r="T226" i="6" s="1"/>
  <c r="M226" i="6"/>
  <c r="G226" i="6"/>
  <c r="AB225" i="6"/>
  <c r="AA225" i="6"/>
  <c r="P225" i="6"/>
  <c r="O225" i="6"/>
  <c r="T225" i="6" s="1"/>
  <c r="U225" i="6" s="1"/>
  <c r="M225" i="6"/>
  <c r="G225" i="6"/>
  <c r="AB224" i="6"/>
  <c r="AA224" i="6"/>
  <c r="P224" i="6"/>
  <c r="O224" i="6"/>
  <c r="M224" i="6"/>
  <c r="G224" i="6"/>
  <c r="AB223" i="6"/>
  <c r="AA223" i="6"/>
  <c r="P223" i="6"/>
  <c r="O223" i="6"/>
  <c r="T223" i="6" s="1"/>
  <c r="M223" i="6"/>
  <c r="G223" i="6"/>
  <c r="AB222" i="6"/>
  <c r="AA222" i="6"/>
  <c r="P222" i="6"/>
  <c r="O222" i="6"/>
  <c r="T222" i="6" s="1"/>
  <c r="U222" i="6" s="1"/>
  <c r="M222" i="6"/>
  <c r="G222" i="6"/>
  <c r="AB221" i="6"/>
  <c r="AA221" i="6"/>
  <c r="P221" i="6"/>
  <c r="O221" i="6"/>
  <c r="T221" i="6" s="1"/>
  <c r="U221" i="6" s="1"/>
  <c r="M221" i="6"/>
  <c r="G221" i="6"/>
  <c r="AB220" i="6"/>
  <c r="AA220" i="6"/>
  <c r="P220" i="6"/>
  <c r="O220" i="6"/>
  <c r="M220" i="6"/>
  <c r="G220" i="6"/>
  <c r="AB219" i="6"/>
  <c r="AA219" i="6"/>
  <c r="P219" i="6"/>
  <c r="O219" i="6"/>
  <c r="M219" i="6"/>
  <c r="G219" i="6"/>
  <c r="AB218" i="6"/>
  <c r="AA218" i="6"/>
  <c r="P218" i="6"/>
  <c r="O218" i="6"/>
  <c r="M218" i="6"/>
  <c r="G218" i="6"/>
  <c r="AB217" i="6"/>
  <c r="AA217" i="6"/>
  <c r="P217" i="6"/>
  <c r="O217" i="6"/>
  <c r="T217" i="6" s="1"/>
  <c r="M217" i="6"/>
  <c r="G217" i="6"/>
  <c r="AB216" i="6"/>
  <c r="AA216" i="6"/>
  <c r="P216" i="6"/>
  <c r="O216" i="6"/>
  <c r="M216" i="6"/>
  <c r="G216" i="6"/>
  <c r="AB215" i="6"/>
  <c r="AA215" i="6"/>
  <c r="P215" i="6"/>
  <c r="O215" i="6"/>
  <c r="T215" i="6" s="1"/>
  <c r="U215" i="6" s="1"/>
  <c r="M215" i="6"/>
  <c r="G215" i="6"/>
  <c r="AB214" i="6"/>
  <c r="AA214" i="6"/>
  <c r="P214" i="6"/>
  <c r="O214" i="6"/>
  <c r="T214" i="6" s="1"/>
  <c r="M214" i="6"/>
  <c r="G214" i="6"/>
  <c r="AB213" i="6"/>
  <c r="AA213" i="6"/>
  <c r="P213" i="6"/>
  <c r="O213" i="6"/>
  <c r="T213" i="6" s="1"/>
  <c r="U213" i="6" s="1"/>
  <c r="M213" i="6"/>
  <c r="G213" i="6"/>
  <c r="AB212" i="6"/>
  <c r="AA212" i="6"/>
  <c r="P212" i="6"/>
  <c r="O212" i="6"/>
  <c r="M212" i="6"/>
  <c r="G212" i="6"/>
  <c r="AB211" i="6"/>
  <c r="AA211" i="6"/>
  <c r="P211" i="6"/>
  <c r="O211" i="6"/>
  <c r="M211" i="6"/>
  <c r="G211" i="6"/>
  <c r="AB210" i="6"/>
  <c r="AA210" i="6"/>
  <c r="P210" i="6"/>
  <c r="O210" i="6"/>
  <c r="T210" i="6" s="1"/>
  <c r="U210" i="6" s="1"/>
  <c r="M210" i="6"/>
  <c r="G210" i="6"/>
  <c r="AB209" i="6"/>
  <c r="AA209" i="6"/>
  <c r="P209" i="6"/>
  <c r="O209" i="6"/>
  <c r="T209" i="6" s="1"/>
  <c r="U209" i="6" s="1"/>
  <c r="M209" i="6"/>
  <c r="G209" i="6"/>
  <c r="AB208" i="6"/>
  <c r="AA208" i="6"/>
  <c r="P208" i="6"/>
  <c r="O208" i="6"/>
  <c r="M208" i="6"/>
  <c r="G208" i="6"/>
  <c r="AB207" i="6"/>
  <c r="AA207" i="6"/>
  <c r="P207" i="6"/>
  <c r="O207" i="6"/>
  <c r="M207" i="6"/>
  <c r="G207" i="6"/>
  <c r="AB206" i="6"/>
  <c r="AA206" i="6"/>
  <c r="P206" i="6"/>
  <c r="O206" i="6"/>
  <c r="M206" i="6"/>
  <c r="G206" i="6"/>
  <c r="E206" i="6"/>
  <c r="E207" i="6" s="1"/>
  <c r="E208" i="6" s="1"/>
  <c r="E209" i="6" s="1"/>
  <c r="E210" i="6" s="1"/>
  <c r="E211" i="6" s="1"/>
  <c r="E212" i="6" s="1"/>
  <c r="E213" i="6" s="1"/>
  <c r="E214" i="6" s="1"/>
  <c r="E215" i="6" s="1"/>
  <c r="E216" i="6" s="1"/>
  <c r="E217" i="6" s="1"/>
  <c r="E218" i="6" s="1"/>
  <c r="E219" i="6" s="1"/>
  <c r="E220" i="6" s="1"/>
  <c r="E221" i="6" s="1"/>
  <c r="E222" i="6" s="1"/>
  <c r="E223" i="6" s="1"/>
  <c r="E224" i="6" s="1"/>
  <c r="E225" i="6" s="1"/>
  <c r="E226" i="6" s="1"/>
  <c r="E227" i="6" s="1"/>
  <c r="E228" i="6" s="1"/>
  <c r="AB205" i="6"/>
  <c r="AA205" i="6"/>
  <c r="P205" i="6"/>
  <c r="O205" i="6"/>
  <c r="M205" i="6"/>
  <c r="G205" i="6"/>
  <c r="AB204" i="6"/>
  <c r="AA204" i="6"/>
  <c r="P204" i="6"/>
  <c r="O204" i="6"/>
  <c r="M204" i="6"/>
  <c r="G204" i="6"/>
  <c r="AB203" i="6"/>
  <c r="AA203" i="6"/>
  <c r="P203" i="6"/>
  <c r="O203" i="6"/>
  <c r="T203" i="6" s="1"/>
  <c r="U203" i="6" s="1"/>
  <c r="M203" i="6"/>
  <c r="G203" i="6"/>
  <c r="AB202" i="6"/>
  <c r="AA202" i="6"/>
  <c r="P202" i="6"/>
  <c r="O202" i="6"/>
  <c r="M202" i="6"/>
  <c r="G202" i="6"/>
  <c r="AB201" i="6"/>
  <c r="AA201" i="6"/>
  <c r="P201" i="6"/>
  <c r="O201" i="6"/>
  <c r="T201" i="6" s="1"/>
  <c r="U201" i="6" s="1"/>
  <c r="M201" i="6"/>
  <c r="G201" i="6"/>
  <c r="AB200" i="6"/>
  <c r="AA200" i="6"/>
  <c r="P200" i="6"/>
  <c r="O200" i="6"/>
  <c r="T200" i="6" s="1"/>
  <c r="U200" i="6" s="1"/>
  <c r="M200" i="6"/>
  <c r="G200" i="6"/>
  <c r="AB199" i="6"/>
  <c r="AA199" i="6"/>
  <c r="P199" i="6"/>
  <c r="O199" i="6"/>
  <c r="M199" i="6"/>
  <c r="G199" i="6"/>
  <c r="AB198" i="6"/>
  <c r="AA198" i="6"/>
  <c r="P198" i="6"/>
  <c r="O198" i="6"/>
  <c r="T198" i="6" s="1"/>
  <c r="U198" i="6" s="1"/>
  <c r="M198" i="6"/>
  <c r="G198" i="6"/>
  <c r="AB197" i="6"/>
  <c r="AA197" i="6"/>
  <c r="P197" i="6"/>
  <c r="O197" i="6"/>
  <c r="M197" i="6"/>
  <c r="G197" i="6"/>
  <c r="AB196" i="6"/>
  <c r="AA196" i="6"/>
  <c r="P196" i="6"/>
  <c r="O196" i="6"/>
  <c r="M196" i="6"/>
  <c r="G196" i="6"/>
  <c r="AB195" i="6"/>
  <c r="AA195" i="6"/>
  <c r="P195" i="6"/>
  <c r="O195" i="6"/>
  <c r="T195" i="6" s="1"/>
  <c r="U195" i="6" s="1"/>
  <c r="M195" i="6"/>
  <c r="G195" i="6"/>
  <c r="AB194" i="6"/>
  <c r="AA194" i="6"/>
  <c r="P194" i="6"/>
  <c r="O194" i="6"/>
  <c r="T194" i="6" s="1"/>
  <c r="U194" i="6" s="1"/>
  <c r="M194" i="6"/>
  <c r="G194" i="6"/>
  <c r="AB193" i="6"/>
  <c r="AA193" i="6"/>
  <c r="P193" i="6"/>
  <c r="O193" i="6"/>
  <c r="M193" i="6"/>
  <c r="G193" i="6"/>
  <c r="AB192" i="6"/>
  <c r="AA192" i="6"/>
  <c r="P192" i="6"/>
  <c r="O192" i="6"/>
  <c r="M192" i="6"/>
  <c r="G192" i="6"/>
  <c r="AB191" i="6"/>
  <c r="AA191" i="6"/>
  <c r="P191" i="6"/>
  <c r="O191" i="6"/>
  <c r="T191" i="6" s="1"/>
  <c r="U191" i="6" s="1"/>
  <c r="M191" i="6"/>
  <c r="G191" i="6"/>
  <c r="AB190" i="6"/>
  <c r="AA190" i="6"/>
  <c r="P190" i="6"/>
  <c r="O190" i="6"/>
  <c r="M190" i="6"/>
  <c r="G190" i="6"/>
  <c r="AB189" i="6"/>
  <c r="AA189" i="6"/>
  <c r="P189" i="6"/>
  <c r="O189" i="6"/>
  <c r="T189" i="6" s="1"/>
  <c r="U189" i="6" s="1"/>
  <c r="M189" i="6"/>
  <c r="G189" i="6"/>
  <c r="AB188" i="6"/>
  <c r="AA188" i="6"/>
  <c r="P188" i="6"/>
  <c r="O188" i="6"/>
  <c r="M188" i="6"/>
  <c r="G188" i="6"/>
  <c r="AB187" i="6"/>
  <c r="AA187" i="6"/>
  <c r="P187" i="6"/>
  <c r="O187" i="6"/>
  <c r="M187" i="6"/>
  <c r="G187" i="6"/>
  <c r="AB186" i="6"/>
  <c r="AA186" i="6"/>
  <c r="P186" i="6"/>
  <c r="O186" i="6"/>
  <c r="T186" i="6" s="1"/>
  <c r="U186" i="6" s="1"/>
  <c r="M186" i="6"/>
  <c r="G186" i="6"/>
  <c r="AB185" i="6"/>
  <c r="AA185" i="6"/>
  <c r="P185" i="6"/>
  <c r="O185" i="6"/>
  <c r="M185" i="6"/>
  <c r="G185" i="6"/>
  <c r="AB184" i="6"/>
  <c r="AA184" i="6"/>
  <c r="P184" i="6"/>
  <c r="O184" i="6"/>
  <c r="M184" i="6"/>
  <c r="G184" i="6"/>
  <c r="AB183" i="6"/>
  <c r="AA183" i="6"/>
  <c r="P183" i="6"/>
  <c r="O183" i="6"/>
  <c r="T183" i="6" s="1"/>
  <c r="U183" i="6" s="1"/>
  <c r="M183" i="6"/>
  <c r="G183" i="6"/>
  <c r="AB182" i="6"/>
  <c r="AA182" i="6"/>
  <c r="P182" i="6"/>
  <c r="O182" i="6"/>
  <c r="T182" i="6" s="1"/>
  <c r="U182" i="6" s="1"/>
  <c r="M182" i="6"/>
  <c r="G182" i="6"/>
  <c r="E182" i="6"/>
  <c r="E183" i="6" s="1"/>
  <c r="E184" i="6" s="1"/>
  <c r="E185" i="6" s="1"/>
  <c r="E186" i="6" s="1"/>
  <c r="E187" i="6" s="1"/>
  <c r="E188" i="6" s="1"/>
  <c r="E189" i="6" s="1"/>
  <c r="E190" i="6" s="1"/>
  <c r="E191" i="6" s="1"/>
  <c r="E192" i="6" s="1"/>
  <c r="E193" i="6" s="1"/>
  <c r="E194" i="6" s="1"/>
  <c r="E195" i="6" s="1"/>
  <c r="E196" i="6" s="1"/>
  <c r="E197" i="6" s="1"/>
  <c r="E198" i="6" s="1"/>
  <c r="E199" i="6" s="1"/>
  <c r="E200" i="6" s="1"/>
  <c r="E201" i="6" s="1"/>
  <c r="E202" i="6" s="1"/>
  <c r="E203" i="6" s="1"/>
  <c r="E204" i="6" s="1"/>
  <c r="AB181" i="6"/>
  <c r="AA181" i="6"/>
  <c r="P181" i="6"/>
  <c r="O181" i="6"/>
  <c r="M181" i="6"/>
  <c r="G181" i="6"/>
  <c r="AB180" i="6"/>
  <c r="AA180" i="6"/>
  <c r="P180" i="6"/>
  <c r="O180" i="6"/>
  <c r="M180" i="6"/>
  <c r="G180" i="6"/>
  <c r="AB179" i="6"/>
  <c r="AA179" i="6"/>
  <c r="P179" i="6"/>
  <c r="O179" i="6"/>
  <c r="M179" i="6"/>
  <c r="G179" i="6"/>
  <c r="AB178" i="6"/>
  <c r="AA178" i="6"/>
  <c r="P178" i="6"/>
  <c r="O178" i="6"/>
  <c r="M178" i="6"/>
  <c r="G178" i="6"/>
  <c r="AB177" i="6"/>
  <c r="AA177" i="6"/>
  <c r="P177" i="6"/>
  <c r="O177" i="6"/>
  <c r="T177" i="6" s="1"/>
  <c r="U177" i="6" s="1"/>
  <c r="M177" i="6"/>
  <c r="G177" i="6"/>
  <c r="AB176" i="6"/>
  <c r="AA176" i="6"/>
  <c r="P176" i="6"/>
  <c r="O176" i="6"/>
  <c r="T176" i="6" s="1"/>
  <c r="U176" i="6" s="1"/>
  <c r="M176" i="6"/>
  <c r="G176" i="6"/>
  <c r="AB175" i="6"/>
  <c r="AA175" i="6"/>
  <c r="P175" i="6"/>
  <c r="O175" i="6"/>
  <c r="M175" i="6"/>
  <c r="G175" i="6"/>
  <c r="AB174" i="6"/>
  <c r="AA174" i="6"/>
  <c r="P174" i="6"/>
  <c r="O174" i="6"/>
  <c r="T174" i="6" s="1"/>
  <c r="U174" i="6" s="1"/>
  <c r="M174" i="6"/>
  <c r="G174" i="6"/>
  <c r="AB173" i="6"/>
  <c r="AA173" i="6"/>
  <c r="P173" i="6"/>
  <c r="O173" i="6"/>
  <c r="T173" i="6" s="1"/>
  <c r="U173" i="6" s="1"/>
  <c r="M173" i="6"/>
  <c r="G173" i="6"/>
  <c r="AB172" i="6"/>
  <c r="AA172" i="6"/>
  <c r="P172" i="6"/>
  <c r="O172" i="6"/>
  <c r="M172" i="6"/>
  <c r="G172" i="6"/>
  <c r="AB171" i="6"/>
  <c r="AA171" i="6"/>
  <c r="P171" i="6"/>
  <c r="O171" i="6"/>
  <c r="T171" i="6" s="1"/>
  <c r="U171" i="6" s="1"/>
  <c r="M171" i="6"/>
  <c r="G171" i="6"/>
  <c r="AB170" i="6"/>
  <c r="AA170" i="6"/>
  <c r="P170" i="6"/>
  <c r="O170" i="6"/>
  <c r="T170" i="6" s="1"/>
  <c r="U170" i="6" s="1"/>
  <c r="M170" i="6"/>
  <c r="G170" i="6"/>
  <c r="AB169" i="6"/>
  <c r="AA169" i="6"/>
  <c r="P169" i="6"/>
  <c r="O169" i="6"/>
  <c r="M169" i="6"/>
  <c r="G169" i="6"/>
  <c r="AB168" i="6"/>
  <c r="AA168" i="6"/>
  <c r="P168" i="6"/>
  <c r="O168" i="6"/>
  <c r="M168" i="6"/>
  <c r="G168" i="6"/>
  <c r="AB167" i="6"/>
  <c r="AA167" i="6"/>
  <c r="P167" i="6"/>
  <c r="O167" i="6"/>
  <c r="M167" i="6"/>
  <c r="G167" i="6"/>
  <c r="AB166" i="6"/>
  <c r="AA166" i="6"/>
  <c r="P166" i="6"/>
  <c r="O166" i="6"/>
  <c r="M166" i="6"/>
  <c r="G166" i="6"/>
  <c r="AB165" i="6"/>
  <c r="AA165" i="6"/>
  <c r="P165" i="6"/>
  <c r="O165" i="6"/>
  <c r="T165" i="6" s="1"/>
  <c r="U165" i="6" s="1"/>
  <c r="M165" i="6"/>
  <c r="G165" i="6"/>
  <c r="AB164" i="6"/>
  <c r="AA164" i="6"/>
  <c r="P164" i="6"/>
  <c r="O164" i="6"/>
  <c r="T164" i="6" s="1"/>
  <c r="U164" i="6" s="1"/>
  <c r="M164" i="6"/>
  <c r="G164" i="6"/>
  <c r="AB163" i="6"/>
  <c r="AA163" i="6"/>
  <c r="P163" i="6"/>
  <c r="O163" i="6"/>
  <c r="M163" i="6"/>
  <c r="G163" i="6"/>
  <c r="AB162" i="6"/>
  <c r="AA162" i="6"/>
  <c r="P162" i="6"/>
  <c r="O162" i="6"/>
  <c r="T162" i="6" s="1"/>
  <c r="U162" i="6" s="1"/>
  <c r="M162" i="6"/>
  <c r="G162" i="6"/>
  <c r="AB161" i="6"/>
  <c r="AA161" i="6"/>
  <c r="P161" i="6"/>
  <c r="O161" i="6"/>
  <c r="M161" i="6"/>
  <c r="G161" i="6"/>
  <c r="AB160" i="6"/>
  <c r="AA160" i="6"/>
  <c r="P160" i="6"/>
  <c r="O160" i="6"/>
  <c r="M160" i="6"/>
  <c r="G160" i="6"/>
  <c r="AB159" i="6"/>
  <c r="AA159" i="6"/>
  <c r="P159" i="6"/>
  <c r="O159" i="6"/>
  <c r="T159" i="6" s="1"/>
  <c r="U159" i="6" s="1"/>
  <c r="M159" i="6"/>
  <c r="G159" i="6"/>
  <c r="AB158" i="6"/>
  <c r="AA158" i="6"/>
  <c r="P158" i="6"/>
  <c r="O158" i="6"/>
  <c r="T158" i="6" s="1"/>
  <c r="U158" i="6" s="1"/>
  <c r="M158" i="6"/>
  <c r="G158" i="6"/>
  <c r="E158" i="6"/>
  <c r="E159" i="6" s="1"/>
  <c r="E160" i="6" s="1"/>
  <c r="E161" i="6" s="1"/>
  <c r="E162" i="6" s="1"/>
  <c r="E163" i="6" s="1"/>
  <c r="E164" i="6" s="1"/>
  <c r="E165" i="6" s="1"/>
  <c r="E166" i="6" s="1"/>
  <c r="E167" i="6" s="1"/>
  <c r="E168" i="6" s="1"/>
  <c r="E169" i="6" s="1"/>
  <c r="E170" i="6" s="1"/>
  <c r="E171" i="6" s="1"/>
  <c r="E172" i="6" s="1"/>
  <c r="E173" i="6" s="1"/>
  <c r="E174" i="6" s="1"/>
  <c r="E175" i="6" s="1"/>
  <c r="E176" i="6" s="1"/>
  <c r="E177" i="6" s="1"/>
  <c r="E178" i="6" s="1"/>
  <c r="E179" i="6" s="1"/>
  <c r="E180" i="6" s="1"/>
  <c r="AB157" i="6"/>
  <c r="AA157" i="6"/>
  <c r="P157" i="6"/>
  <c r="O157" i="6"/>
  <c r="M157" i="6"/>
  <c r="G157" i="6"/>
  <c r="AB156" i="6"/>
  <c r="AA156" i="6"/>
  <c r="P156" i="6"/>
  <c r="O156" i="6"/>
  <c r="M156" i="6"/>
  <c r="G156" i="6"/>
  <c r="AB155" i="6"/>
  <c r="AA155" i="6"/>
  <c r="P155" i="6"/>
  <c r="O155" i="6"/>
  <c r="T155" i="6" s="1"/>
  <c r="U155" i="6" s="1"/>
  <c r="M155" i="6"/>
  <c r="G155" i="6"/>
  <c r="AB154" i="6"/>
  <c r="AA154" i="6"/>
  <c r="P154" i="6"/>
  <c r="O154" i="6"/>
  <c r="M154" i="6"/>
  <c r="G154" i="6"/>
  <c r="AB153" i="6"/>
  <c r="AA153" i="6"/>
  <c r="P153" i="6"/>
  <c r="O153" i="6"/>
  <c r="T153" i="6" s="1"/>
  <c r="U153" i="6" s="1"/>
  <c r="M153" i="6"/>
  <c r="G153" i="6"/>
  <c r="AB152" i="6"/>
  <c r="AA152" i="6"/>
  <c r="P152" i="6"/>
  <c r="O152" i="6"/>
  <c r="T152" i="6" s="1"/>
  <c r="U152" i="6" s="1"/>
  <c r="M152" i="6"/>
  <c r="G152" i="6"/>
  <c r="AB151" i="6"/>
  <c r="AA151" i="6"/>
  <c r="P151" i="6"/>
  <c r="O151" i="6"/>
  <c r="M151" i="6"/>
  <c r="G151" i="6"/>
  <c r="AB150" i="6"/>
  <c r="AA150" i="6"/>
  <c r="P150" i="6"/>
  <c r="O150" i="6"/>
  <c r="M150" i="6"/>
  <c r="G150" i="6"/>
  <c r="AB149" i="6"/>
  <c r="AA149" i="6"/>
  <c r="P149" i="6"/>
  <c r="O149" i="6"/>
  <c r="T149" i="6" s="1"/>
  <c r="U149" i="6" s="1"/>
  <c r="M149" i="6"/>
  <c r="G149" i="6"/>
  <c r="AB148" i="6"/>
  <c r="AA148" i="6"/>
  <c r="P148" i="6"/>
  <c r="O148" i="6"/>
  <c r="M148" i="6"/>
  <c r="G148" i="6"/>
  <c r="AB147" i="6"/>
  <c r="AA147" i="6"/>
  <c r="P147" i="6"/>
  <c r="O147" i="6"/>
  <c r="T147" i="6" s="1"/>
  <c r="U147" i="6" s="1"/>
  <c r="M147" i="6"/>
  <c r="G147" i="6"/>
  <c r="AB146" i="6"/>
  <c r="AA146" i="6"/>
  <c r="P146" i="6"/>
  <c r="O146" i="6"/>
  <c r="M146" i="6"/>
  <c r="G146" i="6"/>
  <c r="AB145" i="6"/>
  <c r="AA145" i="6"/>
  <c r="P145" i="6"/>
  <c r="O145" i="6"/>
  <c r="M145" i="6"/>
  <c r="G145" i="6"/>
  <c r="AB144" i="6"/>
  <c r="AA144" i="6"/>
  <c r="P144" i="6"/>
  <c r="O144" i="6"/>
  <c r="M144" i="6"/>
  <c r="G144" i="6"/>
  <c r="AB143" i="6"/>
  <c r="AA143" i="6"/>
  <c r="P143" i="6"/>
  <c r="O143" i="6"/>
  <c r="T143" i="6" s="1"/>
  <c r="U143" i="6" s="1"/>
  <c r="M143" i="6"/>
  <c r="G143" i="6"/>
  <c r="AB142" i="6"/>
  <c r="AA142" i="6"/>
  <c r="P142" i="6"/>
  <c r="O142" i="6"/>
  <c r="T142" i="6" s="1"/>
  <c r="M142" i="6"/>
  <c r="G142" i="6"/>
  <c r="AB141" i="6"/>
  <c r="AA141" i="6"/>
  <c r="P141" i="6"/>
  <c r="O141" i="6"/>
  <c r="T141" i="6" s="1"/>
  <c r="U141" i="6" s="1"/>
  <c r="M141" i="6"/>
  <c r="G141" i="6"/>
  <c r="AB140" i="6"/>
  <c r="AA140" i="6"/>
  <c r="P140" i="6"/>
  <c r="O140" i="6"/>
  <c r="T140" i="6" s="1"/>
  <c r="U140" i="6" s="1"/>
  <c r="M140" i="6"/>
  <c r="G140" i="6"/>
  <c r="AB139" i="6"/>
  <c r="AA139" i="6"/>
  <c r="P139" i="6"/>
  <c r="O139" i="6"/>
  <c r="M139" i="6"/>
  <c r="G139" i="6"/>
  <c r="AB138" i="6"/>
  <c r="AA138" i="6"/>
  <c r="P138" i="6"/>
  <c r="O138" i="6"/>
  <c r="M138" i="6"/>
  <c r="G138" i="6"/>
  <c r="AB137" i="6"/>
  <c r="AA137" i="6"/>
  <c r="P137" i="6"/>
  <c r="O137" i="6"/>
  <c r="M137" i="6"/>
  <c r="G137" i="6"/>
  <c r="AB136" i="6"/>
  <c r="AA136" i="6"/>
  <c r="P136" i="6"/>
  <c r="O136" i="6"/>
  <c r="M136" i="6"/>
  <c r="G136" i="6"/>
  <c r="AB135" i="6"/>
  <c r="AA135" i="6"/>
  <c r="P135" i="6"/>
  <c r="O135" i="6"/>
  <c r="T135" i="6" s="1"/>
  <c r="U135" i="6" s="1"/>
  <c r="M135" i="6"/>
  <c r="G135" i="6"/>
  <c r="AB134" i="6"/>
  <c r="AA134" i="6"/>
  <c r="P134" i="6"/>
  <c r="O134" i="6"/>
  <c r="T134" i="6" s="1"/>
  <c r="U134" i="6" s="1"/>
  <c r="M134" i="6"/>
  <c r="G134" i="6"/>
  <c r="E134" i="6"/>
  <c r="E135" i="6" s="1"/>
  <c r="E136" i="6" s="1"/>
  <c r="E137" i="6" s="1"/>
  <c r="E138" i="6" s="1"/>
  <c r="E139" i="6" s="1"/>
  <c r="E140" i="6" s="1"/>
  <c r="E141" i="6" s="1"/>
  <c r="E142" i="6" s="1"/>
  <c r="E143" i="6" s="1"/>
  <c r="E144" i="6" s="1"/>
  <c r="E145" i="6" s="1"/>
  <c r="E146" i="6" s="1"/>
  <c r="E147" i="6" s="1"/>
  <c r="E148" i="6" s="1"/>
  <c r="E149" i="6" s="1"/>
  <c r="E150" i="6" s="1"/>
  <c r="E151" i="6" s="1"/>
  <c r="E152" i="6" s="1"/>
  <c r="E153" i="6" s="1"/>
  <c r="E154" i="6" s="1"/>
  <c r="E155" i="6" s="1"/>
  <c r="E156" i="6" s="1"/>
  <c r="AB133" i="6"/>
  <c r="AA133" i="6"/>
  <c r="P133" i="6"/>
  <c r="O133" i="6"/>
  <c r="M133" i="6"/>
  <c r="G133" i="6"/>
  <c r="AB132" i="6"/>
  <c r="AA132" i="6"/>
  <c r="P132" i="6"/>
  <c r="O132" i="6"/>
  <c r="M132" i="6"/>
  <c r="G132" i="6"/>
  <c r="AB131" i="6"/>
  <c r="AA131" i="6"/>
  <c r="P131" i="6"/>
  <c r="O131" i="6"/>
  <c r="T131" i="6" s="1"/>
  <c r="U131" i="6" s="1"/>
  <c r="M131" i="6"/>
  <c r="G131" i="6"/>
  <c r="AB130" i="6"/>
  <c r="AA130" i="6"/>
  <c r="P130" i="6"/>
  <c r="O130" i="6"/>
  <c r="M130" i="6"/>
  <c r="G130" i="6"/>
  <c r="AB129" i="6"/>
  <c r="AA129" i="6"/>
  <c r="P129" i="6"/>
  <c r="O129" i="6"/>
  <c r="T129" i="6" s="1"/>
  <c r="U129" i="6" s="1"/>
  <c r="M129" i="6"/>
  <c r="G129" i="6"/>
  <c r="AB128" i="6"/>
  <c r="AA128" i="6"/>
  <c r="P128" i="6"/>
  <c r="O128" i="6"/>
  <c r="T128" i="6" s="1"/>
  <c r="U128" i="6" s="1"/>
  <c r="M128" i="6"/>
  <c r="G128" i="6"/>
  <c r="AB127" i="6"/>
  <c r="AA127" i="6"/>
  <c r="P127" i="6"/>
  <c r="O127" i="6"/>
  <c r="M127" i="6"/>
  <c r="G127" i="6"/>
  <c r="AB126" i="6"/>
  <c r="AA126" i="6"/>
  <c r="P126" i="6"/>
  <c r="O126" i="6"/>
  <c r="T126" i="6" s="1"/>
  <c r="U126" i="6" s="1"/>
  <c r="M126" i="6"/>
  <c r="G126" i="6"/>
  <c r="AB125" i="6"/>
  <c r="AA125" i="6"/>
  <c r="P125" i="6"/>
  <c r="O125" i="6"/>
  <c r="T125" i="6" s="1"/>
  <c r="U125" i="6" s="1"/>
  <c r="M125" i="6"/>
  <c r="G125" i="6"/>
  <c r="AB124" i="6"/>
  <c r="AA124" i="6"/>
  <c r="P124" i="6"/>
  <c r="O124" i="6"/>
  <c r="M124" i="6"/>
  <c r="G124" i="6"/>
  <c r="AB123" i="6"/>
  <c r="AA123" i="6"/>
  <c r="P123" i="6"/>
  <c r="O123" i="6"/>
  <c r="T123" i="6" s="1"/>
  <c r="U123" i="6" s="1"/>
  <c r="M123" i="6"/>
  <c r="G123" i="6"/>
  <c r="AB122" i="6"/>
  <c r="AA122" i="6"/>
  <c r="P122" i="6"/>
  <c r="O122" i="6"/>
  <c r="T122" i="6" s="1"/>
  <c r="U122" i="6" s="1"/>
  <c r="M122" i="6"/>
  <c r="G122" i="6"/>
  <c r="AB121" i="6"/>
  <c r="AA121" i="6"/>
  <c r="P121" i="6"/>
  <c r="O121" i="6"/>
  <c r="M121" i="6"/>
  <c r="G121" i="6"/>
  <c r="AB120" i="6"/>
  <c r="AA120" i="6"/>
  <c r="P120" i="6"/>
  <c r="O120" i="6"/>
  <c r="M120" i="6"/>
  <c r="G120" i="6"/>
  <c r="AB119" i="6"/>
  <c r="AA119" i="6"/>
  <c r="P119" i="6"/>
  <c r="O119" i="6"/>
  <c r="T119" i="6" s="1"/>
  <c r="U119" i="6" s="1"/>
  <c r="M119" i="6"/>
  <c r="G119" i="6"/>
  <c r="AB118" i="6"/>
  <c r="AA118" i="6"/>
  <c r="P118" i="6"/>
  <c r="O118" i="6"/>
  <c r="M118" i="6"/>
  <c r="G118" i="6"/>
  <c r="AB117" i="6"/>
  <c r="AA117" i="6"/>
  <c r="P117" i="6"/>
  <c r="O117" i="6"/>
  <c r="T117" i="6" s="1"/>
  <c r="U117" i="6" s="1"/>
  <c r="M117" i="6"/>
  <c r="G117" i="6"/>
  <c r="AB116" i="6"/>
  <c r="AA116" i="6"/>
  <c r="P116" i="6"/>
  <c r="O116" i="6"/>
  <c r="M116" i="6"/>
  <c r="G116" i="6"/>
  <c r="AB115" i="6"/>
  <c r="AA115" i="6"/>
  <c r="P115" i="6"/>
  <c r="O115" i="6"/>
  <c r="M115" i="6"/>
  <c r="G115" i="6"/>
  <c r="AB114" i="6"/>
  <c r="AA114" i="6"/>
  <c r="P114" i="6"/>
  <c r="O114" i="6"/>
  <c r="T114" i="6" s="1"/>
  <c r="U114" i="6" s="1"/>
  <c r="M114" i="6"/>
  <c r="G114" i="6"/>
  <c r="AB113" i="6"/>
  <c r="AA113" i="6"/>
  <c r="P113" i="6"/>
  <c r="O113" i="6"/>
  <c r="T113" i="6" s="1"/>
  <c r="U113" i="6" s="1"/>
  <c r="M113" i="6"/>
  <c r="G113" i="6"/>
  <c r="AB112" i="6"/>
  <c r="AA112" i="6"/>
  <c r="P112" i="6"/>
  <c r="O112" i="6"/>
  <c r="M112" i="6"/>
  <c r="G112" i="6"/>
  <c r="AB111" i="6"/>
  <c r="AA111" i="6"/>
  <c r="P111" i="6"/>
  <c r="O111" i="6"/>
  <c r="T111" i="6" s="1"/>
  <c r="U111" i="6" s="1"/>
  <c r="M111" i="6"/>
  <c r="G111" i="6"/>
  <c r="AB110" i="6"/>
  <c r="AA110" i="6"/>
  <c r="P110" i="6"/>
  <c r="O110" i="6"/>
  <c r="T110" i="6" s="1"/>
  <c r="U110" i="6" s="1"/>
  <c r="M110" i="6"/>
  <c r="G110" i="6"/>
  <c r="E110" i="6"/>
  <c r="E111" i="6" s="1"/>
  <c r="E112" i="6" s="1"/>
  <c r="E113" i="6" s="1"/>
  <c r="E114" i="6" s="1"/>
  <c r="E115" i="6" s="1"/>
  <c r="E116" i="6" s="1"/>
  <c r="E117" i="6" s="1"/>
  <c r="E118" i="6" s="1"/>
  <c r="E119" i="6" s="1"/>
  <c r="E120" i="6" s="1"/>
  <c r="E121" i="6" s="1"/>
  <c r="E122" i="6" s="1"/>
  <c r="E123" i="6" s="1"/>
  <c r="E124" i="6" s="1"/>
  <c r="E125" i="6" s="1"/>
  <c r="E126" i="6" s="1"/>
  <c r="E127" i="6" s="1"/>
  <c r="E128" i="6" s="1"/>
  <c r="E129" i="6" s="1"/>
  <c r="E130" i="6" s="1"/>
  <c r="E131" i="6" s="1"/>
  <c r="E132" i="6" s="1"/>
  <c r="AB109" i="6"/>
  <c r="AA109" i="6"/>
  <c r="P109" i="6"/>
  <c r="O109" i="6"/>
  <c r="M109" i="6"/>
  <c r="G109" i="6"/>
  <c r="AB108" i="6"/>
  <c r="AA108" i="6"/>
  <c r="P108" i="6"/>
  <c r="O108" i="6"/>
  <c r="T108" i="6" s="1"/>
  <c r="U108" i="6" s="1"/>
  <c r="M108" i="6"/>
  <c r="G108" i="6"/>
  <c r="AB107" i="6"/>
  <c r="AA107" i="6"/>
  <c r="P107" i="6"/>
  <c r="O107" i="6"/>
  <c r="T107" i="6" s="1"/>
  <c r="U107" i="6" s="1"/>
  <c r="M107" i="6"/>
  <c r="G107" i="6"/>
  <c r="AB106" i="6"/>
  <c r="AA106" i="6"/>
  <c r="P106" i="6"/>
  <c r="O106" i="6"/>
  <c r="M106" i="6"/>
  <c r="G106" i="6"/>
  <c r="AB105" i="6"/>
  <c r="AA105" i="6"/>
  <c r="P105" i="6"/>
  <c r="O105" i="6"/>
  <c r="T105" i="6" s="1"/>
  <c r="U105" i="6" s="1"/>
  <c r="M105" i="6"/>
  <c r="G105" i="6"/>
  <c r="AB104" i="6"/>
  <c r="AA104" i="6"/>
  <c r="P104" i="6"/>
  <c r="O104" i="6"/>
  <c r="M104" i="6"/>
  <c r="G104" i="6"/>
  <c r="AB103" i="6"/>
  <c r="AA103" i="6"/>
  <c r="P103" i="6"/>
  <c r="O103" i="6"/>
  <c r="M103" i="6"/>
  <c r="G103" i="6"/>
  <c r="AB102" i="6"/>
  <c r="AA102" i="6"/>
  <c r="P102" i="6"/>
  <c r="O102" i="6"/>
  <c r="T102" i="6" s="1"/>
  <c r="U102" i="6" s="1"/>
  <c r="M102" i="6"/>
  <c r="G102" i="6"/>
  <c r="AB101" i="6"/>
  <c r="AA101" i="6"/>
  <c r="P101" i="6"/>
  <c r="O101" i="6"/>
  <c r="T101" i="6" s="1"/>
  <c r="U101" i="6" s="1"/>
  <c r="M101" i="6"/>
  <c r="G101" i="6"/>
  <c r="AB100" i="6"/>
  <c r="AA100" i="6"/>
  <c r="P100" i="6"/>
  <c r="O100" i="6"/>
  <c r="M100" i="6"/>
  <c r="G100" i="6"/>
  <c r="AB99" i="6"/>
  <c r="AA99" i="6"/>
  <c r="P99" i="6"/>
  <c r="O99" i="6"/>
  <c r="M99" i="6"/>
  <c r="G99" i="6"/>
  <c r="AB98" i="6"/>
  <c r="AA98" i="6"/>
  <c r="P98" i="6"/>
  <c r="O98" i="6"/>
  <c r="T98" i="6" s="1"/>
  <c r="U98" i="6" s="1"/>
  <c r="M98" i="6"/>
  <c r="G98" i="6"/>
  <c r="AB97" i="6"/>
  <c r="AA97" i="6"/>
  <c r="P97" i="6"/>
  <c r="O97" i="6"/>
  <c r="M97" i="6"/>
  <c r="G97" i="6"/>
  <c r="AB96" i="6"/>
  <c r="AA96" i="6"/>
  <c r="P96" i="6"/>
  <c r="O96" i="6"/>
  <c r="T96" i="6" s="1"/>
  <c r="U96" i="6" s="1"/>
  <c r="M96" i="6"/>
  <c r="G96" i="6"/>
  <c r="AB95" i="6"/>
  <c r="AA95" i="6"/>
  <c r="P95" i="6"/>
  <c r="O95" i="6"/>
  <c r="T95" i="6" s="1"/>
  <c r="U95" i="6" s="1"/>
  <c r="M95" i="6"/>
  <c r="G95" i="6"/>
  <c r="AB94" i="6"/>
  <c r="AA94" i="6"/>
  <c r="P94" i="6"/>
  <c r="O94" i="6"/>
  <c r="M94" i="6"/>
  <c r="G94" i="6"/>
  <c r="AB93" i="6"/>
  <c r="AA93" i="6"/>
  <c r="P93" i="6"/>
  <c r="O93" i="6"/>
  <c r="T93" i="6" s="1"/>
  <c r="U93" i="6" s="1"/>
  <c r="M93" i="6"/>
  <c r="G93" i="6"/>
  <c r="AB92" i="6"/>
  <c r="AA92" i="6"/>
  <c r="P92" i="6"/>
  <c r="O92" i="6"/>
  <c r="M92" i="6"/>
  <c r="G92" i="6"/>
  <c r="AB91" i="6"/>
  <c r="AA91" i="6"/>
  <c r="P91" i="6"/>
  <c r="O91" i="6"/>
  <c r="M91" i="6"/>
  <c r="G91" i="6"/>
  <c r="AB90" i="6"/>
  <c r="AA90" i="6"/>
  <c r="P90" i="6"/>
  <c r="O90" i="6"/>
  <c r="T90" i="6" s="1"/>
  <c r="U90" i="6" s="1"/>
  <c r="M90" i="6"/>
  <c r="G90" i="6"/>
  <c r="AB89" i="6"/>
  <c r="AA89" i="6"/>
  <c r="P89" i="6"/>
  <c r="O89" i="6"/>
  <c r="T89" i="6" s="1"/>
  <c r="U89" i="6" s="1"/>
  <c r="M89" i="6"/>
  <c r="G89" i="6"/>
  <c r="AB88" i="6"/>
  <c r="AA88" i="6"/>
  <c r="P88" i="6"/>
  <c r="O88" i="6"/>
  <c r="M88" i="6"/>
  <c r="G88" i="6"/>
  <c r="AB87" i="6"/>
  <c r="AA87" i="6"/>
  <c r="P87" i="6"/>
  <c r="O87" i="6"/>
  <c r="T87" i="6" s="1"/>
  <c r="U87" i="6" s="1"/>
  <c r="M87" i="6"/>
  <c r="G87" i="6"/>
  <c r="AB86" i="6"/>
  <c r="AA86" i="6"/>
  <c r="P86" i="6"/>
  <c r="O86" i="6"/>
  <c r="T86" i="6" s="1"/>
  <c r="U86" i="6" s="1"/>
  <c r="M86" i="6"/>
  <c r="G86" i="6"/>
  <c r="E86" i="6"/>
  <c r="E87" i="6" s="1"/>
  <c r="E88" i="6" s="1"/>
  <c r="E89" i="6" s="1"/>
  <c r="E90" i="6" s="1"/>
  <c r="E91" i="6" s="1"/>
  <c r="E92" i="6" s="1"/>
  <c r="E93" i="6" s="1"/>
  <c r="E94" i="6" s="1"/>
  <c r="E95" i="6" s="1"/>
  <c r="E96" i="6" s="1"/>
  <c r="E97" i="6" s="1"/>
  <c r="E98" i="6" s="1"/>
  <c r="E99" i="6" s="1"/>
  <c r="E100" i="6" s="1"/>
  <c r="E101" i="6" s="1"/>
  <c r="E102" i="6" s="1"/>
  <c r="E103" i="6" s="1"/>
  <c r="E104" i="6" s="1"/>
  <c r="E105" i="6" s="1"/>
  <c r="E106" i="6" s="1"/>
  <c r="E107" i="6" s="1"/>
  <c r="E108" i="6" s="1"/>
  <c r="AB85" i="6"/>
  <c r="AA85" i="6"/>
  <c r="P85" i="6"/>
  <c r="O85" i="6"/>
  <c r="M85" i="6"/>
  <c r="G85" i="6"/>
  <c r="AB84" i="6"/>
  <c r="AA84" i="6"/>
  <c r="P84" i="6"/>
  <c r="O84" i="6"/>
  <c r="M84" i="6"/>
  <c r="G84" i="6"/>
  <c r="AB83" i="6"/>
  <c r="AA83" i="6"/>
  <c r="P83" i="6"/>
  <c r="O83" i="6"/>
  <c r="T83" i="6" s="1"/>
  <c r="U83" i="6" s="1"/>
  <c r="M83" i="6"/>
  <c r="G83" i="6"/>
  <c r="AB82" i="6"/>
  <c r="AA82" i="6"/>
  <c r="P82" i="6"/>
  <c r="O82" i="6"/>
  <c r="T82" i="6" s="1"/>
  <c r="M82" i="6"/>
  <c r="G82" i="6"/>
  <c r="AB81" i="6"/>
  <c r="AA81" i="6"/>
  <c r="P81" i="6"/>
  <c r="O81" i="6"/>
  <c r="T81" i="6" s="1"/>
  <c r="U81" i="6" s="1"/>
  <c r="M81" i="6"/>
  <c r="G81" i="6"/>
  <c r="AB80" i="6"/>
  <c r="AA80" i="6"/>
  <c r="P80" i="6"/>
  <c r="O80" i="6"/>
  <c r="T80" i="6" s="1"/>
  <c r="U80" i="6" s="1"/>
  <c r="M80" i="6"/>
  <c r="G80" i="6"/>
  <c r="AB79" i="6"/>
  <c r="AA79" i="6"/>
  <c r="P79" i="6"/>
  <c r="O79" i="6"/>
  <c r="T79" i="6" s="1"/>
  <c r="M79" i="6"/>
  <c r="G79" i="6"/>
  <c r="AB78" i="6"/>
  <c r="AA78" i="6"/>
  <c r="P78" i="6"/>
  <c r="O78" i="6"/>
  <c r="T78" i="6" s="1"/>
  <c r="U78" i="6" s="1"/>
  <c r="M78" i="6"/>
  <c r="G78" i="6"/>
  <c r="AB77" i="6"/>
  <c r="AA77" i="6"/>
  <c r="P77" i="6"/>
  <c r="O77" i="6"/>
  <c r="T77" i="6" s="1"/>
  <c r="U77" i="6" s="1"/>
  <c r="M77" i="6"/>
  <c r="G77" i="6"/>
  <c r="AB76" i="6"/>
  <c r="AA76" i="6"/>
  <c r="P76" i="6"/>
  <c r="O76" i="6"/>
  <c r="M76" i="6"/>
  <c r="G76" i="6"/>
  <c r="AB75" i="6"/>
  <c r="AA75" i="6"/>
  <c r="P75" i="6"/>
  <c r="O75" i="6"/>
  <c r="M75" i="6"/>
  <c r="G75" i="6"/>
  <c r="AB74" i="6"/>
  <c r="AA74" i="6"/>
  <c r="P74" i="6"/>
  <c r="O74" i="6"/>
  <c r="T74" i="6" s="1"/>
  <c r="U74" i="6" s="1"/>
  <c r="M74" i="6"/>
  <c r="G74" i="6"/>
  <c r="AB73" i="6"/>
  <c r="AA73" i="6"/>
  <c r="P73" i="6"/>
  <c r="O73" i="6"/>
  <c r="M73" i="6"/>
  <c r="G73" i="6"/>
  <c r="AB72" i="6"/>
  <c r="AA72" i="6"/>
  <c r="P72" i="6"/>
  <c r="O72" i="6"/>
  <c r="M72" i="6"/>
  <c r="G72" i="6"/>
  <c r="AB71" i="6"/>
  <c r="AA71" i="6"/>
  <c r="P71" i="6"/>
  <c r="O71" i="6"/>
  <c r="M71" i="6"/>
  <c r="G71" i="6"/>
  <c r="AB70" i="6"/>
  <c r="AA70" i="6"/>
  <c r="P70" i="6"/>
  <c r="O70" i="6"/>
  <c r="T70" i="6" s="1"/>
  <c r="M70" i="6"/>
  <c r="G70" i="6"/>
  <c r="AB69" i="6"/>
  <c r="AA69" i="6"/>
  <c r="P69" i="6"/>
  <c r="O69" i="6"/>
  <c r="T69" i="6" s="1"/>
  <c r="U69" i="6" s="1"/>
  <c r="M69" i="6"/>
  <c r="G69" i="6"/>
  <c r="AB68" i="6"/>
  <c r="AA68" i="6"/>
  <c r="P68" i="6"/>
  <c r="O68" i="6"/>
  <c r="T68" i="6" s="1"/>
  <c r="U68" i="6" s="1"/>
  <c r="M68" i="6"/>
  <c r="G68" i="6"/>
  <c r="AB67" i="6"/>
  <c r="AA67" i="6"/>
  <c r="P67" i="6"/>
  <c r="O67" i="6"/>
  <c r="T67" i="6" s="1"/>
  <c r="M67" i="6"/>
  <c r="G67" i="6"/>
  <c r="AB66" i="6"/>
  <c r="AA66" i="6"/>
  <c r="P66" i="6"/>
  <c r="O66" i="6"/>
  <c r="T66" i="6" s="1"/>
  <c r="U66" i="6" s="1"/>
  <c r="M66" i="6"/>
  <c r="G66" i="6"/>
  <c r="AB65" i="6"/>
  <c r="AA65" i="6"/>
  <c r="P65" i="6"/>
  <c r="O65" i="6"/>
  <c r="T65" i="6" s="1"/>
  <c r="U65" i="6" s="1"/>
  <c r="M65" i="6"/>
  <c r="G65" i="6"/>
  <c r="AB64" i="6"/>
  <c r="AA64" i="6"/>
  <c r="P64" i="6"/>
  <c r="O64" i="6"/>
  <c r="M64" i="6"/>
  <c r="G64" i="6"/>
  <c r="AB63" i="6"/>
  <c r="AA63" i="6"/>
  <c r="P63" i="6"/>
  <c r="O63" i="6"/>
  <c r="M63" i="6"/>
  <c r="G63" i="6"/>
  <c r="AB62" i="6"/>
  <c r="AA62" i="6"/>
  <c r="P62" i="6"/>
  <c r="O62" i="6"/>
  <c r="T62" i="6" s="1"/>
  <c r="U62" i="6" s="1"/>
  <c r="M62" i="6"/>
  <c r="G62" i="6"/>
  <c r="E62" i="6"/>
  <c r="E63" i="6" s="1"/>
  <c r="E64" i="6" s="1"/>
  <c r="E65" i="6" s="1"/>
  <c r="E66" i="6" s="1"/>
  <c r="E67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79" i="6" s="1"/>
  <c r="E80" i="6" s="1"/>
  <c r="E81" i="6" s="1"/>
  <c r="E82" i="6" s="1"/>
  <c r="E83" i="6" s="1"/>
  <c r="E84" i="6" s="1"/>
  <c r="AB61" i="6"/>
  <c r="AA61" i="6"/>
  <c r="P61" i="6"/>
  <c r="O61" i="6"/>
  <c r="M61" i="6"/>
  <c r="G61" i="6"/>
  <c r="AB60" i="6"/>
  <c r="AA60" i="6"/>
  <c r="P60" i="6"/>
  <c r="O60" i="6"/>
  <c r="M60" i="6"/>
  <c r="G60" i="6"/>
  <c r="AB59" i="6"/>
  <c r="AA59" i="6"/>
  <c r="P59" i="6"/>
  <c r="O59" i="6"/>
  <c r="T59" i="6" s="1"/>
  <c r="U59" i="6" s="1"/>
  <c r="M59" i="6"/>
  <c r="G59" i="6"/>
  <c r="AB58" i="6"/>
  <c r="AA58" i="6"/>
  <c r="P58" i="6"/>
  <c r="O58" i="6"/>
  <c r="M58" i="6"/>
  <c r="G58" i="6"/>
  <c r="AB57" i="6"/>
  <c r="AA57" i="6"/>
  <c r="P57" i="6"/>
  <c r="O57" i="6"/>
  <c r="T57" i="6" s="1"/>
  <c r="U57" i="6" s="1"/>
  <c r="M57" i="6"/>
  <c r="G57" i="6"/>
  <c r="AB56" i="6"/>
  <c r="AA56" i="6"/>
  <c r="P56" i="6"/>
  <c r="O56" i="6"/>
  <c r="T56" i="6" s="1"/>
  <c r="U56" i="6" s="1"/>
  <c r="M56" i="6"/>
  <c r="G56" i="6"/>
  <c r="AB55" i="6"/>
  <c r="AA55" i="6"/>
  <c r="P55" i="6"/>
  <c r="O55" i="6"/>
  <c r="M55" i="6"/>
  <c r="G55" i="6"/>
  <c r="AB54" i="6"/>
  <c r="AA54" i="6"/>
  <c r="P54" i="6"/>
  <c r="O54" i="6"/>
  <c r="T54" i="6" s="1"/>
  <c r="U54" i="6" s="1"/>
  <c r="M54" i="6"/>
  <c r="G54" i="6"/>
  <c r="AB53" i="6"/>
  <c r="AA53" i="6"/>
  <c r="P53" i="6"/>
  <c r="O53" i="6"/>
  <c r="T53" i="6" s="1"/>
  <c r="U53" i="6" s="1"/>
  <c r="M53" i="6"/>
  <c r="G53" i="6"/>
  <c r="AB52" i="6"/>
  <c r="AA52" i="6"/>
  <c r="P52" i="6"/>
  <c r="O52" i="6"/>
  <c r="M52" i="6"/>
  <c r="G52" i="6"/>
  <c r="AB51" i="6"/>
  <c r="AA51" i="6"/>
  <c r="P51" i="6"/>
  <c r="O51" i="6"/>
  <c r="T51" i="6" s="1"/>
  <c r="U51" i="6" s="1"/>
  <c r="M51" i="6"/>
  <c r="G51" i="6"/>
  <c r="AB50" i="6"/>
  <c r="AA50" i="6"/>
  <c r="P50" i="6"/>
  <c r="O50" i="6"/>
  <c r="T50" i="6" s="1"/>
  <c r="U50" i="6" s="1"/>
  <c r="M50" i="6"/>
  <c r="G50" i="6"/>
  <c r="AB49" i="6"/>
  <c r="AA49" i="6"/>
  <c r="P49" i="6"/>
  <c r="O49" i="6"/>
  <c r="M49" i="6"/>
  <c r="G49" i="6"/>
  <c r="AB48" i="6"/>
  <c r="AA48" i="6"/>
  <c r="P48" i="6"/>
  <c r="O48" i="6"/>
  <c r="M48" i="6"/>
  <c r="G48" i="6"/>
  <c r="AB47" i="6"/>
  <c r="AA47" i="6"/>
  <c r="P47" i="6"/>
  <c r="O47" i="6"/>
  <c r="T47" i="6" s="1"/>
  <c r="U47" i="6" s="1"/>
  <c r="M47" i="6"/>
  <c r="G47" i="6"/>
  <c r="AB46" i="6"/>
  <c r="AA46" i="6"/>
  <c r="P46" i="6"/>
  <c r="O46" i="6"/>
  <c r="M46" i="6"/>
  <c r="G46" i="6"/>
  <c r="AB45" i="6"/>
  <c r="AA45" i="6"/>
  <c r="P45" i="6"/>
  <c r="O45" i="6"/>
  <c r="T45" i="6" s="1"/>
  <c r="U45" i="6" s="1"/>
  <c r="M45" i="6"/>
  <c r="G45" i="6"/>
  <c r="AB44" i="6"/>
  <c r="AA44" i="6"/>
  <c r="P44" i="6"/>
  <c r="O44" i="6"/>
  <c r="T44" i="6" s="1"/>
  <c r="U44" i="6" s="1"/>
  <c r="M44" i="6"/>
  <c r="G44" i="6"/>
  <c r="AB43" i="6"/>
  <c r="AA43" i="6"/>
  <c r="P43" i="6"/>
  <c r="O43" i="6"/>
  <c r="M43" i="6"/>
  <c r="G43" i="6"/>
  <c r="AB42" i="6"/>
  <c r="AA42" i="6"/>
  <c r="P42" i="6"/>
  <c r="O42" i="6"/>
  <c r="T42" i="6" s="1"/>
  <c r="U42" i="6" s="1"/>
  <c r="M42" i="6"/>
  <c r="G42" i="6"/>
  <c r="AB41" i="6"/>
  <c r="AA41" i="6"/>
  <c r="P41" i="6"/>
  <c r="O41" i="6"/>
  <c r="T41" i="6" s="1"/>
  <c r="U41" i="6" s="1"/>
  <c r="M41" i="6"/>
  <c r="G41" i="6"/>
  <c r="AB40" i="6"/>
  <c r="AA40" i="6"/>
  <c r="P40" i="6"/>
  <c r="O40" i="6"/>
  <c r="M40" i="6"/>
  <c r="G40" i="6"/>
  <c r="AB39" i="6"/>
  <c r="AA39" i="6"/>
  <c r="P39" i="6"/>
  <c r="O39" i="6"/>
  <c r="T39" i="6" s="1"/>
  <c r="U39" i="6" s="1"/>
  <c r="M39" i="6"/>
  <c r="G39" i="6"/>
  <c r="AB38" i="6"/>
  <c r="AA38" i="6"/>
  <c r="P38" i="6"/>
  <c r="O38" i="6"/>
  <c r="T38" i="6" s="1"/>
  <c r="U38" i="6" s="1"/>
  <c r="M38" i="6"/>
  <c r="G38" i="6"/>
  <c r="E38" i="6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E60" i="6" s="1"/>
  <c r="AB37" i="6"/>
  <c r="AA37" i="6"/>
  <c r="P37" i="6"/>
  <c r="O37" i="6"/>
  <c r="M37" i="6"/>
  <c r="G37" i="6"/>
  <c r="AB36" i="6"/>
  <c r="AA36" i="6"/>
  <c r="P36" i="6"/>
  <c r="O36" i="6"/>
  <c r="M36" i="6"/>
  <c r="G36" i="6"/>
  <c r="AB35" i="6"/>
  <c r="AA35" i="6"/>
  <c r="P35" i="6"/>
  <c r="O35" i="6"/>
  <c r="T35" i="6" s="1"/>
  <c r="U35" i="6" s="1"/>
  <c r="M35" i="6"/>
  <c r="G35" i="6"/>
  <c r="AB34" i="6"/>
  <c r="AA34" i="6"/>
  <c r="P34" i="6"/>
  <c r="O34" i="6"/>
  <c r="M34" i="6"/>
  <c r="G34" i="6"/>
  <c r="AB33" i="6"/>
  <c r="AA33" i="6"/>
  <c r="P33" i="6"/>
  <c r="O33" i="6"/>
  <c r="T33" i="6" s="1"/>
  <c r="U33" i="6" s="1"/>
  <c r="M33" i="6"/>
  <c r="G33" i="6"/>
  <c r="AB32" i="6"/>
  <c r="AA32" i="6"/>
  <c r="P32" i="6"/>
  <c r="O32" i="6"/>
  <c r="T32" i="6" s="1"/>
  <c r="U32" i="6" s="1"/>
  <c r="M32" i="6"/>
  <c r="G32" i="6"/>
  <c r="AB31" i="6"/>
  <c r="AA31" i="6"/>
  <c r="P31" i="6"/>
  <c r="O31" i="6"/>
  <c r="M31" i="6"/>
  <c r="G31" i="6"/>
  <c r="AB30" i="6"/>
  <c r="AA30" i="6"/>
  <c r="P30" i="6"/>
  <c r="O30" i="6"/>
  <c r="T30" i="6" s="1"/>
  <c r="U30" i="6" s="1"/>
  <c r="M30" i="6"/>
  <c r="G30" i="6"/>
  <c r="AB29" i="6"/>
  <c r="AA29" i="6"/>
  <c r="P29" i="6"/>
  <c r="O29" i="6"/>
  <c r="M29" i="6"/>
  <c r="G29" i="6"/>
  <c r="AB28" i="6"/>
  <c r="AA28" i="6"/>
  <c r="P28" i="6"/>
  <c r="O28" i="6"/>
  <c r="M28" i="6"/>
  <c r="G28" i="6"/>
  <c r="AB27" i="6"/>
  <c r="AA27" i="6"/>
  <c r="P27" i="6"/>
  <c r="O27" i="6"/>
  <c r="T27" i="6" s="1"/>
  <c r="U27" i="6" s="1"/>
  <c r="M27" i="6"/>
  <c r="G27" i="6"/>
  <c r="AB26" i="6"/>
  <c r="AA26" i="6"/>
  <c r="P26" i="6"/>
  <c r="O26" i="6"/>
  <c r="T26" i="6" s="1"/>
  <c r="U26" i="6" s="1"/>
  <c r="M26" i="6"/>
  <c r="G26" i="6"/>
  <c r="AB25" i="6"/>
  <c r="AA25" i="6"/>
  <c r="P25" i="6"/>
  <c r="O25" i="6"/>
  <c r="M25" i="6"/>
  <c r="G25" i="6"/>
  <c r="AB24" i="6"/>
  <c r="AA24" i="6"/>
  <c r="P24" i="6"/>
  <c r="O24" i="6"/>
  <c r="M24" i="6"/>
  <c r="G24" i="6"/>
  <c r="AB23" i="6"/>
  <c r="AA23" i="6"/>
  <c r="P23" i="6"/>
  <c r="O23" i="6"/>
  <c r="M23" i="6"/>
  <c r="G23" i="6"/>
  <c r="AB22" i="6"/>
  <c r="AA22" i="6"/>
  <c r="P22" i="6"/>
  <c r="O22" i="6"/>
  <c r="M22" i="6"/>
  <c r="G22" i="6"/>
  <c r="AB21" i="6"/>
  <c r="AA21" i="6"/>
  <c r="P21" i="6"/>
  <c r="O21" i="6"/>
  <c r="T21" i="6" s="1"/>
  <c r="U21" i="6" s="1"/>
  <c r="M21" i="6"/>
  <c r="G21" i="6"/>
  <c r="AB20" i="6"/>
  <c r="AA20" i="6"/>
  <c r="P20" i="6"/>
  <c r="O20" i="6"/>
  <c r="M20" i="6"/>
  <c r="G20" i="6"/>
  <c r="AB19" i="6"/>
  <c r="AA19" i="6"/>
  <c r="P19" i="6"/>
  <c r="O19" i="6"/>
  <c r="M19" i="6"/>
  <c r="G19" i="6"/>
  <c r="AB18" i="6"/>
  <c r="AA18" i="6"/>
  <c r="P18" i="6"/>
  <c r="O18" i="6"/>
  <c r="M18" i="6"/>
  <c r="G18" i="6"/>
  <c r="AB17" i="6"/>
  <c r="AA17" i="6"/>
  <c r="P17" i="6"/>
  <c r="O17" i="6"/>
  <c r="T17" i="6" s="1"/>
  <c r="U17" i="6" s="1"/>
  <c r="M17" i="6"/>
  <c r="G17" i="6"/>
  <c r="AB16" i="6"/>
  <c r="AA16" i="6"/>
  <c r="P16" i="6"/>
  <c r="O16" i="6"/>
  <c r="M16" i="6"/>
  <c r="G16" i="6"/>
  <c r="AB15" i="6"/>
  <c r="AA15" i="6"/>
  <c r="P15" i="6"/>
  <c r="O15" i="6"/>
  <c r="M15" i="6"/>
  <c r="G15" i="6"/>
  <c r="AB14" i="6"/>
  <c r="AA14" i="6"/>
  <c r="P14" i="6"/>
  <c r="O14" i="6"/>
  <c r="M14" i="6"/>
  <c r="G14" i="6"/>
  <c r="E14" i="6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AB13" i="6"/>
  <c r="AA13" i="6"/>
  <c r="P13" i="6"/>
  <c r="O13" i="6"/>
  <c r="M13" i="6"/>
  <c r="G13" i="6"/>
  <c r="AB10" i="6"/>
  <c r="AB9" i="6"/>
  <c r="AB8" i="6"/>
  <c r="T408" i="6" l="1"/>
  <c r="U408" i="6" s="1"/>
  <c r="T420" i="6"/>
  <c r="U420" i="6" s="1"/>
  <c r="Q46" i="6"/>
  <c r="Q525" i="6"/>
  <c r="Q819" i="6"/>
  <c r="T658" i="6"/>
  <c r="T94" i="6"/>
  <c r="T106" i="6"/>
  <c r="Q279" i="6"/>
  <c r="T382" i="6"/>
  <c r="T394" i="6"/>
  <c r="W394" i="6" s="1" a="1"/>
  <c r="W394" i="6" s="1"/>
  <c r="T523" i="6"/>
  <c r="W523" i="6" s="1" a="1"/>
  <c r="W523" i="6" s="1"/>
  <c r="T535" i="6"/>
  <c r="T670" i="6"/>
  <c r="T682" i="6"/>
  <c r="T813" i="6"/>
  <c r="U813" i="6" s="1"/>
  <c r="T825" i="6"/>
  <c r="U825" i="6" s="1"/>
  <c r="T646" i="6"/>
  <c r="T118" i="6"/>
  <c r="T130" i="6"/>
  <c r="T418" i="6"/>
  <c r="Q446" i="6"/>
  <c r="Q613" i="6"/>
  <c r="T694" i="6"/>
  <c r="U694" i="6" s="1"/>
  <c r="T706" i="6"/>
  <c r="T837" i="6"/>
  <c r="U837" i="6" s="1"/>
  <c r="T849" i="6"/>
  <c r="U849" i="6" s="1"/>
  <c r="T166" i="6"/>
  <c r="T178" i="6"/>
  <c r="Q218" i="6"/>
  <c r="T307" i="6"/>
  <c r="T319" i="6"/>
  <c r="Q508" i="6"/>
  <c r="T595" i="6"/>
  <c r="T607" i="6"/>
  <c r="W607" i="6" s="1" a="1"/>
  <c r="W607" i="6" s="1"/>
  <c r="T43" i="6"/>
  <c r="U43" i="6" s="1"/>
  <c r="T55" i="6"/>
  <c r="T190" i="6"/>
  <c r="T202" i="6"/>
  <c r="T331" i="6"/>
  <c r="T343" i="6"/>
  <c r="W343" i="6" s="1" a="1"/>
  <c r="W343" i="6" s="1"/>
  <c r="T766" i="6"/>
  <c r="T778" i="6"/>
  <c r="T502" i="6"/>
  <c r="T514" i="6"/>
  <c r="T238" i="6"/>
  <c r="T250" i="6"/>
  <c r="W252" i="6" s="1" a="1"/>
  <c r="W252" i="6" s="1"/>
  <c r="T379" i="6"/>
  <c r="U379" i="6" s="1"/>
  <c r="T391" i="6"/>
  <c r="T814" i="6"/>
  <c r="T826" i="6"/>
  <c r="T115" i="6"/>
  <c r="T127" i="6"/>
  <c r="U127" i="6" s="1"/>
  <c r="T262" i="6"/>
  <c r="T274" i="6"/>
  <c r="T562" i="6"/>
  <c r="T691" i="6"/>
  <c r="T703" i="6"/>
  <c r="T286" i="6"/>
  <c r="W286" i="6" s="1" a="1"/>
  <c r="W286" i="6" s="1"/>
  <c r="T298" i="6"/>
  <c r="U298" i="6" s="1"/>
  <c r="T427" i="6"/>
  <c r="T22" i="6"/>
  <c r="T34" i="6"/>
  <c r="Q497" i="6"/>
  <c r="T598" i="6"/>
  <c r="W600" i="6" s="1" a="1"/>
  <c r="W600" i="6" s="1"/>
  <c r="T610" i="6"/>
  <c r="T334" i="6"/>
  <c r="T475" i="6"/>
  <c r="T622" i="6"/>
  <c r="T634" i="6"/>
  <c r="T777" i="6"/>
  <c r="U777" i="6" s="1"/>
  <c r="T783" i="6"/>
  <c r="U783" i="6" s="1"/>
  <c r="T795" i="6"/>
  <c r="U795" i="6" s="1"/>
  <c r="T615" i="6"/>
  <c r="U615" i="6" s="1"/>
  <c r="T627" i="6"/>
  <c r="U627" i="6" s="1"/>
  <c r="T651" i="6"/>
  <c r="U651" i="6" s="1"/>
  <c r="T675" i="6"/>
  <c r="U675" i="6" s="1"/>
  <c r="T817" i="6"/>
  <c r="T265" i="6"/>
  <c r="T277" i="6"/>
  <c r="T25" i="6"/>
  <c r="W26" i="6" s="1" a="1"/>
  <c r="W26" i="6" s="1"/>
  <c r="Q187" i="6"/>
  <c r="T289" i="6"/>
  <c r="W291" i="6" s="1" a="1"/>
  <c r="W291" i="6" s="1"/>
  <c r="T301" i="6"/>
  <c r="W301" i="6" s="1" a="1"/>
  <c r="W301" i="6" s="1"/>
  <c r="Q625" i="6"/>
  <c r="T37" i="6"/>
  <c r="Q73" i="6"/>
  <c r="T313" i="6"/>
  <c r="T541" i="6"/>
  <c r="U541" i="6" s="1"/>
  <c r="T49" i="6"/>
  <c r="T61" i="6"/>
  <c r="T337" i="6"/>
  <c r="T349" i="6"/>
  <c r="W350" i="6" s="1" a="1"/>
  <c r="W350" i="6" s="1"/>
  <c r="T529" i="6"/>
  <c r="W529" i="6" s="1" a="1"/>
  <c r="W529" i="6" s="1"/>
  <c r="T85" i="6"/>
  <c r="U85" i="6" s="1"/>
  <c r="T361" i="6"/>
  <c r="W361" i="6" s="1" a="1"/>
  <c r="W361" i="6" s="1"/>
  <c r="T97" i="6"/>
  <c r="T241" i="6"/>
  <c r="T73" i="6"/>
  <c r="T409" i="6"/>
  <c r="T421" i="6"/>
  <c r="T253" i="6"/>
  <c r="T829" i="6"/>
  <c r="U829" i="6" s="1"/>
  <c r="T145" i="6"/>
  <c r="T157" i="6"/>
  <c r="W158" i="6" s="1" a="1"/>
  <c r="W158" i="6" s="1"/>
  <c r="T169" i="6"/>
  <c r="W169" i="6" s="1" a="1"/>
  <c r="W169" i="6" s="1"/>
  <c r="T181" i="6"/>
  <c r="W182" i="6" s="1" a="1"/>
  <c r="W182" i="6" s="1"/>
  <c r="T457" i="6"/>
  <c r="W459" i="6" s="1" a="1"/>
  <c r="W459" i="6" s="1"/>
  <c r="T13" i="6"/>
  <c r="T193" i="6"/>
  <c r="T205" i="6"/>
  <c r="T144" i="6"/>
  <c r="U144" i="6" s="1"/>
  <c r="T156" i="6"/>
  <c r="U156" i="6" s="1"/>
  <c r="T553" i="6"/>
  <c r="T565" i="6"/>
  <c r="T841" i="6"/>
  <c r="Q180" i="6"/>
  <c r="T456" i="6"/>
  <c r="U456" i="6" s="1"/>
  <c r="T468" i="6"/>
  <c r="U468" i="6" s="1"/>
  <c r="T577" i="6"/>
  <c r="U577" i="6" s="1"/>
  <c r="T192" i="6"/>
  <c r="U192" i="6" s="1"/>
  <c r="T204" i="6"/>
  <c r="U204" i="6" s="1"/>
  <c r="T613" i="6"/>
  <c r="T504" i="6"/>
  <c r="U504" i="6" s="1"/>
  <c r="T516" i="6"/>
  <c r="U516" i="6" s="1"/>
  <c r="T625" i="6"/>
  <c r="T637" i="6"/>
  <c r="T240" i="6"/>
  <c r="U240" i="6" s="1"/>
  <c r="T252" i="6"/>
  <c r="U252" i="6" s="1"/>
  <c r="T552" i="6"/>
  <c r="U552" i="6" s="1"/>
  <c r="T564" i="6"/>
  <c r="U564" i="6" s="1"/>
  <c r="T685" i="6"/>
  <c r="W686" i="6" s="1" a="1"/>
  <c r="W686" i="6" s="1"/>
  <c r="T697" i="6"/>
  <c r="T312" i="6"/>
  <c r="U312" i="6" s="1"/>
  <c r="Q663" i="6"/>
  <c r="T721" i="6"/>
  <c r="T733" i="6"/>
  <c r="T60" i="6"/>
  <c r="U60" i="6" s="1"/>
  <c r="T336" i="6"/>
  <c r="U336" i="6" s="1"/>
  <c r="T348" i="6"/>
  <c r="U348" i="6" s="1"/>
  <c r="Q447" i="6"/>
  <c r="T469" i="6"/>
  <c r="Q626" i="6"/>
  <c r="T745" i="6"/>
  <c r="U745" i="6" s="1"/>
  <c r="T757" i="6"/>
  <c r="T72" i="6"/>
  <c r="U72" i="6" s="1"/>
  <c r="T84" i="6"/>
  <c r="U84" i="6" s="1"/>
  <c r="T372" i="6"/>
  <c r="U372" i="6" s="1"/>
  <c r="T481" i="6"/>
  <c r="T493" i="6"/>
  <c r="T648" i="6"/>
  <c r="U648" i="6" s="1"/>
  <c r="T769" i="6"/>
  <c r="T781" i="6"/>
  <c r="U781" i="6" s="1"/>
  <c r="T264" i="6"/>
  <c r="U264" i="6" s="1"/>
  <c r="Q826" i="6"/>
  <c r="Q267" i="6"/>
  <c r="Q436" i="6"/>
  <c r="Q683" i="6"/>
  <c r="Q746" i="6"/>
  <c r="Q397" i="6"/>
  <c r="Q639" i="6"/>
  <c r="Q580" i="6"/>
  <c r="T624" i="6"/>
  <c r="U624" i="6" s="1"/>
  <c r="T636" i="6"/>
  <c r="U636" i="6" s="1"/>
  <c r="Q665" i="6"/>
  <c r="Q687" i="6"/>
  <c r="Q699" i="6"/>
  <c r="Q190" i="6"/>
  <c r="Q282" i="6"/>
  <c r="Q713" i="6"/>
  <c r="Q344" i="6"/>
  <c r="T271" i="6"/>
  <c r="Q278" i="6"/>
  <c r="T288" i="6"/>
  <c r="U288" i="6" s="1"/>
  <c r="T547" i="6"/>
  <c r="T559" i="6"/>
  <c r="T576" i="6"/>
  <c r="U576" i="6" s="1"/>
  <c r="T593" i="6"/>
  <c r="U593" i="6" s="1"/>
  <c r="T840" i="6"/>
  <c r="U840" i="6" s="1"/>
  <c r="T283" i="6"/>
  <c r="W283" i="6" s="1" a="1"/>
  <c r="W283" i="6" s="1"/>
  <c r="T295" i="6"/>
  <c r="T324" i="6"/>
  <c r="U324" i="6" s="1"/>
  <c r="Q35" i="6"/>
  <c r="Q350" i="6"/>
  <c r="T619" i="6"/>
  <c r="T631" i="6"/>
  <c r="T91" i="6"/>
  <c r="T103" i="6"/>
  <c r="T120" i="6"/>
  <c r="U120" i="6" s="1"/>
  <c r="T355" i="6"/>
  <c r="W355" i="6" s="1" a="1"/>
  <c r="W355" i="6" s="1"/>
  <c r="T367" i="6"/>
  <c r="U367" i="6" s="1"/>
  <c r="T384" i="6"/>
  <c r="U384" i="6" s="1"/>
  <c r="T396" i="6"/>
  <c r="U396" i="6" s="1"/>
  <c r="T447" i="6"/>
  <c r="U447" i="6" s="1"/>
  <c r="T459" i="6"/>
  <c r="U459" i="6" s="1"/>
  <c r="T643" i="6"/>
  <c r="T655" i="6"/>
  <c r="W655" i="6" s="1" a="1"/>
  <c r="W655" i="6" s="1"/>
  <c r="T665" i="6"/>
  <c r="U665" i="6" s="1"/>
  <c r="T677" i="6"/>
  <c r="U677" i="6" s="1"/>
  <c r="T711" i="6"/>
  <c r="U711" i="6" s="1"/>
  <c r="T723" i="6"/>
  <c r="U723" i="6" s="1"/>
  <c r="T425" i="6"/>
  <c r="U425" i="6" s="1"/>
  <c r="Q425" i="6"/>
  <c r="T712" i="6"/>
  <c r="U712" i="6" s="1"/>
  <c r="T724" i="6"/>
  <c r="U724" i="6" s="1"/>
  <c r="T787" i="6"/>
  <c r="W788" i="6" s="1" a="1"/>
  <c r="W788" i="6" s="1"/>
  <c r="T799" i="6"/>
  <c r="T833" i="6"/>
  <c r="U833" i="6" s="1"/>
  <c r="T365" i="6"/>
  <c r="U365" i="6" s="1"/>
  <c r="T399" i="6"/>
  <c r="U399" i="6" s="1"/>
  <c r="T411" i="6"/>
  <c r="U411" i="6" s="1"/>
  <c r="Q433" i="6"/>
  <c r="Q481" i="6"/>
  <c r="Q544" i="6"/>
  <c r="T571" i="6"/>
  <c r="U571" i="6" s="1"/>
  <c r="T583" i="6"/>
  <c r="U583" i="6" s="1"/>
  <c r="Q590" i="6"/>
  <c r="T600" i="6"/>
  <c r="U600" i="6" s="1"/>
  <c r="T612" i="6"/>
  <c r="U612" i="6" s="1"/>
  <c r="T617" i="6"/>
  <c r="U617" i="6" s="1"/>
  <c r="T663" i="6"/>
  <c r="U663" i="6" s="1"/>
  <c r="Q716" i="6"/>
  <c r="Q762" i="6"/>
  <c r="T835" i="6"/>
  <c r="T847" i="6"/>
  <c r="W848" i="6" s="1" a="1"/>
  <c r="W848" i="6" s="1"/>
  <c r="T15" i="6"/>
  <c r="U15" i="6" s="1"/>
  <c r="Q17" i="6"/>
  <c r="T139" i="6"/>
  <c r="W139" i="6" s="1" a="1"/>
  <c r="W139" i="6" s="1"/>
  <c r="T151" i="6"/>
  <c r="T168" i="6"/>
  <c r="U168" i="6" s="1"/>
  <c r="T180" i="6"/>
  <c r="U180" i="6" s="1"/>
  <c r="T207" i="6"/>
  <c r="U207" i="6" s="1"/>
  <c r="T219" i="6"/>
  <c r="U219" i="6" s="1"/>
  <c r="T403" i="6"/>
  <c r="T437" i="6"/>
  <c r="U437" i="6" s="1"/>
  <c r="T454" i="6"/>
  <c r="T466" i="6"/>
  <c r="T471" i="6"/>
  <c r="U471" i="6" s="1"/>
  <c r="T483" i="6"/>
  <c r="U483" i="6" s="1"/>
  <c r="T500" i="6"/>
  <c r="U500" i="6" s="1"/>
  <c r="T512" i="6"/>
  <c r="U512" i="6" s="1"/>
  <c r="Q623" i="6"/>
  <c r="Q640" i="6"/>
  <c r="T672" i="6"/>
  <c r="U672" i="6" s="1"/>
  <c r="T684" i="6"/>
  <c r="U684" i="6" s="1"/>
  <c r="T689" i="6"/>
  <c r="U689" i="6" s="1"/>
  <c r="T701" i="6"/>
  <c r="U701" i="6" s="1"/>
  <c r="T718" i="6"/>
  <c r="T730" i="6"/>
  <c r="T735" i="6"/>
  <c r="U735" i="6" s="1"/>
  <c r="T747" i="6"/>
  <c r="U747" i="6" s="1"/>
  <c r="T764" i="6"/>
  <c r="U764" i="6" s="1"/>
  <c r="T776" i="6"/>
  <c r="U776" i="6" s="1"/>
  <c r="Q783" i="6"/>
  <c r="T810" i="6"/>
  <c r="U810" i="6" s="1"/>
  <c r="T822" i="6"/>
  <c r="U822" i="6" s="1"/>
  <c r="T163" i="6"/>
  <c r="W163" i="6" s="1" a="1"/>
  <c r="W163" i="6" s="1"/>
  <c r="T175" i="6"/>
  <c r="T185" i="6"/>
  <c r="U185" i="6" s="1"/>
  <c r="T197" i="6"/>
  <c r="U197" i="6" s="1"/>
  <c r="T231" i="6"/>
  <c r="U231" i="6" s="1"/>
  <c r="T243" i="6"/>
  <c r="U243" i="6" s="1"/>
  <c r="Q381" i="6"/>
  <c r="T432" i="6"/>
  <c r="U432" i="6" s="1"/>
  <c r="T444" i="6"/>
  <c r="U444" i="6" s="1"/>
  <c r="T449" i="6"/>
  <c r="U449" i="6" s="1"/>
  <c r="T478" i="6"/>
  <c r="T490" i="6"/>
  <c r="T507" i="6"/>
  <c r="U507" i="6" s="1"/>
  <c r="T524" i="6"/>
  <c r="U524" i="6" s="1"/>
  <c r="T536" i="6"/>
  <c r="U536" i="6" s="1"/>
  <c r="Q616" i="6"/>
  <c r="T667" i="6"/>
  <c r="T679" i="6"/>
  <c r="U679" i="6" s="1"/>
  <c r="T696" i="6"/>
  <c r="U696" i="6" s="1"/>
  <c r="T708" i="6"/>
  <c r="U708" i="6" s="1"/>
  <c r="T713" i="6"/>
  <c r="U713" i="6" s="1"/>
  <c r="T725" i="6"/>
  <c r="U725" i="6" s="1"/>
  <c r="T742" i="6"/>
  <c r="T754" i="6"/>
  <c r="T759" i="6"/>
  <c r="U759" i="6" s="1"/>
  <c r="T771" i="6"/>
  <c r="U771" i="6" s="1"/>
  <c r="T788" i="6"/>
  <c r="U788" i="6" s="1"/>
  <c r="T834" i="6"/>
  <c r="U834" i="6" s="1"/>
  <c r="T846" i="6"/>
  <c r="U846" i="6" s="1"/>
  <c r="T187" i="6"/>
  <c r="U187" i="6" s="1"/>
  <c r="T199" i="6"/>
  <c r="W200" i="6" s="1" a="1"/>
  <c r="W200" i="6" s="1"/>
  <c r="T233" i="6"/>
  <c r="U233" i="6" s="1"/>
  <c r="T245" i="6"/>
  <c r="U245" i="6" s="1"/>
  <c r="T279" i="6"/>
  <c r="U279" i="6" s="1"/>
  <c r="T291" i="6"/>
  <c r="U291" i="6" s="1"/>
  <c r="T480" i="6"/>
  <c r="U480" i="6" s="1"/>
  <c r="T492" i="6"/>
  <c r="U492" i="6" s="1"/>
  <c r="T497" i="6"/>
  <c r="U497" i="6" s="1"/>
  <c r="T509" i="6"/>
  <c r="U509" i="6" s="1"/>
  <c r="T526" i="6"/>
  <c r="T538" i="6"/>
  <c r="W539" i="6" s="1" a="1"/>
  <c r="W539" i="6" s="1"/>
  <c r="T543" i="6"/>
  <c r="U543" i="6" s="1"/>
  <c r="T555" i="6"/>
  <c r="U555" i="6" s="1"/>
  <c r="T584" i="6"/>
  <c r="U584" i="6" s="1"/>
  <c r="T618" i="6"/>
  <c r="U618" i="6" s="1"/>
  <c r="T630" i="6"/>
  <c r="U630" i="6" s="1"/>
  <c r="T727" i="6"/>
  <c r="T744" i="6"/>
  <c r="U744" i="6" s="1"/>
  <c r="T756" i="6"/>
  <c r="U756" i="6" s="1"/>
  <c r="T761" i="6"/>
  <c r="U761" i="6" s="1"/>
  <c r="T773" i="6"/>
  <c r="U773" i="6" s="1"/>
  <c r="T790" i="6"/>
  <c r="T802" i="6"/>
  <c r="T807" i="6"/>
  <c r="U807" i="6" s="1"/>
  <c r="T819" i="6"/>
  <c r="U819" i="6" s="1"/>
  <c r="T836" i="6"/>
  <c r="U836" i="6" s="1"/>
  <c r="T848" i="6"/>
  <c r="U848" i="6" s="1"/>
  <c r="Q724" i="6"/>
  <c r="T739" i="6"/>
  <c r="T751" i="6"/>
  <c r="T768" i="6"/>
  <c r="U768" i="6" s="1"/>
  <c r="T780" i="6"/>
  <c r="U780" i="6" s="1"/>
  <c r="T785" i="6"/>
  <c r="U785" i="6" s="1"/>
  <c r="T797" i="6"/>
  <c r="U797" i="6" s="1"/>
  <c r="T843" i="6"/>
  <c r="U843" i="6" s="1"/>
  <c r="T14" i="6"/>
  <c r="U14" i="6" s="1"/>
  <c r="T19" i="6"/>
  <c r="T29" i="6"/>
  <c r="U29" i="6" s="1"/>
  <c r="T46" i="6"/>
  <c r="T58" i="6"/>
  <c r="W60" i="6" s="1" a="1"/>
  <c r="W60" i="6" s="1"/>
  <c r="T75" i="6"/>
  <c r="U75" i="6" s="1"/>
  <c r="T92" i="6"/>
  <c r="U92" i="6" s="1"/>
  <c r="T104" i="6"/>
  <c r="U104" i="6" s="1"/>
  <c r="T150" i="6"/>
  <c r="U150" i="6" s="1"/>
  <c r="T167" i="6"/>
  <c r="U167" i="6" s="1"/>
  <c r="T218" i="6"/>
  <c r="U218" i="6" s="1"/>
  <c r="T235" i="6"/>
  <c r="U235" i="6" s="1"/>
  <c r="T247" i="6"/>
  <c r="U247" i="6" s="1"/>
  <c r="T293" i="6"/>
  <c r="U293" i="6" s="1"/>
  <c r="T310" i="6"/>
  <c r="W310" i="6" s="1" a="1"/>
  <c r="W310" i="6" s="1"/>
  <c r="T322" i="6"/>
  <c r="U322" i="6" s="1"/>
  <c r="T327" i="6"/>
  <c r="U327" i="6" s="1"/>
  <c r="T339" i="6"/>
  <c r="U339" i="6" s="1"/>
  <c r="T356" i="6"/>
  <c r="U356" i="6" s="1"/>
  <c r="T385" i="6"/>
  <c r="W385" i="6" s="1" a="1"/>
  <c r="W385" i="6" s="1"/>
  <c r="T397" i="6"/>
  <c r="T402" i="6"/>
  <c r="U402" i="6" s="1"/>
  <c r="T414" i="6"/>
  <c r="U414" i="6" s="1"/>
  <c r="Q426" i="6"/>
  <c r="T482" i="6"/>
  <c r="U482" i="6" s="1"/>
  <c r="T499" i="6"/>
  <c r="T511" i="6"/>
  <c r="U511" i="6" s="1"/>
  <c r="T528" i="6"/>
  <c r="U528" i="6" s="1"/>
  <c r="Q530" i="6"/>
  <c r="T540" i="6"/>
  <c r="U540" i="6" s="1"/>
  <c r="T545" i="6"/>
  <c r="U545" i="6" s="1"/>
  <c r="T557" i="6"/>
  <c r="U557" i="6" s="1"/>
  <c r="T574" i="6"/>
  <c r="T586" i="6"/>
  <c r="T591" i="6"/>
  <c r="U591" i="6" s="1"/>
  <c r="T603" i="6"/>
  <c r="U603" i="6" s="1"/>
  <c r="T620" i="6"/>
  <c r="U620" i="6" s="1"/>
  <c r="T632" i="6"/>
  <c r="U632" i="6" s="1"/>
  <c r="T649" i="6"/>
  <c r="U649" i="6" s="1"/>
  <c r="T661" i="6"/>
  <c r="T671" i="6"/>
  <c r="U671" i="6" s="1"/>
  <c r="T683" i="6"/>
  <c r="U683" i="6" s="1"/>
  <c r="Q719" i="6"/>
  <c r="T734" i="6"/>
  <c r="U734" i="6" s="1"/>
  <c r="T746" i="6"/>
  <c r="U746" i="6" s="1"/>
  <c r="T763" i="6"/>
  <c r="T775" i="6"/>
  <c r="T792" i="6"/>
  <c r="U792" i="6" s="1"/>
  <c r="T804" i="6"/>
  <c r="U804" i="6" s="1"/>
  <c r="T809" i="6"/>
  <c r="U809" i="6" s="1"/>
  <c r="T821" i="6"/>
  <c r="U821" i="6" s="1"/>
  <c r="T838" i="6"/>
  <c r="T850" i="6"/>
  <c r="U850" i="6" s="1"/>
  <c r="Q36" i="6"/>
  <c r="T36" i="6"/>
  <c r="U36" i="6" s="1"/>
  <c r="U70" i="6"/>
  <c r="W82" i="6" a="1"/>
  <c r="W82" i="6" s="1"/>
  <c r="W83" i="6" a="1"/>
  <c r="W83" i="6" s="1"/>
  <c r="W84" i="6" a="1"/>
  <c r="W84" i="6" s="1"/>
  <c r="U82" i="6"/>
  <c r="Q99" i="6"/>
  <c r="T99" i="6"/>
  <c r="U99" i="6" s="1"/>
  <c r="T688" i="6"/>
  <c r="T700" i="6"/>
  <c r="AC29" i="6"/>
  <c r="AE29" i="6" s="1"/>
  <c r="W55" i="6" a="1"/>
  <c r="W55" i="6" s="1"/>
  <c r="W56" i="6" a="1"/>
  <c r="W56" i="6" s="1"/>
  <c r="W57" i="6" a="1"/>
  <c r="W57" i="6" s="1"/>
  <c r="U55" i="6"/>
  <c r="W295" i="6" a="1"/>
  <c r="W295" i="6" s="1"/>
  <c r="W296" i="6" a="1"/>
  <c r="W296" i="6" s="1"/>
  <c r="W297" i="6" a="1"/>
  <c r="W297" i="6" s="1"/>
  <c r="U295" i="6"/>
  <c r="T748" i="6"/>
  <c r="U13" i="6"/>
  <c r="Q18" i="6"/>
  <c r="T18" i="6"/>
  <c r="U18" i="6" s="1"/>
  <c r="Q23" i="6"/>
  <c r="T23" i="6"/>
  <c r="U23" i="6" s="1"/>
  <c r="W67" i="6" a="1"/>
  <c r="W67" i="6" s="1"/>
  <c r="W68" i="6" a="1"/>
  <c r="W68" i="6" s="1"/>
  <c r="W69" i="6" a="1"/>
  <c r="W69" i="6" s="1"/>
  <c r="U67" i="6"/>
  <c r="W79" i="6" a="1"/>
  <c r="W79" i="6" s="1"/>
  <c r="W80" i="6" a="1"/>
  <c r="W80" i="6" s="1"/>
  <c r="W81" i="6" a="1"/>
  <c r="W81" i="6" s="1"/>
  <c r="U79" i="6"/>
  <c r="T760" i="6"/>
  <c r="T772" i="6"/>
  <c r="T28" i="6"/>
  <c r="W91" i="6" a="1"/>
  <c r="W91" i="6" s="1"/>
  <c r="W92" i="6" a="1"/>
  <c r="W92" i="6" s="1"/>
  <c r="W93" i="6" a="1"/>
  <c r="W93" i="6" s="1"/>
  <c r="U91" i="6"/>
  <c r="U103" i="6"/>
  <c r="T532" i="6"/>
  <c r="T784" i="6"/>
  <c r="T796" i="6"/>
  <c r="W94" i="6" a="1"/>
  <c r="W94" i="6" s="1"/>
  <c r="W95" i="6" a="1"/>
  <c r="W95" i="6" s="1"/>
  <c r="W96" i="6" a="1"/>
  <c r="W96" i="6" s="1"/>
  <c r="U94" i="6"/>
  <c r="T40" i="6"/>
  <c r="T52" i="6"/>
  <c r="Q54" i="6"/>
  <c r="U115" i="6"/>
  <c r="T544" i="6"/>
  <c r="T556" i="6"/>
  <c r="T808" i="6"/>
  <c r="T820" i="6"/>
  <c r="Q16" i="6"/>
  <c r="T16" i="6"/>
  <c r="Q48" i="6"/>
  <c r="T48" i="6"/>
  <c r="U48" i="6" s="1"/>
  <c r="Q20" i="6"/>
  <c r="T20" i="6"/>
  <c r="U20" i="6" s="1"/>
  <c r="T64" i="6"/>
  <c r="T76" i="6"/>
  <c r="T568" i="6"/>
  <c r="T580" i="6"/>
  <c r="U706" i="6"/>
  <c r="W769" i="6" a="1"/>
  <c r="W769" i="6" s="1"/>
  <c r="W771" i="6" a="1"/>
  <c r="W771" i="6" s="1"/>
  <c r="W770" i="6" a="1"/>
  <c r="W770" i="6" s="1"/>
  <c r="U769" i="6"/>
  <c r="T832" i="6"/>
  <c r="T844" i="6"/>
  <c r="W38" i="6" a="1"/>
  <c r="W38" i="6" s="1"/>
  <c r="W37" i="6" a="1"/>
  <c r="W37" i="6" s="1"/>
  <c r="W39" i="6" a="1"/>
  <c r="W39" i="6" s="1"/>
  <c r="U37" i="6"/>
  <c r="Q71" i="6"/>
  <c r="T71" i="6"/>
  <c r="U71" i="6" s="1"/>
  <c r="T88" i="6"/>
  <c r="T100" i="6"/>
  <c r="Q146" i="6"/>
  <c r="T146" i="6"/>
  <c r="U146" i="6" s="1"/>
  <c r="W175" i="6" a="1"/>
  <c r="W175" i="6" s="1"/>
  <c r="W176" i="6" a="1"/>
  <c r="W176" i="6" s="1"/>
  <c r="W177" i="6" a="1"/>
  <c r="W177" i="6" s="1"/>
  <c r="U175" i="6"/>
  <c r="U214" i="6"/>
  <c r="U226" i="6"/>
  <c r="W289" i="6" a="1"/>
  <c r="W289" i="6" s="1"/>
  <c r="W290" i="6" a="1"/>
  <c r="W290" i="6" s="1"/>
  <c r="T328" i="6"/>
  <c r="T340" i="6"/>
  <c r="U403" i="6"/>
  <c r="Q415" i="6"/>
  <c r="T415" i="6"/>
  <c r="U454" i="6"/>
  <c r="T592" i="6"/>
  <c r="T604" i="6"/>
  <c r="Q633" i="6"/>
  <c r="T633" i="6"/>
  <c r="U633" i="6" s="1"/>
  <c r="Q638" i="6"/>
  <c r="T638" i="6"/>
  <c r="U638" i="6" s="1"/>
  <c r="Q650" i="6"/>
  <c r="T650" i="6"/>
  <c r="U650" i="6" s="1"/>
  <c r="W106" i="6" a="1"/>
  <c r="W106" i="6" s="1"/>
  <c r="W107" i="6" a="1"/>
  <c r="W107" i="6" s="1"/>
  <c r="W108" i="6" a="1"/>
  <c r="W108" i="6" s="1"/>
  <c r="U106" i="6"/>
  <c r="AC18" i="6"/>
  <c r="AD18" i="6" s="1"/>
  <c r="U22" i="6"/>
  <c r="W50" i="6" a="1"/>
  <c r="W50" i="6" s="1"/>
  <c r="W49" i="6" a="1"/>
  <c r="W49" i="6" s="1"/>
  <c r="W51" i="6" a="1"/>
  <c r="W51" i="6" s="1"/>
  <c r="U49" i="6"/>
  <c r="U61" i="6"/>
  <c r="Q80" i="6"/>
  <c r="Q112" i="6"/>
  <c r="T112" i="6"/>
  <c r="Q114" i="6"/>
  <c r="T124" i="6"/>
  <c r="U238" i="6"/>
  <c r="W480" i="6" a="1"/>
  <c r="W480" i="6" s="1"/>
  <c r="W478" i="6" a="1"/>
  <c r="W478" i="6" s="1"/>
  <c r="W479" i="6" a="1"/>
  <c r="W479" i="6" s="1"/>
  <c r="U478" i="6"/>
  <c r="T628" i="6"/>
  <c r="U505" i="6"/>
  <c r="Q31" i="6"/>
  <c r="T31" i="6"/>
  <c r="W74" i="6" a="1"/>
  <c r="W74" i="6" s="1"/>
  <c r="W73" i="6" a="1"/>
  <c r="W73" i="6" s="1"/>
  <c r="U73" i="6"/>
  <c r="W75" i="6" a="1"/>
  <c r="W75" i="6" s="1"/>
  <c r="W85" i="6" a="1"/>
  <c r="W85" i="6" s="1"/>
  <c r="W87" i="6" a="1"/>
  <c r="W87" i="6" s="1"/>
  <c r="T136" i="6"/>
  <c r="T148" i="6"/>
  <c r="Q216" i="6"/>
  <c r="T216" i="6"/>
  <c r="U216" i="6" s="1"/>
  <c r="Q228" i="6"/>
  <c r="T228" i="6"/>
  <c r="U228" i="6" s="1"/>
  <c r="U262" i="6"/>
  <c r="U274" i="6"/>
  <c r="Q289" i="6"/>
  <c r="W313" i="6" a="1"/>
  <c r="W313" i="6" s="1"/>
  <c r="W315" i="6" a="1"/>
  <c r="W315" i="6" s="1"/>
  <c r="W314" i="6" a="1"/>
  <c r="W314" i="6" s="1"/>
  <c r="U313" i="6"/>
  <c r="Q325" i="6"/>
  <c r="T325" i="6"/>
  <c r="T376" i="6"/>
  <c r="Q388" i="6"/>
  <c r="T388" i="6"/>
  <c r="Q422" i="6"/>
  <c r="T422" i="6"/>
  <c r="U422" i="6" s="1"/>
  <c r="W428" i="6" a="1"/>
  <c r="W428" i="6" s="1"/>
  <c r="W429" i="6" a="1"/>
  <c r="W429" i="6" s="1"/>
  <c r="W427" i="6" a="1"/>
  <c r="W427" i="6" s="1"/>
  <c r="U427" i="6"/>
  <c r="Q439" i="6"/>
  <c r="T439" i="6"/>
  <c r="T640" i="6"/>
  <c r="T652" i="6"/>
  <c r="Q24" i="6"/>
  <c r="T24" i="6"/>
  <c r="U24" i="6" s="1"/>
  <c r="W34" i="6" a="1"/>
  <c r="W34" i="6" s="1"/>
  <c r="W35" i="6" a="1"/>
  <c r="W35" i="6" s="1"/>
  <c r="W36" i="6" a="1"/>
  <c r="W36" i="6" s="1"/>
  <c r="U34" i="6"/>
  <c r="Q70" i="6"/>
  <c r="U97" i="6"/>
  <c r="Q109" i="6"/>
  <c r="T109" i="6"/>
  <c r="Q26" i="6"/>
  <c r="U46" i="6"/>
  <c r="W58" i="6" a="1"/>
  <c r="W58" i="6" s="1"/>
  <c r="Q63" i="6"/>
  <c r="T63" i="6"/>
  <c r="U63" i="6" s="1"/>
  <c r="T664" i="6"/>
  <c r="T676" i="6"/>
  <c r="W151" i="6" a="1"/>
  <c r="W151" i="6" s="1"/>
  <c r="W152" i="6" a="1"/>
  <c r="W152" i="6" s="1"/>
  <c r="W153" i="6" a="1"/>
  <c r="W153" i="6" s="1"/>
  <c r="U151" i="6"/>
  <c r="W192" i="6" a="1"/>
  <c r="W192" i="6" s="1"/>
  <c r="W190" i="6" a="1"/>
  <c r="W190" i="6" s="1"/>
  <c r="W191" i="6" a="1"/>
  <c r="W191" i="6" s="1"/>
  <c r="U190" i="6"/>
  <c r="U202" i="6"/>
  <c r="Q236" i="6"/>
  <c r="T236" i="6"/>
  <c r="U236" i="6" s="1"/>
  <c r="Q255" i="6"/>
  <c r="U265" i="6"/>
  <c r="U277" i="6"/>
  <c r="T304" i="6"/>
  <c r="T316" i="6"/>
  <c r="U391" i="6"/>
  <c r="U430" i="6"/>
  <c r="W442" i="6" a="1"/>
  <c r="W442" i="6" s="1"/>
  <c r="W443" i="6" a="1"/>
  <c r="W443" i="6" s="1"/>
  <c r="W444" i="6" a="1"/>
  <c r="W444" i="6" s="1"/>
  <c r="U442" i="6"/>
  <c r="Q488" i="6"/>
  <c r="T488" i="6"/>
  <c r="U488" i="6" s="1"/>
  <c r="U517" i="6"/>
  <c r="Q609" i="6"/>
  <c r="T609" i="6"/>
  <c r="U609" i="6" s="1"/>
  <c r="Q628" i="6"/>
  <c r="W643" i="6" a="1"/>
  <c r="W643" i="6" s="1"/>
  <c r="W644" i="6" a="1"/>
  <c r="W644" i="6" s="1"/>
  <c r="W645" i="6" a="1"/>
  <c r="W645" i="6" s="1"/>
  <c r="U643" i="6"/>
  <c r="U682" i="6"/>
  <c r="Q730" i="6"/>
  <c r="Q735" i="6"/>
  <c r="U757" i="6"/>
  <c r="T267" i="6"/>
  <c r="U267" i="6" s="1"/>
  <c r="T352" i="6"/>
  <c r="T364" i="6"/>
  <c r="Q393" i="6"/>
  <c r="T393" i="6"/>
  <c r="U393" i="6" s="1"/>
  <c r="Q461" i="6"/>
  <c r="T461" i="6"/>
  <c r="U461" i="6" s="1"/>
  <c r="U490" i="6"/>
  <c r="Q495" i="6"/>
  <c r="T495" i="6"/>
  <c r="U495" i="6" s="1"/>
  <c r="U553" i="6"/>
  <c r="W566" i="6" a="1"/>
  <c r="W566" i="6" s="1"/>
  <c r="W567" i="6" a="1"/>
  <c r="W567" i="6" s="1"/>
  <c r="W565" i="6" a="1"/>
  <c r="W565" i="6" s="1"/>
  <c r="U565" i="6"/>
  <c r="Q570" i="6"/>
  <c r="T570" i="6"/>
  <c r="U570" i="6" s="1"/>
  <c r="Q582" i="6"/>
  <c r="T582" i="6"/>
  <c r="U582" i="6" s="1"/>
  <c r="U718" i="6"/>
  <c r="W793" i="6" a="1"/>
  <c r="W793" i="6" s="1"/>
  <c r="W795" i="6" a="1"/>
  <c r="W795" i="6" s="1"/>
  <c r="W794" i="6" a="1"/>
  <c r="W794" i="6" s="1"/>
  <c r="U793" i="6"/>
  <c r="U805" i="6"/>
  <c r="W502" i="6" a="1"/>
  <c r="W502" i="6" s="1"/>
  <c r="W503" i="6" a="1"/>
  <c r="W503" i="6" s="1"/>
  <c r="W504" i="6" a="1"/>
  <c r="W504" i="6" s="1"/>
  <c r="U502" i="6"/>
  <c r="U514" i="6"/>
  <c r="Q519" i="6"/>
  <c r="Q589" i="6"/>
  <c r="T589" i="6"/>
  <c r="Q652" i="6"/>
  <c r="W742" i="6" a="1"/>
  <c r="W742" i="6" s="1"/>
  <c r="W744" i="6" a="1"/>
  <c r="W744" i="6" s="1"/>
  <c r="W743" i="6" a="1"/>
  <c r="W743" i="6" s="1"/>
  <c r="U742" i="6"/>
  <c r="U754" i="6"/>
  <c r="Q800" i="6"/>
  <c r="T800" i="6"/>
  <c r="U800" i="6" s="1"/>
  <c r="U817" i="6"/>
  <c r="T639" i="6"/>
  <c r="U639" i="6" s="1"/>
  <c r="T160" i="6"/>
  <c r="T172" i="6"/>
  <c r="Q211" i="6"/>
  <c r="T211" i="6"/>
  <c r="U223" i="6"/>
  <c r="W338" i="6" a="1"/>
  <c r="W338" i="6" s="1"/>
  <c r="W339" i="6" a="1"/>
  <c r="W339" i="6" s="1"/>
  <c r="W337" i="6" a="1"/>
  <c r="W337" i="6" s="1"/>
  <c r="U337" i="6"/>
  <c r="T400" i="6"/>
  <c r="T412" i="6"/>
  <c r="Q451" i="6"/>
  <c r="T451" i="6"/>
  <c r="Q463" i="6"/>
  <c r="W526" i="6" a="1"/>
  <c r="W526" i="6" s="1"/>
  <c r="W528" i="6" a="1"/>
  <c r="W528" i="6" s="1"/>
  <c r="W527" i="6" a="1"/>
  <c r="W527" i="6" s="1"/>
  <c r="U526" i="6"/>
  <c r="Q572" i="6"/>
  <c r="T572" i="6"/>
  <c r="U572" i="6" s="1"/>
  <c r="Q601" i="6"/>
  <c r="T601" i="6"/>
  <c r="W613" i="6" a="1"/>
  <c r="W613" i="6" s="1"/>
  <c r="W615" i="6" a="1"/>
  <c r="W615" i="6" s="1"/>
  <c r="W614" i="6" a="1"/>
  <c r="W614" i="6" s="1"/>
  <c r="U613" i="6"/>
  <c r="Q669" i="6"/>
  <c r="T669" i="6"/>
  <c r="U669" i="6" s="1"/>
  <c r="W691" i="6" a="1"/>
  <c r="W691" i="6" s="1"/>
  <c r="W692" i="6" a="1"/>
  <c r="W692" i="6" s="1"/>
  <c r="W693" i="6" a="1"/>
  <c r="W693" i="6" s="1"/>
  <c r="U691" i="6"/>
  <c r="W703" i="6" a="1"/>
  <c r="W703" i="6" s="1"/>
  <c r="W704" i="6" a="1"/>
  <c r="W704" i="6" s="1"/>
  <c r="W705" i="6" a="1"/>
  <c r="W705" i="6" s="1"/>
  <c r="U703" i="6"/>
  <c r="Q720" i="6"/>
  <c r="T720" i="6"/>
  <c r="U720" i="6" s="1"/>
  <c r="Q732" i="6"/>
  <c r="T732" i="6"/>
  <c r="U732" i="6" s="1"/>
  <c r="Q737" i="6"/>
  <c r="T737" i="6"/>
  <c r="U737" i="6" s="1"/>
  <c r="Q751" i="6"/>
  <c r="U766" i="6"/>
  <c r="U778" i="6"/>
  <c r="U841" i="6"/>
  <c r="T381" i="6"/>
  <c r="U381" i="6" s="1"/>
  <c r="Q121" i="6"/>
  <c r="T121" i="6"/>
  <c r="Q123" i="6"/>
  <c r="Q133" i="6"/>
  <c r="T133" i="6"/>
  <c r="Q138" i="6"/>
  <c r="T138" i="6"/>
  <c r="U138" i="6" s="1"/>
  <c r="Q140" i="6"/>
  <c r="Q179" i="6"/>
  <c r="T179" i="6"/>
  <c r="U179" i="6" s="1"/>
  <c r="Q206" i="6"/>
  <c r="T206" i="6"/>
  <c r="U206" i="6" s="1"/>
  <c r="Q276" i="6"/>
  <c r="T276" i="6"/>
  <c r="U276" i="6" s="1"/>
  <c r="Q281" i="6"/>
  <c r="T281" i="6"/>
  <c r="U281" i="6" s="1"/>
  <c r="Q283" i="6"/>
  <c r="Q373" i="6"/>
  <c r="T373" i="6"/>
  <c r="Q378" i="6"/>
  <c r="T378" i="6"/>
  <c r="U378" i="6" s="1"/>
  <c r="T424" i="6"/>
  <c r="W475" i="6" a="1"/>
  <c r="W475" i="6" s="1"/>
  <c r="W476" i="6" a="1"/>
  <c r="W476" i="6" s="1"/>
  <c r="W477" i="6" a="1"/>
  <c r="W477" i="6" s="1"/>
  <c r="U475" i="6"/>
  <c r="Q487" i="6"/>
  <c r="T487" i="6"/>
  <c r="Q550" i="6"/>
  <c r="T550" i="6"/>
  <c r="W564" i="6" a="1"/>
  <c r="W564" i="6" s="1"/>
  <c r="W563" i="6" a="1"/>
  <c r="W563" i="6" s="1"/>
  <c r="U562" i="6"/>
  <c r="Q581" i="6"/>
  <c r="Q610" i="6"/>
  <c r="W625" i="6" a="1"/>
  <c r="W625" i="6" s="1"/>
  <c r="W627" i="6" a="1"/>
  <c r="W627" i="6" s="1"/>
  <c r="W626" i="6" a="1"/>
  <c r="W626" i="6" s="1"/>
  <c r="U625" i="6"/>
  <c r="U637" i="6"/>
  <c r="Q674" i="6"/>
  <c r="Q681" i="6"/>
  <c r="T681" i="6"/>
  <c r="U681" i="6" s="1"/>
  <c r="Q715" i="6"/>
  <c r="T715" i="6"/>
  <c r="W727" i="6" a="1"/>
  <c r="W727" i="6" s="1"/>
  <c r="W728" i="6" a="1"/>
  <c r="W728" i="6" s="1"/>
  <c r="W729" i="6" a="1"/>
  <c r="W729" i="6" s="1"/>
  <c r="U727" i="6"/>
  <c r="Q763" i="6"/>
  <c r="U790" i="6"/>
  <c r="T699" i="6"/>
  <c r="U699" i="6" s="1"/>
  <c r="Q116" i="6"/>
  <c r="T116" i="6"/>
  <c r="U116" i="6" s="1"/>
  <c r="Q118" i="6"/>
  <c r="U145" i="6"/>
  <c r="T184" i="6"/>
  <c r="T196" i="6"/>
  <c r="Q259" i="6"/>
  <c r="T259" i="6"/>
  <c r="W272" i="6" a="1"/>
  <c r="W272" i="6" s="1"/>
  <c r="W273" i="6" a="1"/>
  <c r="W273" i="6" s="1"/>
  <c r="U271" i="6"/>
  <c r="W271" i="6" a="1"/>
  <c r="W271" i="6" s="1"/>
  <c r="Q368" i="6"/>
  <c r="T368" i="6"/>
  <c r="U368" i="6" s="1"/>
  <c r="W397" i="6" a="1"/>
  <c r="W397" i="6" s="1"/>
  <c r="W398" i="6" a="1"/>
  <c r="W398" i="6" s="1"/>
  <c r="W399" i="6" a="1"/>
  <c r="W399" i="6" s="1"/>
  <c r="U397" i="6"/>
  <c r="T436" i="6"/>
  <c r="Q470" i="6"/>
  <c r="T470" i="6"/>
  <c r="U470" i="6" s="1"/>
  <c r="U574" i="6"/>
  <c r="Q576" i="6"/>
  <c r="U586" i="6"/>
  <c r="U661" i="6"/>
  <c r="W740" i="6" a="1"/>
  <c r="W740" i="6" s="1"/>
  <c r="W741" i="6" a="1"/>
  <c r="W741" i="6" s="1"/>
  <c r="W739" i="6" a="1"/>
  <c r="W739" i="6" s="1"/>
  <c r="U739" i="6"/>
  <c r="U751" i="6"/>
  <c r="U814" i="6"/>
  <c r="U826" i="6"/>
  <c r="Q831" i="6"/>
  <c r="T616" i="6"/>
  <c r="T463" i="6"/>
  <c r="T208" i="6"/>
  <c r="Q210" i="6"/>
  <c r="T220" i="6"/>
  <c r="Q249" i="6"/>
  <c r="T249" i="6"/>
  <c r="U249" i="6" s="1"/>
  <c r="Q300" i="6"/>
  <c r="T300" i="6"/>
  <c r="U300" i="6" s="1"/>
  <c r="W336" i="6" a="1"/>
  <c r="W336" i="6" s="1"/>
  <c r="W334" i="6" a="1"/>
  <c r="W334" i="6" s="1"/>
  <c r="W335" i="6" a="1"/>
  <c r="W335" i="6" s="1"/>
  <c r="U334" i="6"/>
  <c r="Q346" i="6"/>
  <c r="T346" i="6"/>
  <c r="W409" i="6" a="1"/>
  <c r="W409" i="6" s="1"/>
  <c r="W410" i="6" a="1"/>
  <c r="W410" i="6" s="1"/>
  <c r="W411" i="6" a="1"/>
  <c r="W411" i="6" s="1"/>
  <c r="U409" i="6"/>
  <c r="T448" i="6"/>
  <c r="Q460" i="6"/>
  <c r="T460" i="6"/>
  <c r="Q489" i="6"/>
  <c r="T489" i="6"/>
  <c r="U489" i="6" s="1"/>
  <c r="W535" i="6" a="1"/>
  <c r="W535" i="6" s="1"/>
  <c r="W536" i="6" a="1"/>
  <c r="W536" i="6" s="1"/>
  <c r="W537" i="6" a="1"/>
  <c r="W537" i="6" s="1"/>
  <c r="U535" i="6"/>
  <c r="W610" i="6" a="1"/>
  <c r="W610" i="6" s="1"/>
  <c r="W612" i="6" a="1"/>
  <c r="W612" i="6" s="1"/>
  <c r="W611" i="6" a="1"/>
  <c r="W611" i="6" s="1"/>
  <c r="U610" i="6"/>
  <c r="Q627" i="6"/>
  <c r="Q666" i="6"/>
  <c r="T666" i="6"/>
  <c r="U666" i="6" s="1"/>
  <c r="U763" i="6"/>
  <c r="U775" i="6"/>
  <c r="W775" i="6" a="1"/>
  <c r="W775" i="6" s="1"/>
  <c r="U838" i="6"/>
  <c r="T831" i="6"/>
  <c r="U831" i="6" s="1"/>
  <c r="T687" i="6"/>
  <c r="U687" i="6" s="1"/>
  <c r="W119" i="6" a="1"/>
  <c r="W119" i="6" s="1"/>
  <c r="W120" i="6" a="1"/>
  <c r="W120" i="6" s="1"/>
  <c r="U118" i="6"/>
  <c r="U130" i="6"/>
  <c r="T232" i="6"/>
  <c r="Q244" i="6"/>
  <c r="T244" i="6"/>
  <c r="Q302" i="6"/>
  <c r="Q331" i="6"/>
  <c r="Q341" i="6"/>
  <c r="T341" i="6"/>
  <c r="U341" i="6" s="1"/>
  <c r="U358" i="6"/>
  <c r="W371" i="6" a="1"/>
  <c r="W371" i="6" s="1"/>
  <c r="W372" i="6" a="1"/>
  <c r="W372" i="6" s="1"/>
  <c r="W370" i="6" a="1"/>
  <c r="W370" i="6" s="1"/>
  <c r="U370" i="6"/>
  <c r="Q404" i="6"/>
  <c r="T404" i="6"/>
  <c r="U404" i="6" s="1"/>
  <c r="Q428" i="6"/>
  <c r="Q438" i="6"/>
  <c r="T438" i="6"/>
  <c r="U438" i="6" s="1"/>
  <c r="Q467" i="6"/>
  <c r="T467" i="6"/>
  <c r="U467" i="6" s="1"/>
  <c r="T472" i="6"/>
  <c r="T484" i="6"/>
  <c r="Q513" i="6"/>
  <c r="T513" i="6"/>
  <c r="U513" i="6" s="1"/>
  <c r="Q515" i="6"/>
  <c r="Q518" i="6"/>
  <c r="W547" i="6" a="1"/>
  <c r="W547" i="6" s="1"/>
  <c r="W548" i="6" a="1"/>
  <c r="W548" i="6" s="1"/>
  <c r="W549" i="6" a="1"/>
  <c r="W549" i="6" s="1"/>
  <c r="U547" i="6"/>
  <c r="W559" i="6" a="1"/>
  <c r="W559" i="6" s="1"/>
  <c r="W560" i="6" a="1"/>
  <c r="W560" i="6" s="1"/>
  <c r="W561" i="6" a="1"/>
  <c r="W561" i="6" s="1"/>
  <c r="U559" i="6"/>
  <c r="Q566" i="6"/>
  <c r="Q588" i="6"/>
  <c r="T588" i="6"/>
  <c r="U588" i="6" s="1"/>
  <c r="Q595" i="6"/>
  <c r="Q605" i="6"/>
  <c r="T605" i="6"/>
  <c r="U605" i="6" s="1"/>
  <c r="W622" i="6" a="1"/>
  <c r="W622" i="6" s="1"/>
  <c r="W624" i="6" a="1"/>
  <c r="W624" i="6" s="1"/>
  <c r="W623" i="6" a="1"/>
  <c r="W623" i="6" s="1"/>
  <c r="U622" i="6"/>
  <c r="W634" i="6" a="1"/>
  <c r="W634" i="6" s="1"/>
  <c r="W636" i="6" a="1"/>
  <c r="W636" i="6" s="1"/>
  <c r="W635" i="6" a="1"/>
  <c r="W635" i="6" s="1"/>
  <c r="U634" i="6"/>
  <c r="Q636" i="6"/>
  <c r="Q673" i="6"/>
  <c r="T673" i="6"/>
  <c r="Q678" i="6"/>
  <c r="T678" i="6"/>
  <c r="U678" i="6" s="1"/>
  <c r="Q695" i="6"/>
  <c r="T695" i="6"/>
  <c r="U695" i="6" s="1"/>
  <c r="Q753" i="6"/>
  <c r="T753" i="6"/>
  <c r="U753" i="6" s="1"/>
  <c r="W789" i="6" a="1"/>
  <c r="W789" i="6" s="1"/>
  <c r="U799" i="6"/>
  <c r="Q816" i="6"/>
  <c r="T816" i="6"/>
  <c r="U816" i="6" s="1"/>
  <c r="Q828" i="6"/>
  <c r="T828" i="6"/>
  <c r="U828" i="6" s="1"/>
  <c r="Q845" i="6"/>
  <c r="T845" i="6"/>
  <c r="U845" i="6" s="1"/>
  <c r="Q115" i="6"/>
  <c r="W142" i="6" a="1"/>
  <c r="W142" i="6" s="1"/>
  <c r="W143" i="6" a="1"/>
  <c r="W143" i="6" s="1"/>
  <c r="W144" i="6" a="1"/>
  <c r="W144" i="6" s="1"/>
  <c r="U142" i="6"/>
  <c r="Q154" i="6"/>
  <c r="T154" i="6"/>
  <c r="W194" i="6" a="1"/>
  <c r="W194" i="6" s="1"/>
  <c r="W195" i="6" a="1"/>
  <c r="W195" i="6" s="1"/>
  <c r="W193" i="6" a="1"/>
  <c r="W193" i="6" s="1"/>
  <c r="U193" i="6"/>
  <c r="U205" i="6"/>
  <c r="Q239" i="6"/>
  <c r="T239" i="6"/>
  <c r="U239" i="6" s="1"/>
  <c r="T256" i="6"/>
  <c r="T268" i="6"/>
  <c r="W307" i="6" a="1"/>
  <c r="W307" i="6" s="1"/>
  <c r="W308" i="6" a="1"/>
  <c r="W308" i="6" s="1"/>
  <c r="W309" i="6" a="1"/>
  <c r="W309" i="6" s="1"/>
  <c r="U307" i="6"/>
  <c r="W319" i="6" a="1"/>
  <c r="W319" i="6" s="1"/>
  <c r="W320" i="6" a="1"/>
  <c r="W320" i="6" s="1"/>
  <c r="W321" i="6" a="1"/>
  <c r="W321" i="6" s="1"/>
  <c r="U319" i="6"/>
  <c r="U382" i="6"/>
  <c r="Q445" i="6"/>
  <c r="T445" i="6"/>
  <c r="T496" i="6"/>
  <c r="T508" i="6"/>
  <c r="Q629" i="6"/>
  <c r="T629" i="6"/>
  <c r="U629" i="6" s="1"/>
  <c r="Q631" i="6"/>
  <c r="W646" i="6" a="1"/>
  <c r="W646" i="6" s="1"/>
  <c r="W648" i="6" a="1"/>
  <c r="W648" i="6" s="1"/>
  <c r="U646" i="6"/>
  <c r="W647" i="6" a="1"/>
  <c r="W647" i="6" s="1"/>
  <c r="U658" i="6"/>
  <c r="Q675" i="6"/>
  <c r="W685" i="6" a="1"/>
  <c r="W685" i="6" s="1"/>
  <c r="W687" i="6" a="1"/>
  <c r="W687" i="6" s="1"/>
  <c r="Q731" i="6"/>
  <c r="T731" i="6"/>
  <c r="U731" i="6" s="1"/>
  <c r="Q736" i="6"/>
  <c r="Q765" i="6"/>
  <c r="T765" i="6"/>
  <c r="U765" i="6" s="1"/>
  <c r="Q767" i="6"/>
  <c r="Q811" i="6"/>
  <c r="T811" i="6"/>
  <c r="Q813" i="6"/>
  <c r="Q823" i="6"/>
  <c r="T823" i="6"/>
  <c r="Q852" i="6"/>
  <c r="T852" i="6"/>
  <c r="U852" i="6" s="1"/>
  <c r="Q132" i="6"/>
  <c r="T132" i="6"/>
  <c r="U132" i="6" s="1"/>
  <c r="Q137" i="6"/>
  <c r="T137" i="6"/>
  <c r="U137" i="6" s="1"/>
  <c r="U166" i="6"/>
  <c r="U178" i="6"/>
  <c r="Q188" i="6"/>
  <c r="T188" i="6"/>
  <c r="U188" i="6" s="1"/>
  <c r="U217" i="6"/>
  <c r="U229" i="6"/>
  <c r="Q263" i="6"/>
  <c r="T263" i="6"/>
  <c r="U263" i="6" s="1"/>
  <c r="Q275" i="6"/>
  <c r="T275" i="6"/>
  <c r="U275" i="6" s="1"/>
  <c r="T280" i="6"/>
  <c r="W331" i="6" a="1"/>
  <c r="W331" i="6" s="1"/>
  <c r="W332" i="6" a="1"/>
  <c r="W332" i="6" s="1"/>
  <c r="W333" i="6" a="1"/>
  <c r="W333" i="6" s="1"/>
  <c r="U331" i="6"/>
  <c r="U343" i="6"/>
  <c r="Q360" i="6"/>
  <c r="T360" i="6"/>
  <c r="U360" i="6" s="1"/>
  <c r="Q406" i="6"/>
  <c r="T406" i="6"/>
  <c r="W418" i="6" a="1"/>
  <c r="W418" i="6" s="1"/>
  <c r="W419" i="6" a="1"/>
  <c r="W419" i="6" s="1"/>
  <c r="W420" i="6" a="1"/>
  <c r="W420" i="6" s="1"/>
  <c r="U418" i="6"/>
  <c r="U457" i="6"/>
  <c r="Q486" i="6"/>
  <c r="T486" i="6"/>
  <c r="U486" i="6" s="1"/>
  <c r="T520" i="6"/>
  <c r="Q578" i="6"/>
  <c r="T578" i="6"/>
  <c r="U578" i="6" s="1"/>
  <c r="W595" i="6" a="1"/>
  <c r="W595" i="6" s="1"/>
  <c r="W596" i="6" a="1"/>
  <c r="W596" i="6" s="1"/>
  <c r="W597" i="6" a="1"/>
  <c r="W597" i="6" s="1"/>
  <c r="U595" i="6"/>
  <c r="W609" i="6" a="1"/>
  <c r="W609" i="6" s="1"/>
  <c r="U607" i="6"/>
  <c r="Q641" i="6"/>
  <c r="T641" i="6"/>
  <c r="U641" i="6" s="1"/>
  <c r="Q682" i="6"/>
  <c r="W699" i="6" a="1"/>
  <c r="W699" i="6" s="1"/>
  <c r="W698" i="6" a="1"/>
  <c r="W698" i="6" s="1"/>
  <c r="U697" i="6"/>
  <c r="Q709" i="6"/>
  <c r="T709" i="6"/>
  <c r="Q714" i="6"/>
  <c r="T714" i="6"/>
  <c r="U714" i="6" s="1"/>
  <c r="U835" i="6"/>
  <c r="T736" i="6"/>
  <c r="T519" i="6"/>
  <c r="U519" i="6" s="1"/>
  <c r="W129" i="6" a="1"/>
  <c r="W129" i="6" s="1"/>
  <c r="Q129" i="6"/>
  <c r="Q161" i="6"/>
  <c r="T161" i="6"/>
  <c r="U161" i="6" s="1"/>
  <c r="Q212" i="6"/>
  <c r="T212" i="6"/>
  <c r="U212" i="6" s="1"/>
  <c r="Q224" i="6"/>
  <c r="T224" i="6"/>
  <c r="U224" i="6" s="1"/>
  <c r="Q226" i="6"/>
  <c r="W243" i="6" a="1"/>
  <c r="W243" i="6" s="1"/>
  <c r="U241" i="6"/>
  <c r="W253" i="6" a="1"/>
  <c r="W253" i="6" s="1"/>
  <c r="W254" i="6" a="1"/>
  <c r="W254" i="6" s="1"/>
  <c r="W255" i="6" a="1"/>
  <c r="W255" i="6" s="1"/>
  <c r="U253" i="6"/>
  <c r="T292" i="6"/>
  <c r="Q374" i="6"/>
  <c r="Q401" i="6"/>
  <c r="U493" i="6"/>
  <c r="U631" i="6"/>
  <c r="Q660" i="6"/>
  <c r="T660" i="6"/>
  <c r="U660" i="6" s="1"/>
  <c r="W671" i="6" a="1"/>
  <c r="W671" i="6" s="1"/>
  <c r="U670" i="6"/>
  <c r="Q706" i="6"/>
  <c r="W723" i="6" a="1"/>
  <c r="W723" i="6" s="1"/>
  <c r="W722" i="6" a="1"/>
  <c r="W722" i="6" s="1"/>
  <c r="U721" i="6"/>
  <c r="U733" i="6"/>
  <c r="Q779" i="6"/>
  <c r="T779" i="6"/>
  <c r="U779" i="6" s="1"/>
  <c r="T518" i="6"/>
  <c r="U518" i="6" s="1"/>
  <c r="T433" i="6"/>
  <c r="AC22" i="6"/>
  <c r="Q15" i="6"/>
  <c r="AC74" i="6"/>
  <c r="AE74" i="6" s="1"/>
  <c r="Q13" i="6"/>
  <c r="AC14" i="6"/>
  <c r="AD14" i="6" s="1"/>
  <c r="Q232" i="6"/>
  <c r="Q318" i="6"/>
  <c r="Q357" i="6"/>
  <c r="Q485" i="6"/>
  <c r="Q500" i="6"/>
  <c r="Q612" i="6"/>
  <c r="Q649" i="6"/>
  <c r="Q834" i="6"/>
  <c r="Q844" i="6"/>
  <c r="Q56" i="6"/>
  <c r="Q134" i="6"/>
  <c r="Q423" i="6"/>
  <c r="Q744" i="6"/>
  <c r="Q780" i="6"/>
  <c r="Q848" i="6"/>
  <c r="Q51" i="6"/>
  <c r="Q85" i="6"/>
  <c r="Q90" i="6"/>
  <c r="Q124" i="6"/>
  <c r="Q219" i="6"/>
  <c r="Q337" i="6"/>
  <c r="Q482" i="6"/>
  <c r="Q688" i="6"/>
  <c r="Q717" i="6"/>
  <c r="Q768" i="6"/>
  <c r="Q65" i="6"/>
  <c r="Q155" i="6"/>
  <c r="Q172" i="6"/>
  <c r="Q238" i="6"/>
  <c r="Q241" i="6"/>
  <c r="Q246" i="6"/>
  <c r="Q273" i="6"/>
  <c r="Q310" i="6"/>
  <c r="Q322" i="6"/>
  <c r="Q432" i="6"/>
  <c r="Q442" i="6"/>
  <c r="Q506" i="6"/>
  <c r="Q562" i="6"/>
  <c r="Q569" i="6"/>
  <c r="Q680" i="6"/>
  <c r="Q712" i="6"/>
  <c r="Q797" i="6"/>
  <c r="AC34" i="6"/>
  <c r="Q111" i="6"/>
  <c r="Q268" i="6"/>
  <c r="Q329" i="6"/>
  <c r="Q356" i="6"/>
  <c r="Q427" i="6"/>
  <c r="Q459" i="6"/>
  <c r="Q472" i="6"/>
  <c r="Q469" i="6"/>
  <c r="Q592" i="6"/>
  <c r="Q604" i="6"/>
  <c r="Q838" i="6"/>
  <c r="Q307" i="6"/>
  <c r="Q559" i="6"/>
  <c r="Q655" i="6"/>
  <c r="Q704" i="6"/>
  <c r="Q67" i="6"/>
  <c r="Q162" i="6"/>
  <c r="Q196" i="6"/>
  <c r="Q230" i="6"/>
  <c r="Q365" i="6"/>
  <c r="Q370" i="6"/>
  <c r="Q419" i="6"/>
  <c r="Q434" i="6"/>
  <c r="Q537" i="6"/>
  <c r="Q728" i="6"/>
  <c r="Q750" i="6"/>
  <c r="Q801" i="6"/>
  <c r="Q25" i="6"/>
  <c r="Q40" i="6"/>
  <c r="Q45" i="6"/>
  <c r="Q57" i="6"/>
  <c r="Q62" i="6"/>
  <c r="Q79" i="6"/>
  <c r="Q208" i="6"/>
  <c r="Q260" i="6"/>
  <c r="Q272" i="6"/>
  <c r="Q321" i="6"/>
  <c r="Q326" i="6"/>
  <c r="Q414" i="6"/>
  <c r="Q429" i="6"/>
  <c r="Q453" i="6"/>
  <c r="Q549" i="6"/>
  <c r="Q662" i="6"/>
  <c r="Q677" i="6"/>
  <c r="Q723" i="6"/>
  <c r="Q784" i="6"/>
  <c r="Q74" i="6"/>
  <c r="AC94" i="6"/>
  <c r="AD94" i="6" s="1"/>
  <c r="Q125" i="6"/>
  <c r="Q142" i="6"/>
  <c r="Q164" i="6"/>
  <c r="Q176" i="6"/>
  <c r="Q220" i="6"/>
  <c r="Q299" i="6"/>
  <c r="Q306" i="6"/>
  <c r="Q338" i="6"/>
  <c r="Q409" i="6"/>
  <c r="Q483" i="6"/>
  <c r="Q527" i="6"/>
  <c r="Q556" i="6"/>
  <c r="Q586" i="6"/>
  <c r="Q596" i="6"/>
  <c r="Q637" i="6"/>
  <c r="Q647" i="6"/>
  <c r="Q820" i="6"/>
  <c r="Q47" i="6"/>
  <c r="Q59" i="6"/>
  <c r="Q61" i="6"/>
  <c r="Q66" i="6"/>
  <c r="Q81" i="6"/>
  <c r="Q83" i="6"/>
  <c r="Q88" i="6"/>
  <c r="Q98" i="6"/>
  <c r="Q284" i="6"/>
  <c r="Q294" i="6"/>
  <c r="Q333" i="6"/>
  <c r="Q345" i="6"/>
  <c r="Q369" i="6"/>
  <c r="Q465" i="6"/>
  <c r="Q565" i="6"/>
  <c r="Q573" i="6"/>
  <c r="Q622" i="6"/>
  <c r="Q632" i="6"/>
  <c r="Q642" i="6"/>
  <c r="Q696" i="6"/>
  <c r="Q698" i="6"/>
  <c r="Q725" i="6"/>
  <c r="Q766" i="6"/>
  <c r="Q778" i="6"/>
  <c r="Q19" i="6"/>
  <c r="Q58" i="6"/>
  <c r="Q153" i="6"/>
  <c r="Q466" i="6"/>
  <c r="Q524" i="6"/>
  <c r="Q571" i="6"/>
  <c r="Q686" i="6"/>
  <c r="AC23" i="6"/>
  <c r="AF23" i="6" s="1"/>
  <c r="Q76" i="6"/>
  <c r="AC84" i="6"/>
  <c r="AE84" i="6" s="1"/>
  <c r="Q215" i="6"/>
  <c r="Q375" i="6"/>
  <c r="Q412" i="6"/>
  <c r="Q440" i="6"/>
  <c r="Q443" i="6"/>
  <c r="Q509" i="6"/>
  <c r="Q536" i="6"/>
  <c r="Q672" i="6"/>
  <c r="Q685" i="6"/>
  <c r="Q703" i="6"/>
  <c r="Q827" i="6"/>
  <c r="Q847" i="6"/>
  <c r="Q105" i="6"/>
  <c r="Q113" i="6"/>
  <c r="Q185" i="6"/>
  <c r="Q235" i="6"/>
  <c r="Q476" i="6"/>
  <c r="Q516" i="6"/>
  <c r="Q657" i="6"/>
  <c r="AC31" i="6"/>
  <c r="AD31" i="6" s="1"/>
  <c r="Q50" i="6"/>
  <c r="AC103" i="6"/>
  <c r="AD103" i="6" s="1"/>
  <c r="Q127" i="6"/>
  <c r="Q147" i="6"/>
  <c r="Q165" i="6"/>
  <c r="Q182" i="6"/>
  <c r="Q330" i="6"/>
  <c r="Q377" i="6"/>
  <c r="Q387" i="6"/>
  <c r="Q457" i="6"/>
  <c r="Q473" i="6"/>
  <c r="Q501" i="6"/>
  <c r="Q598" i="6"/>
  <c r="Q603" i="6"/>
  <c r="Q150" i="6"/>
  <c r="Q390" i="6"/>
  <c r="Q531" i="6"/>
  <c r="Q30" i="6"/>
  <c r="Q55" i="6"/>
  <c r="Q75" i="6"/>
  <c r="Q78" i="6"/>
  <c r="Q120" i="6"/>
  <c r="Q122" i="6"/>
  <c r="Q157" i="6"/>
  <c r="Q192" i="6"/>
  <c r="Q204" i="6"/>
  <c r="Q207" i="6"/>
  <c r="Q237" i="6"/>
  <c r="Q252" i="6"/>
  <c r="Q257" i="6"/>
  <c r="Q280" i="6"/>
  <c r="Q285" i="6"/>
  <c r="Q295" i="6"/>
  <c r="Q317" i="6"/>
  <c r="Q342" i="6"/>
  <c r="Q352" i="6"/>
  <c r="Q407" i="6"/>
  <c r="Q478" i="6"/>
  <c r="Q493" i="6"/>
  <c r="Q496" i="6"/>
  <c r="Q523" i="6"/>
  <c r="Q575" i="6"/>
  <c r="Q646" i="6"/>
  <c r="Q659" i="6"/>
  <c r="Q160" i="6"/>
  <c r="Q265" i="6"/>
  <c r="Q471" i="6"/>
  <c r="AC16" i="6"/>
  <c r="AC19" i="6"/>
  <c r="AF19" i="6" s="1"/>
  <c r="AC33" i="6"/>
  <c r="AD33" i="6" s="1"/>
  <c r="Q93" i="6"/>
  <c r="Q293" i="6"/>
  <c r="Q400" i="6"/>
  <c r="Q499" i="6"/>
  <c r="Q521" i="6"/>
  <c r="Q611" i="6"/>
  <c r="Q27" i="6"/>
  <c r="Q42" i="6"/>
  <c r="Q72" i="6"/>
  <c r="AC83" i="6"/>
  <c r="AF83" i="6" s="1"/>
  <c r="AC125" i="6"/>
  <c r="AE125" i="6" s="1"/>
  <c r="Q139" i="6"/>
  <c r="Q221" i="6"/>
  <c r="Q277" i="6"/>
  <c r="Q304" i="6"/>
  <c r="Q349" i="6"/>
  <c r="Q379" i="6"/>
  <c r="Q416" i="6"/>
  <c r="Q424" i="6"/>
  <c r="Q437" i="6"/>
  <c r="Q454" i="6"/>
  <c r="Q462" i="6"/>
  <c r="Q498" i="6"/>
  <c r="Q510" i="6"/>
  <c r="Q557" i="6"/>
  <c r="Q53" i="6"/>
  <c r="Q145" i="6"/>
  <c r="Q227" i="6"/>
  <c r="Q583" i="6"/>
  <c r="AC30" i="6"/>
  <c r="AF30" i="6" s="1"/>
  <c r="Q37" i="6"/>
  <c r="Q104" i="6"/>
  <c r="Q117" i="6"/>
  <c r="Q149" i="6"/>
  <c r="Q156" i="6"/>
  <c r="Q184" i="6"/>
  <c r="Q234" i="6"/>
  <c r="Q264" i="6"/>
  <c r="Q292" i="6"/>
  <c r="Q314" i="6"/>
  <c r="Q334" i="6"/>
  <c r="Q336" i="6"/>
  <c r="Q389" i="6"/>
  <c r="Q394" i="6"/>
  <c r="Q399" i="6"/>
  <c r="Q475" i="6"/>
  <c r="Q490" i="6"/>
  <c r="Q547" i="6"/>
  <c r="Q574" i="6"/>
  <c r="Q600" i="6"/>
  <c r="Q643" i="6"/>
  <c r="Q648" i="6"/>
  <c r="Q656" i="6"/>
  <c r="Q775" i="6"/>
  <c r="AC35" i="6"/>
  <c r="AD35" i="6" s="1"/>
  <c r="AC45" i="6"/>
  <c r="AF45" i="6" s="1"/>
  <c r="AC85" i="6"/>
  <c r="AC15" i="6"/>
  <c r="AF15" i="6" s="1"/>
  <c r="Q34" i="6"/>
  <c r="Q181" i="6"/>
  <c r="Q203" i="6"/>
  <c r="Q205" i="6"/>
  <c r="Q213" i="6"/>
  <c r="Q258" i="6"/>
  <c r="Q296" i="6"/>
  <c r="Q351" i="6"/>
  <c r="Q464" i="6"/>
  <c r="Q477" i="6"/>
  <c r="Q505" i="6"/>
  <c r="Q532" i="6"/>
  <c r="Q554" i="6"/>
  <c r="Q645" i="6"/>
  <c r="Q743" i="6"/>
  <c r="Q755" i="6"/>
  <c r="Q41" i="6"/>
  <c r="Q49" i="6"/>
  <c r="Q68" i="6"/>
  <c r="Q89" i="6"/>
  <c r="Q91" i="6"/>
  <c r="Q106" i="6"/>
  <c r="Q141" i="6"/>
  <c r="Q148" i="6"/>
  <c r="Q166" i="6"/>
  <c r="Q183" i="6"/>
  <c r="Q223" i="6"/>
  <c r="Q271" i="6"/>
  <c r="Q291" i="6"/>
  <c r="Q311" i="6"/>
  <c r="Q323" i="6"/>
  <c r="Q328" i="6"/>
  <c r="Q363" i="6"/>
  <c r="Q456" i="6"/>
  <c r="Q474" i="6"/>
  <c r="Q494" i="6"/>
  <c r="Q502" i="6"/>
  <c r="Q514" i="6"/>
  <c r="Q529" i="6"/>
  <c r="Q539" i="6"/>
  <c r="Q546" i="6"/>
  <c r="Q568" i="6"/>
  <c r="Q594" i="6"/>
  <c r="Q597" i="6"/>
  <c r="Q607" i="6"/>
  <c r="Q653" i="6"/>
  <c r="Q782" i="6"/>
  <c r="Q692" i="6"/>
  <c r="Q734" i="6"/>
  <c r="Q739" i="6"/>
  <c r="Q773" i="6"/>
  <c r="Q786" i="6"/>
  <c r="Q803" i="6"/>
  <c r="Q805" i="6"/>
  <c r="Q830" i="6"/>
  <c r="Q793" i="6"/>
  <c r="Q808" i="6"/>
  <c r="Q721" i="6"/>
  <c r="Q726" i="6"/>
  <c r="Q817" i="6"/>
  <c r="Q842" i="6"/>
  <c r="Q718" i="6"/>
  <c r="Q745" i="6"/>
  <c r="Q792" i="6"/>
  <c r="Q794" i="6"/>
  <c r="Q809" i="6"/>
  <c r="Q812" i="6"/>
  <c r="Q814" i="6"/>
  <c r="Q841" i="6"/>
  <c r="Q849" i="6"/>
  <c r="Q710" i="6"/>
  <c r="Q740" i="6"/>
  <c r="Q824" i="6"/>
  <c r="Q722" i="6"/>
  <c r="Q749" i="6"/>
  <c r="Q796" i="6"/>
  <c r="Q843" i="6"/>
  <c r="Q851" i="6"/>
  <c r="Q707" i="6"/>
  <c r="Q742" i="6"/>
  <c r="Q759" i="6"/>
  <c r="Q776" i="6"/>
  <c r="AC17" i="6"/>
  <c r="AE17" i="6" s="1"/>
  <c r="AC32" i="6"/>
  <c r="AD32" i="6" s="1"/>
  <c r="AC36" i="6"/>
  <c r="AD36" i="6" s="1"/>
  <c r="Q39" i="6"/>
  <c r="AC48" i="6"/>
  <c r="AF48" i="6" s="1"/>
  <c r="AC56" i="6"/>
  <c r="AD56" i="6" s="1"/>
  <c r="Q103" i="6"/>
  <c r="Q108" i="6"/>
  <c r="Q170" i="6"/>
  <c r="Q175" i="6"/>
  <c r="Q200" i="6"/>
  <c r="Q327" i="6"/>
  <c r="Q335" i="6"/>
  <c r="Q343" i="6"/>
  <c r="Q364" i="6"/>
  <c r="Q430" i="6"/>
  <c r="Q587" i="6"/>
  <c r="Q667" i="6"/>
  <c r="Q711" i="6"/>
  <c r="Q802" i="6"/>
  <c r="Q822" i="6"/>
  <c r="Q38" i="6"/>
  <c r="Q44" i="6"/>
  <c r="AC53" i="6"/>
  <c r="AF53" i="6" s="1"/>
  <c r="AC71" i="6"/>
  <c r="AD71" i="6" s="1"/>
  <c r="Q95" i="6"/>
  <c r="Q110" i="6"/>
  <c r="Q159" i="6"/>
  <c r="Q177" i="6"/>
  <c r="Q202" i="6"/>
  <c r="Q229" i="6"/>
  <c r="Q240" i="6"/>
  <c r="Q245" i="6"/>
  <c r="Q250" i="6"/>
  <c r="Q287" i="6"/>
  <c r="Q298" i="6"/>
  <c r="Q353" i="6"/>
  <c r="Q444" i="6"/>
  <c r="Q507" i="6"/>
  <c r="Q512" i="6"/>
  <c r="Q579" i="6"/>
  <c r="Q584" i="6"/>
  <c r="Q654" i="6"/>
  <c r="Q708" i="6"/>
  <c r="Q799" i="6"/>
  <c r="Q804" i="6"/>
  <c r="Q52" i="6"/>
  <c r="Q60" i="6"/>
  <c r="Q82" i="6"/>
  <c r="Q100" i="6"/>
  <c r="Q167" i="6"/>
  <c r="Q197" i="6"/>
  <c r="Q290" i="6"/>
  <c r="Q303" i="6"/>
  <c r="Q313" i="6"/>
  <c r="Q361" i="6"/>
  <c r="Q411" i="6"/>
  <c r="Q421" i="6"/>
  <c r="Q452" i="6"/>
  <c r="Q561" i="6"/>
  <c r="Q651" i="6"/>
  <c r="Q661" i="6"/>
  <c r="Q664" i="6"/>
  <c r="Q733" i="6"/>
  <c r="Q789" i="6"/>
  <c r="AC21" i="6"/>
  <c r="AD21" i="6" s="1"/>
  <c r="AC26" i="6"/>
  <c r="AD26" i="6" s="1"/>
  <c r="AC80" i="6"/>
  <c r="AF80" i="6" s="1"/>
  <c r="Q619" i="6"/>
  <c r="Q836" i="6"/>
  <c r="Q846" i="6"/>
  <c r="Q14" i="6"/>
  <c r="Q29" i="6"/>
  <c r="Q33" i="6"/>
  <c r="AC44" i="6"/>
  <c r="AF44" i="6" s="1"/>
  <c r="AC67" i="6"/>
  <c r="AE67" i="6" s="1"/>
  <c r="Q69" i="6"/>
  <c r="Q84" i="6"/>
  <c r="Q87" i="6"/>
  <c r="Q102" i="6"/>
  <c r="Q107" i="6"/>
  <c r="Q126" i="6"/>
  <c r="Q169" i="6"/>
  <c r="Q174" i="6"/>
  <c r="Q199" i="6"/>
  <c r="Q270" i="6"/>
  <c r="Q305" i="6"/>
  <c r="Q358" i="6"/>
  <c r="Q449" i="6"/>
  <c r="Q504" i="6"/>
  <c r="Q551" i="6"/>
  <c r="Q563" i="6"/>
  <c r="Q700" i="6"/>
  <c r="Q705" i="6"/>
  <c r="Q791" i="6"/>
  <c r="Q28" i="6"/>
  <c r="Q43" i="6"/>
  <c r="AC52" i="6"/>
  <c r="AE52" i="6" s="1"/>
  <c r="AC60" i="6"/>
  <c r="AE60" i="6" s="1"/>
  <c r="AC70" i="6"/>
  <c r="AC82" i="6"/>
  <c r="Q92" i="6"/>
  <c r="Q97" i="6"/>
  <c r="Q131" i="6"/>
  <c r="Q136" i="6"/>
  <c r="Q144" i="6"/>
  <c r="Q152" i="6"/>
  <c r="Q158" i="6"/>
  <c r="Q186" i="6"/>
  <c r="Q194" i="6"/>
  <c r="Q209" i="6"/>
  <c r="Q217" i="6"/>
  <c r="Q225" i="6"/>
  <c r="Q231" i="6"/>
  <c r="Q312" i="6"/>
  <c r="Q315" i="6"/>
  <c r="Q320" i="6"/>
  <c r="Q339" i="6"/>
  <c r="Q347" i="6"/>
  <c r="Q355" i="6"/>
  <c r="Q403" i="6"/>
  <c r="Q408" i="6"/>
  <c r="Q441" i="6"/>
  <c r="Q606" i="6"/>
  <c r="Q621" i="6"/>
  <c r="Q689" i="6"/>
  <c r="Q760" i="6"/>
  <c r="Q770" i="6"/>
  <c r="Q833" i="6"/>
  <c r="AC20" i="6"/>
  <c r="AF20" i="6" s="1"/>
  <c r="AC63" i="6"/>
  <c r="AD63" i="6" s="1"/>
  <c r="AC79" i="6"/>
  <c r="AF79" i="6" s="1"/>
  <c r="AC110" i="6"/>
  <c r="AF110" i="6" s="1"/>
  <c r="Q128" i="6"/>
  <c r="Q171" i="6"/>
  <c r="Q189" i="6"/>
  <c r="Q191" i="6"/>
  <c r="Q201" i="6"/>
  <c r="Q214" i="6"/>
  <c r="Q222" i="6"/>
  <c r="Q254" i="6"/>
  <c r="Q256" i="6"/>
  <c r="Q286" i="6"/>
  <c r="Q297" i="6"/>
  <c r="Q398" i="6"/>
  <c r="Q528" i="6"/>
  <c r="Q538" i="6"/>
  <c r="Q543" i="6"/>
  <c r="Q548" i="6"/>
  <c r="Q614" i="6"/>
  <c r="Q634" i="6"/>
  <c r="Q702" i="6"/>
  <c r="AC13" i="6"/>
  <c r="AF13" i="6" s="1"/>
  <c r="AC49" i="6"/>
  <c r="AD49" i="6" s="1"/>
  <c r="AC57" i="6"/>
  <c r="AF57" i="6" s="1"/>
  <c r="Q22" i="6"/>
  <c r="AC24" i="6"/>
  <c r="AE24" i="6" s="1"/>
  <c r="AC66" i="6"/>
  <c r="AE66" i="6" s="1"/>
  <c r="AC92" i="6"/>
  <c r="AF92" i="6" s="1"/>
  <c r="Q64" i="6"/>
  <c r="Q86" i="6"/>
  <c r="Q101" i="6"/>
  <c r="Q163" i="6"/>
  <c r="Q168" i="6"/>
  <c r="Q173" i="6"/>
  <c r="Q198" i="6"/>
  <c r="Q233" i="6"/>
  <c r="Q261" i="6"/>
  <c r="Q269" i="6"/>
  <c r="Q309" i="6"/>
  <c r="Q362" i="6"/>
  <c r="Q367" i="6"/>
  <c r="Q372" i="6"/>
  <c r="Q380" i="6"/>
  <c r="Q385" i="6"/>
  <c r="Q492" i="6"/>
  <c r="Q593" i="6"/>
  <c r="Q670" i="6"/>
  <c r="Q691" i="6"/>
  <c r="Q825" i="6"/>
  <c r="Q21" i="6"/>
  <c r="AC28" i="6"/>
  <c r="AF28" i="6" s="1"/>
  <c r="AC40" i="6"/>
  <c r="AD40" i="6" s="1"/>
  <c r="AC62" i="6"/>
  <c r="AF62" i="6" s="1"/>
  <c r="AC75" i="6"/>
  <c r="AE75" i="6" s="1"/>
  <c r="Q77" i="6"/>
  <c r="AC78" i="6"/>
  <c r="AF78" i="6" s="1"/>
  <c r="Q96" i="6"/>
  <c r="AC112" i="6"/>
  <c r="AE112" i="6" s="1"/>
  <c r="Q119" i="6"/>
  <c r="Q130" i="6"/>
  <c r="Q135" i="6"/>
  <c r="Q143" i="6"/>
  <c r="Q151" i="6"/>
  <c r="Q193" i="6"/>
  <c r="Q195" i="6"/>
  <c r="Q248" i="6"/>
  <c r="Q253" i="6"/>
  <c r="Q266" i="6"/>
  <c r="Q274" i="6"/>
  <c r="Q301" i="6"/>
  <c r="Q316" i="6"/>
  <c r="Q319" i="6"/>
  <c r="Q332" i="6"/>
  <c r="Q340" i="6"/>
  <c r="Q348" i="6"/>
  <c r="Q354" i="6"/>
  <c r="Q455" i="6"/>
  <c r="Q520" i="6"/>
  <c r="Q754" i="6"/>
  <c r="Q807" i="6"/>
  <c r="Q479" i="6"/>
  <c r="Q484" i="6"/>
  <c r="Q517" i="6"/>
  <c r="Q540" i="6"/>
  <c r="Q545" i="6"/>
  <c r="Q558" i="6"/>
  <c r="Q608" i="6"/>
  <c r="Q694" i="6"/>
  <c r="Q741" i="6"/>
  <c r="Q777" i="6"/>
  <c r="Q788" i="6"/>
  <c r="Q806" i="6"/>
  <c r="Q835" i="6"/>
  <c r="Q840" i="6"/>
  <c r="Q392" i="6"/>
  <c r="Q413" i="6"/>
  <c r="Q418" i="6"/>
  <c r="Q535" i="6"/>
  <c r="Q542" i="6"/>
  <c r="Q553" i="6"/>
  <c r="Q727" i="6"/>
  <c r="Q738" i="6"/>
  <c r="Q748" i="6"/>
  <c r="Q756" i="6"/>
  <c r="Q764" i="6"/>
  <c r="Q798" i="6"/>
  <c r="Q832" i="6"/>
  <c r="Q405" i="6"/>
  <c r="Q420" i="6"/>
  <c r="Q435" i="6"/>
  <c r="Q511" i="6"/>
  <c r="Q560" i="6"/>
  <c r="Q567" i="6"/>
  <c r="Q615" i="6"/>
  <c r="Q620" i="6"/>
  <c r="Q701" i="6"/>
  <c r="Q758" i="6"/>
  <c r="Q761" i="6"/>
  <c r="Q769" i="6"/>
  <c r="Q774" i="6"/>
  <c r="Q785" i="6"/>
  <c r="Q790" i="6"/>
  <c r="Q821" i="6"/>
  <c r="Q829" i="6"/>
  <c r="Q837" i="6"/>
  <c r="Q366" i="6"/>
  <c r="Q371" i="6"/>
  <c r="Q384" i="6"/>
  <c r="Q402" i="6"/>
  <c r="Q410" i="6"/>
  <c r="Q448" i="6"/>
  <c r="Q503" i="6"/>
  <c r="Q522" i="6"/>
  <c r="Q555" i="6"/>
  <c r="Q602" i="6"/>
  <c r="Q630" i="6"/>
  <c r="Q644" i="6"/>
  <c r="Q658" i="6"/>
  <c r="Q693" i="6"/>
  <c r="Q729" i="6"/>
  <c r="Q795" i="6"/>
  <c r="Q818" i="6"/>
  <c r="Q850" i="6"/>
  <c r="Q458" i="6"/>
  <c r="Q541" i="6"/>
  <c r="Q577" i="6"/>
  <c r="Q591" i="6"/>
  <c r="Q599" i="6"/>
  <c r="Q617" i="6"/>
  <c r="Q671" i="6"/>
  <c r="Q679" i="6"/>
  <c r="Q787" i="6"/>
  <c r="Q810" i="6"/>
  <c r="Q839" i="6"/>
  <c r="Q383" i="6"/>
  <c r="Q386" i="6"/>
  <c r="Q391" i="6"/>
  <c r="Q396" i="6"/>
  <c r="Q417" i="6"/>
  <c r="Q431" i="6"/>
  <c r="Q450" i="6"/>
  <c r="Q491" i="6"/>
  <c r="Q526" i="6"/>
  <c r="Q534" i="6"/>
  <c r="Q552" i="6"/>
  <c r="Q564" i="6"/>
  <c r="Q585" i="6"/>
  <c r="Q624" i="6"/>
  <c r="Q668" i="6"/>
  <c r="Q676" i="6"/>
  <c r="Q684" i="6"/>
  <c r="Q690" i="6"/>
  <c r="Q747" i="6"/>
  <c r="Q752" i="6"/>
  <c r="Q757" i="6"/>
  <c r="Q771" i="6"/>
  <c r="Q815" i="6"/>
  <c r="Q32" i="6"/>
  <c r="AC42" i="6"/>
  <c r="AD29" i="6"/>
  <c r="AC46" i="6"/>
  <c r="AC50" i="6"/>
  <c r="AE50" i="6" s="1"/>
  <c r="AC54" i="6"/>
  <c r="AE54" i="6" s="1"/>
  <c r="AC58" i="6"/>
  <c r="AE58" i="6" s="1"/>
  <c r="AC25" i="6"/>
  <c r="AC37" i="6"/>
  <c r="AE37" i="6" s="1"/>
  <c r="AC41" i="6"/>
  <c r="AE41" i="6" s="1"/>
  <c r="AC87" i="6"/>
  <c r="AC117" i="6"/>
  <c r="AC118" i="6"/>
  <c r="AE118" i="6" s="1"/>
  <c r="AC119" i="6"/>
  <c r="AC157" i="6"/>
  <c r="AE157" i="6" s="1"/>
  <c r="AC162" i="6"/>
  <c r="AC86" i="6"/>
  <c r="AE86" i="6" s="1"/>
  <c r="AC91" i="6"/>
  <c r="AE91" i="6" s="1"/>
  <c r="AC111" i="6"/>
  <c r="AE111" i="6" s="1"/>
  <c r="AC120" i="6"/>
  <c r="AE120" i="6" s="1"/>
  <c r="AC124" i="6"/>
  <c r="AC38" i="6"/>
  <c r="AE38" i="6" s="1"/>
  <c r="AC121" i="6"/>
  <c r="AE121" i="6" s="1"/>
  <c r="AC122" i="6"/>
  <c r="AC123" i="6"/>
  <c r="AC148" i="6"/>
  <c r="AC152" i="6"/>
  <c r="AE152" i="6" s="1"/>
  <c r="AC156" i="6"/>
  <c r="AE156" i="6" s="1"/>
  <c r="AC161" i="6"/>
  <c r="AE161" i="6" s="1"/>
  <c r="AC104" i="6"/>
  <c r="AE104" i="6" s="1"/>
  <c r="AC132" i="6"/>
  <c r="AE132" i="6" s="1"/>
  <c r="AC133" i="6"/>
  <c r="AE133" i="6" s="1"/>
  <c r="AC90" i="6"/>
  <c r="AE90" i="6" s="1"/>
  <c r="AC93" i="6"/>
  <c r="AE93" i="6" s="1"/>
  <c r="AC100" i="6"/>
  <c r="AE100" i="6" s="1"/>
  <c r="AC105" i="6"/>
  <c r="AE105" i="6" s="1"/>
  <c r="AC131" i="6"/>
  <c r="AC140" i="6"/>
  <c r="AE140" i="6" s="1"/>
  <c r="AC141" i="6"/>
  <c r="AE141" i="6" s="1"/>
  <c r="AC155" i="6"/>
  <c r="AC27" i="6"/>
  <c r="AE27" i="6" s="1"/>
  <c r="AC39" i="6"/>
  <c r="AC43" i="6"/>
  <c r="AE43" i="6" s="1"/>
  <c r="AC47" i="6"/>
  <c r="AE47" i="6" s="1"/>
  <c r="AC51" i="6"/>
  <c r="AC55" i="6"/>
  <c r="AE55" i="6" s="1"/>
  <c r="AC59" i="6"/>
  <c r="AE59" i="6" s="1"/>
  <c r="AC96" i="6"/>
  <c r="AC106" i="6"/>
  <c r="AE106" i="6" s="1"/>
  <c r="AC130" i="6"/>
  <c r="AE130" i="6" s="1"/>
  <c r="AC849" i="6"/>
  <c r="AE849" i="6" s="1"/>
  <c r="AC845" i="6"/>
  <c r="AE845" i="6" s="1"/>
  <c r="AC852" i="6"/>
  <c r="AE852" i="6" s="1"/>
  <c r="AC848" i="6"/>
  <c r="AE848" i="6" s="1"/>
  <c r="AC850" i="6"/>
  <c r="AE850" i="6" s="1"/>
  <c r="AC833" i="6"/>
  <c r="AC839" i="6"/>
  <c r="AE839" i="6" s="1"/>
  <c r="AC836" i="6"/>
  <c r="AC816" i="6"/>
  <c r="AE816" i="6" s="1"/>
  <c r="AC808" i="6"/>
  <c r="AE808" i="6" s="1"/>
  <c r="AC842" i="6"/>
  <c r="AC802" i="6"/>
  <c r="AE802" i="6" s="1"/>
  <c r="AC829" i="6"/>
  <c r="AC817" i="6"/>
  <c r="AC793" i="6"/>
  <c r="AE793" i="6" s="1"/>
  <c r="AC832" i="6"/>
  <c r="AE832" i="6" s="1"/>
  <c r="AC810" i="6"/>
  <c r="AE810" i="6" s="1"/>
  <c r="AC838" i="6"/>
  <c r="AE838" i="6" s="1"/>
  <c r="AC841" i="6"/>
  <c r="AC819" i="6"/>
  <c r="AE819" i="6" s="1"/>
  <c r="AC800" i="6"/>
  <c r="AC846" i="6"/>
  <c r="AC834" i="6"/>
  <c r="AE834" i="6" s="1"/>
  <c r="AC844" i="6"/>
  <c r="AE844" i="6" s="1"/>
  <c r="AC837" i="6"/>
  <c r="AC843" i="6"/>
  <c r="AE843" i="6" s="1"/>
  <c r="AC830" i="6"/>
  <c r="AC840" i="6"/>
  <c r="AC792" i="6"/>
  <c r="AE792" i="6" s="1"/>
  <c r="AC785" i="6"/>
  <c r="AE785" i="6" s="1"/>
  <c r="AC783" i="6"/>
  <c r="AE783" i="6" s="1"/>
  <c r="AC772" i="6"/>
  <c r="AE772" i="6" s="1"/>
  <c r="AC781" i="6"/>
  <c r="AE781" i="6" s="1"/>
  <c r="AC789" i="6"/>
  <c r="AC784" i="6"/>
  <c r="AC774" i="6"/>
  <c r="AC814" i="6"/>
  <c r="AE814" i="6" s="1"/>
  <c r="AC794" i="6"/>
  <c r="AE794" i="6" s="1"/>
  <c r="AC786" i="6"/>
  <c r="AE786" i="6" s="1"/>
  <c r="AC806" i="6"/>
  <c r="AE806" i="6" s="1"/>
  <c r="AC798" i="6"/>
  <c r="AE798" i="6" s="1"/>
  <c r="AC788" i="6"/>
  <c r="AE788" i="6" s="1"/>
  <c r="AC796" i="6"/>
  <c r="AE796" i="6" s="1"/>
  <c r="AC775" i="6"/>
  <c r="AC771" i="6"/>
  <c r="AC767" i="6"/>
  <c r="AE767" i="6" s="1"/>
  <c r="AC762" i="6"/>
  <c r="AE762" i="6" s="1"/>
  <c r="AC770" i="6"/>
  <c r="AE770" i="6" s="1"/>
  <c r="AC764" i="6"/>
  <c r="AE764" i="6" s="1"/>
  <c r="AC766" i="6"/>
  <c r="AC754" i="6"/>
  <c r="AE754" i="6" s="1"/>
  <c r="AC790" i="6"/>
  <c r="AC759" i="6"/>
  <c r="AE759" i="6" s="1"/>
  <c r="AC761" i="6"/>
  <c r="AE761" i="6" s="1"/>
  <c r="AC768" i="6"/>
  <c r="AC763" i="6"/>
  <c r="AC740" i="6"/>
  <c r="AC750" i="6"/>
  <c r="AE750" i="6" s="1"/>
  <c r="AC760" i="6"/>
  <c r="AE760" i="6" s="1"/>
  <c r="AC737" i="6"/>
  <c r="AE737" i="6" s="1"/>
  <c r="AC744" i="6"/>
  <c r="AC742" i="6"/>
  <c r="AC735" i="6"/>
  <c r="AC726" i="6"/>
  <c r="AE726" i="6" s="1"/>
  <c r="AC723" i="6"/>
  <c r="AC722" i="6"/>
  <c r="AE722" i="6" s="1"/>
  <c r="AC719" i="6"/>
  <c r="AC718" i="6"/>
  <c r="AE718" i="6" s="1"/>
  <c r="AC715" i="6"/>
  <c r="AE715" i="6" s="1"/>
  <c r="AC714" i="6"/>
  <c r="AE714" i="6" s="1"/>
  <c r="AC711" i="6"/>
  <c r="AE711" i="6" s="1"/>
  <c r="AC704" i="6"/>
  <c r="AC751" i="6"/>
  <c r="AE751" i="6" s="1"/>
  <c r="AC739" i="6"/>
  <c r="AC733" i="6"/>
  <c r="AC707" i="6"/>
  <c r="AE707" i="6" s="1"/>
  <c r="AC705" i="6"/>
  <c r="AE705" i="6" s="1"/>
  <c r="AC688" i="6"/>
  <c r="AE688" i="6" s="1"/>
  <c r="AC728" i="6"/>
  <c r="AE728" i="6" s="1"/>
  <c r="AC700" i="6"/>
  <c r="AC695" i="6"/>
  <c r="AE695" i="6" s="1"/>
  <c r="AC691" i="6"/>
  <c r="AE691" i="6" s="1"/>
  <c r="AC687" i="6"/>
  <c r="AE687" i="6" s="1"/>
  <c r="AC736" i="6"/>
  <c r="AE736" i="6" s="1"/>
  <c r="AC706" i="6"/>
  <c r="AC702" i="6"/>
  <c r="AC694" i="6"/>
  <c r="AC690" i="6"/>
  <c r="AE690" i="6" s="1"/>
  <c r="AC758" i="6"/>
  <c r="AE758" i="6" s="1"/>
  <c r="AC741" i="6"/>
  <c r="AC693" i="6"/>
  <c r="AC689" i="6"/>
  <c r="AC685" i="6"/>
  <c r="AE685" i="6" s="1"/>
  <c r="AC677" i="6"/>
  <c r="AE677" i="6" s="1"/>
  <c r="AC673" i="6"/>
  <c r="AE673" i="6" s="1"/>
  <c r="AC676" i="6"/>
  <c r="AC639" i="6"/>
  <c r="AC680" i="6"/>
  <c r="AE680" i="6" s="1"/>
  <c r="AC672" i="6"/>
  <c r="AC665" i="6"/>
  <c r="AC670" i="6"/>
  <c r="AE670" i="6" s="1"/>
  <c r="AC663" i="6"/>
  <c r="AE663" i="6" s="1"/>
  <c r="AC646" i="6"/>
  <c r="AE646" i="6" s="1"/>
  <c r="AC642" i="6"/>
  <c r="AC669" i="6"/>
  <c r="AE669" i="6" s="1"/>
  <c r="AC684" i="6"/>
  <c r="AE684" i="6" s="1"/>
  <c r="AC645" i="6"/>
  <c r="AC664" i="6"/>
  <c r="AC686" i="6"/>
  <c r="AC662" i="6"/>
  <c r="AC644" i="6"/>
  <c r="AE644" i="6" s="1"/>
  <c r="AC640" i="6"/>
  <c r="AE640" i="6" s="1"/>
  <c r="AC632" i="6"/>
  <c r="AE632" i="6" s="1"/>
  <c r="AC609" i="6"/>
  <c r="AC605" i="6"/>
  <c r="AC601" i="6"/>
  <c r="AC597" i="6"/>
  <c r="AC593" i="6"/>
  <c r="AC638" i="6"/>
  <c r="AE638" i="6" s="1"/>
  <c r="AC608" i="6"/>
  <c r="AE608" i="6" s="1"/>
  <c r="AC604" i="6"/>
  <c r="AE604" i="6" s="1"/>
  <c r="AC600" i="6"/>
  <c r="AE600" i="6" s="1"/>
  <c r="AC641" i="6"/>
  <c r="AC637" i="6"/>
  <c r="AC627" i="6"/>
  <c r="AE627" i="6" s="1"/>
  <c r="AC614" i="6"/>
  <c r="AC613" i="6"/>
  <c r="AE613" i="6" s="1"/>
  <c r="AC607" i="6"/>
  <c r="AE607" i="6" s="1"/>
  <c r="AC603" i="6"/>
  <c r="AE603" i="6" s="1"/>
  <c r="AC599" i="6"/>
  <c r="AE599" i="6" s="1"/>
  <c r="AC668" i="6"/>
  <c r="AC610" i="6"/>
  <c r="AE610" i="6" s="1"/>
  <c r="AC606" i="6"/>
  <c r="AE606" i="6" s="1"/>
  <c r="AC602" i="6"/>
  <c r="AE602" i="6" s="1"/>
  <c r="AC598" i="6"/>
  <c r="AE598" i="6" s="1"/>
  <c r="AC594" i="6"/>
  <c r="AE594" i="6" s="1"/>
  <c r="AC590" i="6"/>
  <c r="AC636" i="6"/>
  <c r="AE636" i="6" s="1"/>
  <c r="AC546" i="6"/>
  <c r="AE546" i="6" s="1"/>
  <c r="AC578" i="6"/>
  <c r="AC570" i="6"/>
  <c r="AE570" i="6" s="1"/>
  <c r="AC596" i="6"/>
  <c r="AE596" i="6" s="1"/>
  <c r="AC592" i="6"/>
  <c r="AE592" i="6" s="1"/>
  <c r="AC595" i="6"/>
  <c r="AC591" i="6"/>
  <c r="AC586" i="6"/>
  <c r="AC573" i="6"/>
  <c r="AC616" i="6"/>
  <c r="AE616" i="6" s="1"/>
  <c r="AC589" i="6"/>
  <c r="AE589" i="6" s="1"/>
  <c r="AC534" i="6"/>
  <c r="AE534" i="6" s="1"/>
  <c r="AC514" i="6"/>
  <c r="AC510" i="6"/>
  <c r="AC524" i="6"/>
  <c r="AE524" i="6" s="1"/>
  <c r="AC518" i="6"/>
  <c r="AC542" i="6"/>
  <c r="AE542" i="6" s="1"/>
  <c r="AC523" i="6"/>
  <c r="AE523" i="6" s="1"/>
  <c r="AC522" i="6"/>
  <c r="AC513" i="6"/>
  <c r="AC509" i="6"/>
  <c r="AC521" i="6"/>
  <c r="AE521" i="6" s="1"/>
  <c r="AC517" i="6"/>
  <c r="AE517" i="6" s="1"/>
  <c r="AC512" i="6"/>
  <c r="AE512" i="6" s="1"/>
  <c r="AC526" i="6"/>
  <c r="AE526" i="6" s="1"/>
  <c r="AC519" i="6"/>
  <c r="AC511" i="6"/>
  <c r="AE511" i="6" s="1"/>
  <c r="AC501" i="6"/>
  <c r="AC506" i="6"/>
  <c r="AE506" i="6" s="1"/>
  <c r="AC503" i="6"/>
  <c r="AE503" i="6" s="1"/>
  <c r="AC496" i="6"/>
  <c r="AE496" i="6" s="1"/>
  <c r="AC494" i="6"/>
  <c r="AE494" i="6" s="1"/>
  <c r="AC527" i="6"/>
  <c r="AE527" i="6" s="1"/>
  <c r="AC528" i="6"/>
  <c r="AE528" i="6" s="1"/>
  <c r="AC505" i="6"/>
  <c r="AE505" i="6" s="1"/>
  <c r="AC500" i="6"/>
  <c r="AE500" i="6" s="1"/>
  <c r="AC498" i="6"/>
  <c r="AE498" i="6" s="1"/>
  <c r="AC484" i="6"/>
  <c r="AE484" i="6" s="1"/>
  <c r="AC483" i="6"/>
  <c r="AC529" i="6"/>
  <c r="AC515" i="6"/>
  <c r="AE515" i="6" s="1"/>
  <c r="AC504" i="6"/>
  <c r="AE504" i="6" s="1"/>
  <c r="AC502" i="6"/>
  <c r="AC508" i="6"/>
  <c r="AE508" i="6" s="1"/>
  <c r="AC497" i="6"/>
  <c r="AE497" i="6" s="1"/>
  <c r="AC477" i="6"/>
  <c r="AE477" i="6" s="1"/>
  <c r="AC460" i="6"/>
  <c r="AE460" i="6" s="1"/>
  <c r="AC452" i="6"/>
  <c r="AC473" i="6"/>
  <c r="AC482" i="6"/>
  <c r="AE482" i="6" s="1"/>
  <c r="AC476" i="6"/>
  <c r="AC454" i="6"/>
  <c r="AE454" i="6" s="1"/>
  <c r="AC443" i="6"/>
  <c r="AC439" i="6"/>
  <c r="AE439" i="6" s="1"/>
  <c r="AC435" i="6"/>
  <c r="AE435" i="6" s="1"/>
  <c r="AC431" i="6"/>
  <c r="AC427" i="6"/>
  <c r="AC423" i="6"/>
  <c r="AC469" i="6"/>
  <c r="AC499" i="6"/>
  <c r="AE499" i="6" s="1"/>
  <c r="AC481" i="6"/>
  <c r="AE481" i="6" s="1"/>
  <c r="AC472" i="6"/>
  <c r="AC410" i="6"/>
  <c r="AC406" i="6"/>
  <c r="AE406" i="6" s="1"/>
  <c r="AC402" i="6"/>
  <c r="AE402" i="6" s="1"/>
  <c r="AC398" i="6"/>
  <c r="AE398" i="6" s="1"/>
  <c r="AC493" i="6"/>
  <c r="AC475" i="6"/>
  <c r="AC434" i="6"/>
  <c r="AE434" i="6" s="1"/>
  <c r="AC430" i="6"/>
  <c r="AC426" i="6"/>
  <c r="AE426" i="6" s="1"/>
  <c r="AC422" i="6"/>
  <c r="AC495" i="6"/>
  <c r="AE495" i="6" s="1"/>
  <c r="AC480" i="6"/>
  <c r="AC471" i="6"/>
  <c r="AC470" i="6"/>
  <c r="AC474" i="6"/>
  <c r="AE474" i="6" s="1"/>
  <c r="AC459" i="6"/>
  <c r="AE459" i="6" s="1"/>
  <c r="AC361" i="6"/>
  <c r="AE361" i="6" s="1"/>
  <c r="AC357" i="6"/>
  <c r="AC353" i="6"/>
  <c r="AC349" i="6"/>
  <c r="AC507" i="6"/>
  <c r="AC445" i="6"/>
  <c r="AE445" i="6" s="1"/>
  <c r="AC396" i="6"/>
  <c r="AC376" i="6"/>
  <c r="AE376" i="6" s="1"/>
  <c r="AC364" i="6"/>
  <c r="AC360" i="6"/>
  <c r="AC448" i="6"/>
  <c r="AE448" i="6" s="1"/>
  <c r="AC437" i="6"/>
  <c r="AC384" i="6"/>
  <c r="AE384" i="6" s="1"/>
  <c r="AC370" i="6"/>
  <c r="AC449" i="6"/>
  <c r="AC392" i="6"/>
  <c r="AE392" i="6" s="1"/>
  <c r="AC335" i="6"/>
  <c r="AE335" i="6" s="1"/>
  <c r="AC331" i="6"/>
  <c r="AE331" i="6" s="1"/>
  <c r="AC327" i="6"/>
  <c r="AE327" i="6" s="1"/>
  <c r="AC380" i="6"/>
  <c r="AE380" i="6" s="1"/>
  <c r="AC363" i="6"/>
  <c r="AC359" i="6"/>
  <c r="AE359" i="6" s="1"/>
  <c r="AC355" i="6"/>
  <c r="AE355" i="6" s="1"/>
  <c r="AC351" i="6"/>
  <c r="AE351" i="6" s="1"/>
  <c r="AC450" i="6"/>
  <c r="AC372" i="6"/>
  <c r="AE372" i="6" s="1"/>
  <c r="AC451" i="6"/>
  <c r="AE451" i="6" s="1"/>
  <c r="AC388" i="6"/>
  <c r="AE388" i="6" s="1"/>
  <c r="AC271" i="6"/>
  <c r="AE271" i="6" s="1"/>
  <c r="AC421" i="6"/>
  <c r="AC352" i="6"/>
  <c r="AE352" i="6" s="1"/>
  <c r="AC313" i="6"/>
  <c r="AE313" i="6" s="1"/>
  <c r="AC291" i="6"/>
  <c r="AE291" i="6" s="1"/>
  <c r="AC287" i="6"/>
  <c r="AE287" i="6" s="1"/>
  <c r="AC283" i="6"/>
  <c r="AC279" i="6"/>
  <c r="AE279" i="6" s="1"/>
  <c r="AC345" i="6"/>
  <c r="AC333" i="6"/>
  <c r="AC297" i="6"/>
  <c r="AE297" i="6" s="1"/>
  <c r="AC262" i="6"/>
  <c r="AE262" i="6" s="1"/>
  <c r="AC433" i="6"/>
  <c r="AC350" i="6"/>
  <c r="AE350" i="6" s="1"/>
  <c r="AC309" i="6"/>
  <c r="AC299" i="6"/>
  <c r="AE299" i="6" s="1"/>
  <c r="AC294" i="6"/>
  <c r="AE294" i="6" s="1"/>
  <c r="AC290" i="6"/>
  <c r="AE290" i="6" s="1"/>
  <c r="AC286" i="6"/>
  <c r="AC282" i="6"/>
  <c r="AC278" i="6"/>
  <c r="AE278" i="6" s="1"/>
  <c r="AC478" i="6"/>
  <c r="AC374" i="6"/>
  <c r="AC356" i="6"/>
  <c r="AC337" i="6"/>
  <c r="AE337" i="6" s="1"/>
  <c r="AC305" i="6"/>
  <c r="AC304" i="6"/>
  <c r="AC303" i="6"/>
  <c r="AE303" i="6" s="1"/>
  <c r="AC302" i="6"/>
  <c r="AE302" i="6" s="1"/>
  <c r="AC301" i="6"/>
  <c r="AC261" i="6"/>
  <c r="AC383" i="6"/>
  <c r="AE383" i="6" s="1"/>
  <c r="AC325" i="6"/>
  <c r="AC458" i="6"/>
  <c r="AE458" i="6" s="1"/>
  <c r="AC307" i="6"/>
  <c r="AC329" i="6"/>
  <c r="AE329" i="6" s="1"/>
  <c r="AC341" i="6"/>
  <c r="AC247" i="6"/>
  <c r="AE247" i="6" s="1"/>
  <c r="AC244" i="6"/>
  <c r="AE244" i="6" s="1"/>
  <c r="AC222" i="6"/>
  <c r="AE222" i="6" s="1"/>
  <c r="AC218" i="6"/>
  <c r="AC214" i="6"/>
  <c r="AC210" i="6"/>
  <c r="AE210" i="6" s="1"/>
  <c r="AC206" i="6"/>
  <c r="AE206" i="6" s="1"/>
  <c r="AC230" i="6"/>
  <c r="AC169" i="6"/>
  <c r="AE169" i="6" s="1"/>
  <c r="AC267" i="6"/>
  <c r="AC257" i="6"/>
  <c r="AC254" i="6"/>
  <c r="AC225" i="6"/>
  <c r="AC221" i="6"/>
  <c r="AC217" i="6"/>
  <c r="AE217" i="6" s="1"/>
  <c r="AC213" i="6"/>
  <c r="AE213" i="6" s="1"/>
  <c r="AC209" i="6"/>
  <c r="AE209" i="6" s="1"/>
  <c r="AC259" i="6"/>
  <c r="AE259" i="6" s="1"/>
  <c r="AC252" i="6"/>
  <c r="AE252" i="6" s="1"/>
  <c r="AC229" i="6"/>
  <c r="AC326" i="6"/>
  <c r="AE326" i="6" s="1"/>
  <c r="AC184" i="6"/>
  <c r="AC232" i="6"/>
  <c r="AC317" i="6"/>
  <c r="AE317" i="6" s="1"/>
  <c r="AC253" i="6"/>
  <c r="AE253" i="6" s="1"/>
  <c r="AC243" i="6"/>
  <c r="AE243" i="6" s="1"/>
  <c r="AC240" i="6"/>
  <c r="AE240" i="6" s="1"/>
  <c r="AC237" i="6"/>
  <c r="AE237" i="6" s="1"/>
  <c r="AC231" i="6"/>
  <c r="AE231" i="6" s="1"/>
  <c r="AC170" i="6"/>
  <c r="AE170" i="6" s="1"/>
  <c r="AC151" i="6"/>
  <c r="AE151" i="6" s="1"/>
  <c r="AC147" i="6"/>
  <c r="AC143" i="6"/>
  <c r="AC139" i="6"/>
  <c r="AE139" i="6" s="1"/>
  <c r="AC135" i="6"/>
  <c r="AC258" i="6"/>
  <c r="AE258" i="6" s="1"/>
  <c r="AC171" i="6"/>
  <c r="AC166" i="6"/>
  <c r="AE166" i="6" s="1"/>
  <c r="AC159" i="6"/>
  <c r="AE159" i="6" s="1"/>
  <c r="AC98" i="6"/>
  <c r="AC165" i="6"/>
  <c r="AC164" i="6"/>
  <c r="AE164" i="6" s="1"/>
  <c r="AC154" i="6"/>
  <c r="AE154" i="6" s="1"/>
  <c r="AC150" i="6"/>
  <c r="AE150" i="6" s="1"/>
  <c r="AC146" i="6"/>
  <c r="AE146" i="6" s="1"/>
  <c r="AC142" i="6"/>
  <c r="AE142" i="6" s="1"/>
  <c r="AC138" i="6"/>
  <c r="AE138" i="6" s="1"/>
  <c r="AC134" i="6"/>
  <c r="AE134" i="6" s="1"/>
  <c r="AC205" i="6"/>
  <c r="AE205" i="6" s="1"/>
  <c r="AC174" i="6"/>
  <c r="AE174" i="6" s="1"/>
  <c r="AC158" i="6"/>
  <c r="AE158" i="6" s="1"/>
  <c r="AC227" i="6"/>
  <c r="AC223" i="6"/>
  <c r="AC219" i="6"/>
  <c r="AE219" i="6" s="1"/>
  <c r="AC215" i="6"/>
  <c r="AE215" i="6" s="1"/>
  <c r="AC211" i="6"/>
  <c r="AC207" i="6"/>
  <c r="AC153" i="6"/>
  <c r="AC149" i="6"/>
  <c r="AC263" i="6"/>
  <c r="AC179" i="6"/>
  <c r="AE179" i="6" s="1"/>
  <c r="AC175" i="6"/>
  <c r="AE175" i="6" s="1"/>
  <c r="AC160" i="6"/>
  <c r="AC99" i="6"/>
  <c r="AE99" i="6" s="1"/>
  <c r="AC89" i="6"/>
  <c r="AE89" i="6" s="1"/>
  <c r="AC101" i="6"/>
  <c r="AC107" i="6"/>
  <c r="AE107" i="6" s="1"/>
  <c r="AC167" i="6"/>
  <c r="AC192" i="6"/>
  <c r="AE192" i="6" s="1"/>
  <c r="AC200" i="6"/>
  <c r="AE200" i="6" s="1"/>
  <c r="AC64" i="6"/>
  <c r="AE64" i="6" s="1"/>
  <c r="AC68" i="6"/>
  <c r="AE68" i="6" s="1"/>
  <c r="AC72" i="6"/>
  <c r="AE72" i="6" s="1"/>
  <c r="AC76" i="6"/>
  <c r="AC81" i="6"/>
  <c r="AE81" i="6" s="1"/>
  <c r="AC97" i="6"/>
  <c r="AC129" i="6"/>
  <c r="AE129" i="6" s="1"/>
  <c r="AC163" i="6"/>
  <c r="AE163" i="6" s="1"/>
  <c r="Q94" i="6"/>
  <c r="AC108" i="6"/>
  <c r="AC113" i="6"/>
  <c r="AE113" i="6" s="1"/>
  <c r="AC114" i="6"/>
  <c r="AC115" i="6"/>
  <c r="AE115" i="6" s="1"/>
  <c r="AC128" i="6"/>
  <c r="AE128" i="6" s="1"/>
  <c r="AC88" i="6"/>
  <c r="AC95" i="6"/>
  <c r="AC102" i="6"/>
  <c r="AE102" i="6" s="1"/>
  <c r="AC127" i="6"/>
  <c r="AE127" i="6" s="1"/>
  <c r="AC61" i="6"/>
  <c r="AC65" i="6"/>
  <c r="AC69" i="6"/>
  <c r="AC73" i="6"/>
  <c r="AC77" i="6"/>
  <c r="AC109" i="6"/>
  <c r="AC116" i="6"/>
  <c r="AC126" i="6"/>
  <c r="AE126" i="6" s="1"/>
  <c r="AC136" i="6"/>
  <c r="AE136" i="6" s="1"/>
  <c r="AC137" i="6"/>
  <c r="AE137" i="6" s="1"/>
  <c r="AC144" i="6"/>
  <c r="AC145" i="6"/>
  <c r="AE145" i="6" s="1"/>
  <c r="AC193" i="6"/>
  <c r="AE193" i="6" s="1"/>
  <c r="AC201" i="6"/>
  <c r="AC233" i="6"/>
  <c r="AC251" i="6"/>
  <c r="AC208" i="6"/>
  <c r="AC212" i="6"/>
  <c r="AC216" i="6"/>
  <c r="AE216" i="6" s="1"/>
  <c r="AC220" i="6"/>
  <c r="AE220" i="6" s="1"/>
  <c r="AC224" i="6"/>
  <c r="AE224" i="6" s="1"/>
  <c r="AC228" i="6"/>
  <c r="AE228" i="6" s="1"/>
  <c r="AC191" i="6"/>
  <c r="AC199" i="6"/>
  <c r="AC172" i="6"/>
  <c r="AE172" i="6" s="1"/>
  <c r="AC180" i="6"/>
  <c r="AC182" i="6"/>
  <c r="AC190" i="6"/>
  <c r="AC198" i="6"/>
  <c r="AC236" i="6"/>
  <c r="AC168" i="6"/>
  <c r="AE168" i="6" s="1"/>
  <c r="AC176" i="6"/>
  <c r="AE176" i="6" s="1"/>
  <c r="AC181" i="6"/>
  <c r="AE181" i="6" s="1"/>
  <c r="AC183" i="6"/>
  <c r="AE183" i="6" s="1"/>
  <c r="AC186" i="6"/>
  <c r="AC256" i="6"/>
  <c r="AC277" i="6"/>
  <c r="AE277" i="6" s="1"/>
  <c r="AC185" i="6"/>
  <c r="AC187" i="6"/>
  <c r="AC189" i="6"/>
  <c r="AC197" i="6"/>
  <c r="AC226" i="6"/>
  <c r="AC280" i="6"/>
  <c r="AC177" i="6"/>
  <c r="Q178" i="6"/>
  <c r="AC188" i="6"/>
  <c r="AC196" i="6"/>
  <c r="AC204" i="6"/>
  <c r="AC235" i="6"/>
  <c r="AE235" i="6" s="1"/>
  <c r="AC239" i="6"/>
  <c r="AE239" i="6" s="1"/>
  <c r="AC195" i="6"/>
  <c r="AC203" i="6"/>
  <c r="AC234" i="6"/>
  <c r="AC255" i="6"/>
  <c r="AC173" i="6"/>
  <c r="AE173" i="6" s="1"/>
  <c r="AC178" i="6"/>
  <c r="AE178" i="6" s="1"/>
  <c r="AC194" i="6"/>
  <c r="AC202" i="6"/>
  <c r="AC238" i="6"/>
  <c r="AE238" i="6" s="1"/>
  <c r="AC248" i="6"/>
  <c r="AE248" i="6" s="1"/>
  <c r="AC293" i="6"/>
  <c r="AC246" i="6"/>
  <c r="AC289" i="6"/>
  <c r="AC354" i="6"/>
  <c r="AC242" i="6"/>
  <c r="AC284" i="6"/>
  <c r="AE284" i="6" s="1"/>
  <c r="AC330" i="6"/>
  <c r="AE330" i="6" s="1"/>
  <c r="AC249" i="6"/>
  <c r="AE249" i="6" s="1"/>
  <c r="AC274" i="6"/>
  <c r="AE274" i="6" s="1"/>
  <c r="AC275" i="6"/>
  <c r="AE275" i="6" s="1"/>
  <c r="AC276" i="6"/>
  <c r="AE276" i="6" s="1"/>
  <c r="AC288" i="6"/>
  <c r="AE288" i="6" s="1"/>
  <c r="AC306" i="6"/>
  <c r="AE306" i="6" s="1"/>
  <c r="Q251" i="6"/>
  <c r="AC264" i="6"/>
  <c r="AE264" i="6" s="1"/>
  <c r="AC265" i="6"/>
  <c r="AE265" i="6" s="1"/>
  <c r="AC266" i="6"/>
  <c r="AC292" i="6"/>
  <c r="AC332" i="6"/>
  <c r="AE332" i="6" s="1"/>
  <c r="AC347" i="6"/>
  <c r="AE347" i="6" s="1"/>
  <c r="AC245" i="6"/>
  <c r="AE245" i="6" s="1"/>
  <c r="AC273" i="6"/>
  <c r="AE273" i="6" s="1"/>
  <c r="Q247" i="6"/>
  <c r="Q262" i="6"/>
  <c r="AC241" i="6"/>
  <c r="AE241" i="6" s="1"/>
  <c r="AC295" i="6"/>
  <c r="Q243" i="6"/>
  <c r="AC270" i="6"/>
  <c r="AE270" i="6" s="1"/>
  <c r="AC272" i="6"/>
  <c r="AC321" i="6"/>
  <c r="AE321" i="6" s="1"/>
  <c r="AC328" i="6"/>
  <c r="AC260" i="6"/>
  <c r="AC281" i="6"/>
  <c r="AE281" i="6" s="1"/>
  <c r="AC334" i="6"/>
  <c r="AE334" i="6" s="1"/>
  <c r="AC346" i="6"/>
  <c r="AC366" i="6"/>
  <c r="AE366" i="6" s="1"/>
  <c r="AC425" i="6"/>
  <c r="AE425" i="6" s="1"/>
  <c r="AC250" i="6"/>
  <c r="AE250" i="6" s="1"/>
  <c r="AC269" i="6"/>
  <c r="AE269" i="6" s="1"/>
  <c r="Q242" i="6"/>
  <c r="AC268" i="6"/>
  <c r="AC285" i="6"/>
  <c r="AC322" i="6"/>
  <c r="AE322" i="6" s="1"/>
  <c r="AC336" i="6"/>
  <c r="AE336" i="6" s="1"/>
  <c r="AC348" i="6"/>
  <c r="AE348" i="6" s="1"/>
  <c r="AC365" i="6"/>
  <c r="AC453" i="6"/>
  <c r="AE453" i="6" s="1"/>
  <c r="AC310" i="6"/>
  <c r="AE310" i="6" s="1"/>
  <c r="AC312" i="6"/>
  <c r="AE312" i="6" s="1"/>
  <c r="AC320" i="6"/>
  <c r="Q359" i="6"/>
  <c r="AC440" i="6"/>
  <c r="AE440" i="6" s="1"/>
  <c r="AC375" i="6"/>
  <c r="AE375" i="6" s="1"/>
  <c r="AC419" i="6"/>
  <c r="AE419" i="6" s="1"/>
  <c r="AC447" i="6"/>
  <c r="AE447" i="6" s="1"/>
  <c r="AC342" i="6"/>
  <c r="AE342" i="6" s="1"/>
  <c r="AC343" i="6"/>
  <c r="AE343" i="6" s="1"/>
  <c r="AC379" i="6"/>
  <c r="AE379" i="6" s="1"/>
  <c r="AC314" i="6"/>
  <c r="AE314" i="6" s="1"/>
  <c r="AC316" i="6"/>
  <c r="AE316" i="6" s="1"/>
  <c r="AC318" i="6"/>
  <c r="AE318" i="6" s="1"/>
  <c r="AC323" i="6"/>
  <c r="AE323" i="6" s="1"/>
  <c r="AC344" i="6"/>
  <c r="AC362" i="6"/>
  <c r="AC369" i="6"/>
  <c r="AC446" i="6"/>
  <c r="AE446" i="6" s="1"/>
  <c r="AC300" i="6"/>
  <c r="AE300" i="6" s="1"/>
  <c r="AC373" i="6"/>
  <c r="AE373" i="6" s="1"/>
  <c r="AC442" i="6"/>
  <c r="AE442" i="6" s="1"/>
  <c r="AC298" i="6"/>
  <c r="AE298" i="6" s="1"/>
  <c r="Q324" i="6"/>
  <c r="AC358" i="6"/>
  <c r="AC418" i="6"/>
  <c r="AE418" i="6" s="1"/>
  <c r="AC296" i="6"/>
  <c r="AC311" i="6"/>
  <c r="AC338" i="6"/>
  <c r="AC339" i="6"/>
  <c r="AC368" i="6"/>
  <c r="AC319" i="6"/>
  <c r="AE319" i="6" s="1"/>
  <c r="AC340" i="6"/>
  <c r="AE340" i="6" s="1"/>
  <c r="AC465" i="6"/>
  <c r="AE465" i="6" s="1"/>
  <c r="AC324" i="6"/>
  <c r="AE324" i="6" s="1"/>
  <c r="AC367" i="6"/>
  <c r="AE367" i="6" s="1"/>
  <c r="Q376" i="6"/>
  <c r="AC381" i="6"/>
  <c r="AE381" i="6" s="1"/>
  <c r="AC385" i="6"/>
  <c r="AC429" i="6"/>
  <c r="AC441" i="6"/>
  <c r="AC308" i="6"/>
  <c r="AC315" i="6"/>
  <c r="AC377" i="6"/>
  <c r="AE377" i="6" s="1"/>
  <c r="AC411" i="6"/>
  <c r="AC378" i="6"/>
  <c r="AE378" i="6" s="1"/>
  <c r="Q382" i="6"/>
  <c r="AC389" i="6"/>
  <c r="AC390" i="6"/>
  <c r="AE390" i="6" s="1"/>
  <c r="AC457" i="6"/>
  <c r="AE457" i="6" s="1"/>
  <c r="AC386" i="6"/>
  <c r="AE386" i="6" s="1"/>
  <c r="AC391" i="6"/>
  <c r="AC409" i="6"/>
  <c r="AC417" i="6"/>
  <c r="AC428" i="6"/>
  <c r="AC382" i="6"/>
  <c r="AE382" i="6" s="1"/>
  <c r="Q395" i="6"/>
  <c r="AC407" i="6"/>
  <c r="AC408" i="6"/>
  <c r="AC416" i="6"/>
  <c r="AE416" i="6" s="1"/>
  <c r="AC438" i="6"/>
  <c r="AE438" i="6" s="1"/>
  <c r="AC456" i="6"/>
  <c r="AE456" i="6" s="1"/>
  <c r="AC463" i="6"/>
  <c r="AE463" i="6" s="1"/>
  <c r="AC371" i="6"/>
  <c r="AC415" i="6"/>
  <c r="AC436" i="6"/>
  <c r="AC487" i="6"/>
  <c r="AC414" i="6"/>
  <c r="AE414" i="6" s="1"/>
  <c r="AC455" i="6"/>
  <c r="AE455" i="6" s="1"/>
  <c r="AC462" i="6"/>
  <c r="AE462" i="6" s="1"/>
  <c r="AC479" i="6"/>
  <c r="AE479" i="6" s="1"/>
  <c r="AC387" i="6"/>
  <c r="AE387" i="6" s="1"/>
  <c r="AC393" i="6"/>
  <c r="AE393" i="6" s="1"/>
  <c r="AC394" i="6"/>
  <c r="AE394" i="6" s="1"/>
  <c r="AC395" i="6"/>
  <c r="AC397" i="6"/>
  <c r="AC399" i="6"/>
  <c r="AC444" i="6"/>
  <c r="AC400" i="6"/>
  <c r="AC405" i="6"/>
  <c r="AE405" i="6" s="1"/>
  <c r="AC424" i="6"/>
  <c r="AC461" i="6"/>
  <c r="AE461" i="6" s="1"/>
  <c r="AC401" i="6"/>
  <c r="AE401" i="6" s="1"/>
  <c r="AC403" i="6"/>
  <c r="AC404" i="6"/>
  <c r="AE404" i="6" s="1"/>
  <c r="AC413" i="6"/>
  <c r="AC466" i="6"/>
  <c r="AE466" i="6" s="1"/>
  <c r="AC486" i="6"/>
  <c r="AE486" i="6" s="1"/>
  <c r="AC412" i="6"/>
  <c r="AC420" i="6"/>
  <c r="AC432" i="6"/>
  <c r="AC464" i="6"/>
  <c r="AE464" i="6" s="1"/>
  <c r="Q468" i="6"/>
  <c r="AC468" i="6"/>
  <c r="AE468" i="6" s="1"/>
  <c r="AC485" i="6"/>
  <c r="AC491" i="6"/>
  <c r="AE491" i="6" s="1"/>
  <c r="AC549" i="6"/>
  <c r="AC489" i="6"/>
  <c r="AE489" i="6" s="1"/>
  <c r="AC467" i="6"/>
  <c r="Q480" i="6"/>
  <c r="AC492" i="6"/>
  <c r="AC535" i="6"/>
  <c r="AC538" i="6"/>
  <c r="AC623" i="6"/>
  <c r="AE623" i="6" s="1"/>
  <c r="AC516" i="6"/>
  <c r="AE516" i="6" s="1"/>
  <c r="AC530" i="6"/>
  <c r="AE530" i="6" s="1"/>
  <c r="AC545" i="6"/>
  <c r="AC585" i="6"/>
  <c r="AC582" i="6"/>
  <c r="AE582" i="6" s="1"/>
  <c r="AC539" i="6"/>
  <c r="AE539" i="6" s="1"/>
  <c r="AC565" i="6"/>
  <c r="AE565" i="6" s="1"/>
  <c r="AC525" i="6"/>
  <c r="AE525" i="6" s="1"/>
  <c r="AC488" i="6"/>
  <c r="AC490" i="6"/>
  <c r="AC520" i="6"/>
  <c r="AE520" i="6" s="1"/>
  <c r="Q533" i="6"/>
  <c r="AC536" i="6"/>
  <c r="AE536" i="6" s="1"/>
  <c r="AC537" i="6"/>
  <c r="AE537" i="6" s="1"/>
  <c r="AC569" i="6"/>
  <c r="AE569" i="6" s="1"/>
  <c r="AC533" i="6"/>
  <c r="AE533" i="6" s="1"/>
  <c r="AC544" i="6"/>
  <c r="AC620" i="6"/>
  <c r="AE620" i="6" s="1"/>
  <c r="AC531" i="6"/>
  <c r="AE531" i="6" s="1"/>
  <c r="AC548" i="6"/>
  <c r="AC551" i="6"/>
  <c r="AC571" i="6"/>
  <c r="AC543" i="6"/>
  <c r="AC567" i="6"/>
  <c r="AE567" i="6" s="1"/>
  <c r="AC617" i="6"/>
  <c r="AE617" i="6" s="1"/>
  <c r="AC541" i="6"/>
  <c r="AC547" i="6"/>
  <c r="AE547" i="6" s="1"/>
  <c r="AC574" i="6"/>
  <c r="AC532" i="6"/>
  <c r="AE532" i="6" s="1"/>
  <c r="AC540" i="6"/>
  <c r="AE540" i="6" s="1"/>
  <c r="AC566" i="6"/>
  <c r="AC554" i="6"/>
  <c r="AC557" i="6"/>
  <c r="AC560" i="6"/>
  <c r="AC563" i="6"/>
  <c r="AC579" i="6"/>
  <c r="AE579" i="6" s="1"/>
  <c r="AC626" i="6"/>
  <c r="AE626" i="6" s="1"/>
  <c r="AC661" i="6"/>
  <c r="AE661" i="6" s="1"/>
  <c r="AC550" i="6"/>
  <c r="AE550" i="6" s="1"/>
  <c r="AC577" i="6"/>
  <c r="AE577" i="6" s="1"/>
  <c r="AC580" i="6"/>
  <c r="AC619" i="6"/>
  <c r="AE619" i="6" s="1"/>
  <c r="AC625" i="6"/>
  <c r="AC553" i="6"/>
  <c r="AC556" i="6"/>
  <c r="AC559" i="6"/>
  <c r="AE559" i="6" s="1"/>
  <c r="AC562" i="6"/>
  <c r="AC583" i="6"/>
  <c r="AE583" i="6" s="1"/>
  <c r="AC612" i="6"/>
  <c r="AC622" i="6"/>
  <c r="AE622" i="6" s="1"/>
  <c r="AC568" i="6"/>
  <c r="AE568" i="6" s="1"/>
  <c r="AC615" i="6"/>
  <c r="AE615" i="6" s="1"/>
  <c r="AC628" i="6"/>
  <c r="AC631" i="6"/>
  <c r="AE631" i="6" s="1"/>
  <c r="AC575" i="6"/>
  <c r="AC581" i="6"/>
  <c r="AC611" i="6"/>
  <c r="AC621" i="6"/>
  <c r="AC624" i="6"/>
  <c r="AC552" i="6"/>
  <c r="AE552" i="6" s="1"/>
  <c r="AC555" i="6"/>
  <c r="AE555" i="6" s="1"/>
  <c r="AC558" i="6"/>
  <c r="AE558" i="6" s="1"/>
  <c r="AC561" i="6"/>
  <c r="AC564" i="6"/>
  <c r="AC584" i="6"/>
  <c r="AE584" i="6" s="1"/>
  <c r="AC587" i="6"/>
  <c r="AE587" i="6" s="1"/>
  <c r="AC618" i="6"/>
  <c r="AE618" i="6" s="1"/>
  <c r="AC572" i="6"/>
  <c r="AC576" i="6"/>
  <c r="AE576" i="6" s="1"/>
  <c r="AC588" i="6"/>
  <c r="AC633" i="6"/>
  <c r="AC651" i="6"/>
  <c r="AC643" i="6"/>
  <c r="AC647" i="6"/>
  <c r="AC629" i="6"/>
  <c r="AE629" i="6" s="1"/>
  <c r="AC634" i="6"/>
  <c r="AE634" i="6" s="1"/>
  <c r="Q635" i="6"/>
  <c r="AC650" i="6"/>
  <c r="AE650" i="6" s="1"/>
  <c r="AC635" i="6"/>
  <c r="AC630" i="6"/>
  <c r="AC649" i="6"/>
  <c r="AC656" i="6"/>
  <c r="AC659" i="6"/>
  <c r="AC666" i="6"/>
  <c r="AE666" i="6" s="1"/>
  <c r="AC648" i="6"/>
  <c r="AC655" i="6"/>
  <c r="AE655" i="6" s="1"/>
  <c r="AC683" i="6"/>
  <c r="AC698" i="6"/>
  <c r="AE698" i="6" s="1"/>
  <c r="AC654" i="6"/>
  <c r="AE654" i="6" s="1"/>
  <c r="AC658" i="6"/>
  <c r="AE658" i="6" s="1"/>
  <c r="AC701" i="6"/>
  <c r="AC734" i="6"/>
  <c r="AE734" i="6" s="1"/>
  <c r="AC682" i="6"/>
  <c r="AC697" i="6"/>
  <c r="AE697" i="6" s="1"/>
  <c r="AC653" i="6"/>
  <c r="AC671" i="6"/>
  <c r="AE671" i="6" s="1"/>
  <c r="AC681" i="6"/>
  <c r="AE681" i="6" s="1"/>
  <c r="AC675" i="6"/>
  <c r="AE675" i="6" s="1"/>
  <c r="AC679" i="6"/>
  <c r="AE679" i="6" s="1"/>
  <c r="AC717" i="6"/>
  <c r="AC657" i="6"/>
  <c r="AE657" i="6" s="1"/>
  <c r="AC660" i="6"/>
  <c r="AE660" i="6" s="1"/>
  <c r="AC692" i="6"/>
  <c r="AC696" i="6"/>
  <c r="AC652" i="6"/>
  <c r="AC674" i="6"/>
  <c r="AC667" i="6"/>
  <c r="AC678" i="6"/>
  <c r="AE678" i="6" s="1"/>
  <c r="AC699" i="6"/>
  <c r="AE699" i="6" s="1"/>
  <c r="AC703" i="6"/>
  <c r="AC709" i="6"/>
  <c r="AE709" i="6" s="1"/>
  <c r="AC708" i="6"/>
  <c r="AC730" i="6"/>
  <c r="AE730" i="6" s="1"/>
  <c r="AC753" i="6"/>
  <c r="AE753" i="6" s="1"/>
  <c r="AC720" i="6"/>
  <c r="AC721" i="6"/>
  <c r="AC710" i="6"/>
  <c r="AE710" i="6" s="1"/>
  <c r="AC725" i="6"/>
  <c r="AE725" i="6" s="1"/>
  <c r="AC732" i="6"/>
  <c r="AC743" i="6"/>
  <c r="AC712" i="6"/>
  <c r="AE712" i="6" s="1"/>
  <c r="AC713" i="6"/>
  <c r="AE713" i="6" s="1"/>
  <c r="AC724" i="6"/>
  <c r="AE724" i="6" s="1"/>
  <c r="AC745" i="6"/>
  <c r="AE745" i="6" s="1"/>
  <c r="AC731" i="6"/>
  <c r="AC716" i="6"/>
  <c r="AE716" i="6" s="1"/>
  <c r="AC727" i="6"/>
  <c r="AE727" i="6" s="1"/>
  <c r="AC738" i="6"/>
  <c r="AC752" i="6"/>
  <c r="AC757" i="6"/>
  <c r="AC746" i="6"/>
  <c r="AC747" i="6"/>
  <c r="AE747" i="6" s="1"/>
  <c r="AC765" i="6"/>
  <c r="AE765" i="6" s="1"/>
  <c r="AC748" i="6"/>
  <c r="AE748" i="6" s="1"/>
  <c r="AC729" i="6"/>
  <c r="AE729" i="6" s="1"/>
  <c r="AC749" i="6"/>
  <c r="AC755" i="6"/>
  <c r="AC791" i="6"/>
  <c r="AE791" i="6" s="1"/>
  <c r="AC797" i="6"/>
  <c r="AC807" i="6"/>
  <c r="AC780" i="6"/>
  <c r="AC787" i="6"/>
  <c r="AC769" i="6"/>
  <c r="AC779" i="6"/>
  <c r="AE779" i="6" s="1"/>
  <c r="AC756" i="6"/>
  <c r="AE756" i="6" s="1"/>
  <c r="AC801" i="6"/>
  <c r="AE801" i="6" s="1"/>
  <c r="AC778" i="6"/>
  <c r="AE778" i="6" s="1"/>
  <c r="AC795" i="6"/>
  <c r="AE795" i="6" s="1"/>
  <c r="AC777" i="6"/>
  <c r="AE777" i="6" s="1"/>
  <c r="Q781" i="6"/>
  <c r="AC773" i="6"/>
  <c r="AE773" i="6" s="1"/>
  <c r="AC776" i="6"/>
  <c r="AE776" i="6" s="1"/>
  <c r="AC782" i="6"/>
  <c r="AE782" i="6" s="1"/>
  <c r="AC815" i="6"/>
  <c r="AC831" i="6"/>
  <c r="AC811" i="6"/>
  <c r="AE811" i="6" s="1"/>
  <c r="AC818" i="6"/>
  <c r="AC805" i="6"/>
  <c r="AE805" i="6" s="1"/>
  <c r="AC824" i="6"/>
  <c r="AE824" i="6" s="1"/>
  <c r="AC799" i="6"/>
  <c r="AE799" i="6" s="1"/>
  <c r="AC813" i="6"/>
  <c r="AC820" i="6"/>
  <c r="AE820" i="6" s="1"/>
  <c r="AC835" i="6"/>
  <c r="AE835" i="6" s="1"/>
  <c r="AC809" i="6"/>
  <c r="AC812" i="6"/>
  <c r="AC822" i="6"/>
  <c r="AC827" i="6"/>
  <c r="AC847" i="6"/>
  <c r="AE847" i="6" s="1"/>
  <c r="AC804" i="6"/>
  <c r="AE804" i="6" s="1"/>
  <c r="AC825" i="6"/>
  <c r="AE825" i="6" s="1"/>
  <c r="AC828" i="6"/>
  <c r="AE828" i="6" s="1"/>
  <c r="AC803" i="6"/>
  <c r="AC821" i="6"/>
  <c r="AE821" i="6" s="1"/>
  <c r="AC826" i="6"/>
  <c r="AE826" i="6" s="1"/>
  <c r="AC823" i="6"/>
  <c r="AE823" i="6" s="1"/>
  <c r="AC851" i="6"/>
  <c r="W608" i="6" l="1" a="1"/>
  <c r="W608" i="6" s="1"/>
  <c r="W458" i="6" a="1"/>
  <c r="W458" i="6" s="1"/>
  <c r="U181" i="6"/>
  <c r="W562" i="6" a="1"/>
  <c r="W562" i="6" s="1"/>
  <c r="W86" i="6" a="1"/>
  <c r="W86" i="6" s="1"/>
  <c r="W457" i="6" a="1"/>
  <c r="W457" i="6" s="1"/>
  <c r="W181" i="6" a="1"/>
  <c r="W181" i="6" s="1"/>
  <c r="W776" i="6" a="1"/>
  <c r="W776" i="6" s="1"/>
  <c r="U394" i="6"/>
  <c r="W183" i="6" a="1"/>
  <c r="W183" i="6" s="1"/>
  <c r="W777" i="6" a="1"/>
  <c r="W777" i="6" s="1"/>
  <c r="U361" i="6"/>
  <c r="W396" i="6" a="1"/>
  <c r="W396" i="6" s="1"/>
  <c r="W525" i="6" a="1"/>
  <c r="W525" i="6" s="1"/>
  <c r="W362" i="6" a="1"/>
  <c r="W362" i="6" s="1"/>
  <c r="U286" i="6"/>
  <c r="W395" i="6" a="1"/>
  <c r="W395" i="6" s="1"/>
  <c r="W524" i="6" a="1"/>
  <c r="W524" i="6" s="1"/>
  <c r="W288" i="6" a="1"/>
  <c r="W288" i="6" s="1"/>
  <c r="W287" i="6" a="1"/>
  <c r="W287" i="6" s="1"/>
  <c r="W431" i="6" a="1"/>
  <c r="W431" i="6" s="1"/>
  <c r="W303" i="6" a="1"/>
  <c r="W303" i="6" s="1"/>
  <c r="W201" i="6" a="1"/>
  <c r="W201" i="6" s="1"/>
  <c r="W384" i="6" a="1"/>
  <c r="W384" i="6" s="1"/>
  <c r="U250" i="6"/>
  <c r="W45" i="6" a="1"/>
  <c r="W45" i="6" s="1"/>
  <c r="U685" i="6"/>
  <c r="U289" i="6"/>
  <c r="W128" i="6" a="1"/>
  <c r="W128" i="6" s="1"/>
  <c r="W697" i="6" a="1"/>
  <c r="W697" i="6" s="1"/>
  <c r="W706" i="6" a="1"/>
  <c r="W706" i="6" s="1"/>
  <c r="W44" i="6" a="1"/>
  <c r="W44" i="6" s="1"/>
  <c r="W127" i="6" a="1"/>
  <c r="W127" i="6" s="1"/>
  <c r="U301" i="6"/>
  <c r="W682" i="6" a="1"/>
  <c r="W682" i="6" s="1"/>
  <c r="W43" i="6" a="1"/>
  <c r="W43" i="6" s="1"/>
  <c r="AE14" i="6"/>
  <c r="W633" i="6" a="1"/>
  <c r="W633" i="6" s="1"/>
  <c r="U385" i="6"/>
  <c r="W302" i="6" a="1"/>
  <c r="W302" i="6" s="1"/>
  <c r="AF14" i="6"/>
  <c r="U523" i="6"/>
  <c r="W345" i="6" a="1"/>
  <c r="W345" i="6" s="1"/>
  <c r="W363" i="6" a="1"/>
  <c r="W363" i="6" s="1"/>
  <c r="W469" i="6" a="1"/>
  <c r="W469" i="6" s="1"/>
  <c r="W344" i="6" a="1"/>
  <c r="W344" i="6" s="1"/>
  <c r="W219" i="6" a="1"/>
  <c r="W219" i="6" s="1"/>
  <c r="U598" i="6"/>
  <c r="W97" i="6" a="1"/>
  <c r="W97" i="6" s="1"/>
  <c r="AE18" i="6"/>
  <c r="W721" i="6" a="1"/>
  <c r="W721" i="6" s="1"/>
  <c r="U355" i="6"/>
  <c r="W241" i="6" a="1"/>
  <c r="W241" i="6" s="1"/>
  <c r="W118" i="6" a="1"/>
  <c r="W118" i="6" s="1"/>
  <c r="U169" i="6"/>
  <c r="W843" i="6" a="1"/>
  <c r="W843" i="6" s="1"/>
  <c r="W251" i="6" a="1"/>
  <c r="W251" i="6" s="1"/>
  <c r="U529" i="6"/>
  <c r="W782" i="6" a="1"/>
  <c r="W782" i="6" s="1"/>
  <c r="AF18" i="6"/>
  <c r="AG18" i="6" s="1"/>
  <c r="W357" i="6" a="1"/>
  <c r="W357" i="6" s="1"/>
  <c r="W170" i="6" a="1"/>
  <c r="W170" i="6" s="1"/>
  <c r="W250" i="6" a="1"/>
  <c r="W250" i="6" s="1"/>
  <c r="W531" i="6" a="1"/>
  <c r="W531" i="6" s="1"/>
  <c r="W783" i="6" a="1"/>
  <c r="W783" i="6" s="1"/>
  <c r="W242" i="6" a="1"/>
  <c r="W242" i="6" s="1"/>
  <c r="W356" i="6" a="1"/>
  <c r="W356" i="6" s="1"/>
  <c r="W171" i="6" a="1"/>
  <c r="W171" i="6" s="1"/>
  <c r="U349" i="6"/>
  <c r="W530" i="6" a="1"/>
  <c r="W530" i="6" s="1"/>
  <c r="W781" i="6" a="1"/>
  <c r="W781" i="6" s="1"/>
  <c r="W13" i="6" a="1"/>
  <c r="W13" i="6" s="1"/>
  <c r="U157" i="6"/>
  <c r="W349" i="6" a="1"/>
  <c r="W349" i="6" s="1"/>
  <c r="U25" i="6"/>
  <c r="W15" i="6" a="1"/>
  <c r="W15" i="6" s="1"/>
  <c r="W619" i="6" a="1"/>
  <c r="W619" i="6" s="1"/>
  <c r="W483" i="6" a="1"/>
  <c r="W483" i="6" s="1"/>
  <c r="W733" i="6" a="1"/>
  <c r="W733" i="6" s="1"/>
  <c r="W422" i="6" a="1"/>
  <c r="W422" i="6" s="1"/>
  <c r="U469" i="6"/>
  <c r="W159" i="6" a="1"/>
  <c r="W159" i="6" s="1"/>
  <c r="W538" i="6" a="1"/>
  <c r="W538" i="6" s="1"/>
  <c r="W351" i="6" a="1"/>
  <c r="W351" i="6" s="1"/>
  <c r="W807" i="6" a="1"/>
  <c r="W807" i="6" s="1"/>
  <c r="W27" i="6" a="1"/>
  <c r="W27" i="6" s="1"/>
  <c r="W14" i="6" a="1"/>
  <c r="W14" i="6" s="1"/>
  <c r="W543" i="6" a="1"/>
  <c r="W543" i="6" s="1"/>
  <c r="W799" i="6" a="1"/>
  <c r="W799" i="6" s="1"/>
  <c r="AD22" i="6"/>
  <c r="W470" i="6" a="1"/>
  <c r="W470" i="6" s="1"/>
  <c r="W800" i="6" a="1"/>
  <c r="W800" i="6" s="1"/>
  <c r="W157" i="6" a="1"/>
  <c r="W157" i="6" s="1"/>
  <c r="W806" i="6" a="1"/>
  <c r="W806" i="6" s="1"/>
  <c r="W456" i="6" a="1"/>
  <c r="W456" i="6" s="1"/>
  <c r="W25" i="6" a="1"/>
  <c r="W25" i="6" s="1"/>
  <c r="W105" i="6" a="1"/>
  <c r="W105" i="6" s="1"/>
  <c r="AD23" i="6"/>
  <c r="AF22" i="6"/>
  <c r="W471" i="6" a="1"/>
  <c r="W471" i="6" s="1"/>
  <c r="W801" i="6" a="1"/>
  <c r="W801" i="6" s="1"/>
  <c r="W574" i="6" a="1"/>
  <c r="W574" i="6" s="1"/>
  <c r="W805" i="6" a="1"/>
  <c r="W805" i="6" s="1"/>
  <c r="W455" i="6" a="1"/>
  <c r="W455" i="6" s="1"/>
  <c r="W802" i="6" a="1"/>
  <c r="W802" i="6" s="1"/>
  <c r="W576" i="6" a="1"/>
  <c r="W576" i="6" s="1"/>
  <c r="W454" i="6" a="1"/>
  <c r="W454" i="6" s="1"/>
  <c r="W575" i="6" a="1"/>
  <c r="W575" i="6" s="1"/>
  <c r="W734" i="6" a="1"/>
  <c r="W734" i="6" s="1"/>
  <c r="W218" i="6" a="1"/>
  <c r="W218" i="6" s="1"/>
  <c r="W387" i="6" a="1"/>
  <c r="W387" i="6" s="1"/>
  <c r="U655" i="6"/>
  <c r="W542" i="6" a="1"/>
  <c r="W542" i="6" s="1"/>
  <c r="W104" i="6" a="1"/>
  <c r="W104" i="6" s="1"/>
  <c r="W735" i="6" a="1"/>
  <c r="W735" i="6" s="1"/>
  <c r="W217" i="6" a="1"/>
  <c r="W217" i="6" s="1"/>
  <c r="W386" i="6" a="1"/>
  <c r="W386" i="6" s="1"/>
  <c r="W767" i="6" a="1"/>
  <c r="W767" i="6" s="1"/>
  <c r="W755" i="6" a="1"/>
  <c r="W755" i="6" s="1"/>
  <c r="W657" i="6" a="1"/>
  <c r="W657" i="6" s="1"/>
  <c r="W266" i="6" a="1"/>
  <c r="W266" i="6" s="1"/>
  <c r="W506" i="6" a="1"/>
  <c r="W506" i="6" s="1"/>
  <c r="W541" i="6" a="1"/>
  <c r="W541" i="6" s="1"/>
  <c r="U163" i="6"/>
  <c r="W103" i="6" a="1"/>
  <c r="W103" i="6" s="1"/>
  <c r="U619" i="6"/>
  <c r="W768" i="6" a="1"/>
  <c r="W768" i="6" s="1"/>
  <c r="W756" i="6" a="1"/>
  <c r="W756" i="6" s="1"/>
  <c r="W758" i="6" a="1"/>
  <c r="W758" i="6" s="1"/>
  <c r="W656" i="6" a="1"/>
  <c r="W656" i="6" s="1"/>
  <c r="W505" i="6" a="1"/>
  <c r="W505" i="6" s="1"/>
  <c r="W165" i="6" a="1"/>
  <c r="W165" i="6" s="1"/>
  <c r="W621" i="6" a="1"/>
  <c r="W621" i="6" s="1"/>
  <c r="W766" i="6" a="1"/>
  <c r="W766" i="6" s="1"/>
  <c r="W754" i="6" a="1"/>
  <c r="W754" i="6" s="1"/>
  <c r="W515" i="6" a="1"/>
  <c r="W515" i="6" s="1"/>
  <c r="W759" i="6" a="1"/>
  <c r="W759" i="6" s="1"/>
  <c r="W507" i="6" a="1"/>
  <c r="W507" i="6" s="1"/>
  <c r="W164" i="6" a="1"/>
  <c r="W164" i="6" s="1"/>
  <c r="W620" i="6" a="1"/>
  <c r="W620" i="6" s="1"/>
  <c r="W514" i="6" a="1"/>
  <c r="W514" i="6" s="1"/>
  <c r="W757" i="6" a="1"/>
  <c r="W757" i="6" s="1"/>
  <c r="W584" i="6" a="1"/>
  <c r="W584" i="6" s="1"/>
  <c r="W516" i="6" a="1"/>
  <c r="W516" i="6" s="1"/>
  <c r="U481" i="6"/>
  <c r="W662" i="6" a="1"/>
  <c r="W662" i="6" s="1"/>
  <c r="W491" i="6" a="1"/>
  <c r="W491" i="6" s="1"/>
  <c r="W663" i="6" a="1"/>
  <c r="W663" i="6" s="1"/>
  <c r="W492" i="6" a="1"/>
  <c r="W492" i="6" s="1"/>
  <c r="U421" i="6"/>
  <c r="W661" i="6" a="1"/>
  <c r="W661" i="6" s="1"/>
  <c r="W490" i="6" a="1"/>
  <c r="W490" i="6" s="1"/>
  <c r="W683" i="6" a="1"/>
  <c r="W683" i="6" s="1"/>
  <c r="W684" i="6" a="1"/>
  <c r="W684" i="6" s="1"/>
  <c r="W166" i="6" a="1"/>
  <c r="W166" i="6" s="1"/>
  <c r="W205" i="6" a="1"/>
  <c r="W205" i="6" s="1"/>
  <c r="W787" i="6" a="1"/>
  <c r="W787" i="6" s="1"/>
  <c r="W599" i="6" a="1"/>
  <c r="W599" i="6" s="1"/>
  <c r="W815" i="6" a="1"/>
  <c r="W815" i="6" s="1"/>
  <c r="W277" i="6" a="1"/>
  <c r="W277" i="6" s="1"/>
  <c r="W59" i="6" a="1"/>
  <c r="W59" i="6" s="1"/>
  <c r="W708" i="6" a="1"/>
  <c r="W708" i="6" s="1"/>
  <c r="W724" i="6" a="1"/>
  <c r="W724" i="6" s="1"/>
  <c r="W598" i="6" a="1"/>
  <c r="W598" i="6" s="1"/>
  <c r="W432" i="6" a="1"/>
  <c r="W432" i="6" s="1"/>
  <c r="W430" i="6" a="1"/>
  <c r="W430" i="6" s="1"/>
  <c r="W226" i="6" a="1"/>
  <c r="W226" i="6" s="1"/>
  <c r="W501" i="6" a="1"/>
  <c r="W501" i="6" s="1"/>
  <c r="W19" i="6" a="1"/>
  <c r="W19" i="6" s="1"/>
  <c r="W836" i="6" a="1"/>
  <c r="W836" i="6" s="1"/>
  <c r="W392" i="6" a="1"/>
  <c r="W392" i="6" s="1"/>
  <c r="AE19" i="6"/>
  <c r="AG19" i="6" s="1"/>
  <c r="AD84" i="6"/>
  <c r="W835" i="6" a="1"/>
  <c r="W835" i="6" s="1"/>
  <c r="U283" i="6"/>
  <c r="W499" i="6" a="1"/>
  <c r="W499" i="6" s="1"/>
  <c r="U139" i="6"/>
  <c r="AE28" i="6"/>
  <c r="AG28" i="6" s="1"/>
  <c r="W837" i="6" a="1"/>
  <c r="W837" i="6" s="1"/>
  <c r="W583" i="6" a="1"/>
  <c r="W583" i="6" s="1"/>
  <c r="W285" i="6" a="1"/>
  <c r="W285" i="6" s="1"/>
  <c r="W203" i="6" a="1"/>
  <c r="W203" i="6" s="1"/>
  <c r="W141" i="6" a="1"/>
  <c r="W141" i="6" s="1"/>
  <c r="W284" i="6" a="1"/>
  <c r="W284" i="6" s="1"/>
  <c r="U310" i="6"/>
  <c r="W202" i="6" a="1"/>
  <c r="W202" i="6" s="1"/>
  <c r="W140" i="6" a="1"/>
  <c r="W140" i="6" s="1"/>
  <c r="W672" i="6" a="1"/>
  <c r="W672" i="6" s="1"/>
  <c r="W585" i="6" a="1"/>
  <c r="W585" i="6" s="1"/>
  <c r="W383" i="6" a="1"/>
  <c r="W383" i="6" s="1"/>
  <c r="W312" i="6" a="1"/>
  <c r="W312" i="6" s="1"/>
  <c r="W204" i="6" a="1"/>
  <c r="W204" i="6" s="1"/>
  <c r="W323" i="6" a="1"/>
  <c r="W323" i="6" s="1"/>
  <c r="W670" i="6" a="1"/>
  <c r="W670" i="6" s="1"/>
  <c r="W168" i="6" a="1"/>
  <c r="W168" i="6" s="1"/>
  <c r="W382" i="6" a="1"/>
  <c r="W382" i="6" s="1"/>
  <c r="U787" i="6"/>
  <c r="W311" i="6" a="1"/>
  <c r="W311" i="6" s="1"/>
  <c r="W279" i="6" a="1"/>
  <c r="W279" i="6" s="1"/>
  <c r="U58" i="6"/>
  <c r="W322" i="6" a="1"/>
  <c r="W322" i="6" s="1"/>
  <c r="W726" i="6" a="1"/>
  <c r="W726" i="6" s="1"/>
  <c r="W167" i="6" a="1"/>
  <c r="W167" i="6" s="1"/>
  <c r="W278" i="6" a="1"/>
  <c r="W278" i="6" s="1"/>
  <c r="W707" i="6" a="1"/>
  <c r="W707" i="6" s="1"/>
  <c r="W324" i="6" a="1"/>
  <c r="W324" i="6" s="1"/>
  <c r="W725" i="6" a="1"/>
  <c r="W725" i="6" s="1"/>
  <c r="AE31" i="6"/>
  <c r="AF31" i="6"/>
  <c r="W555" i="6" a="1"/>
  <c r="W555" i="6" s="1"/>
  <c r="W199" i="6" a="1"/>
  <c r="W199" i="6" s="1"/>
  <c r="W667" i="6" a="1"/>
  <c r="W667" i="6" s="1"/>
  <c r="W732" i="6" a="1"/>
  <c r="W732" i="6" s="1"/>
  <c r="W468" i="6" a="1"/>
  <c r="W468" i="6" s="1"/>
  <c r="AE16" i="6"/>
  <c r="AE35" i="6"/>
  <c r="U499" i="6"/>
  <c r="W818" i="6" a="1"/>
  <c r="W818" i="6" s="1"/>
  <c r="W554" i="6" a="1"/>
  <c r="W554" i="6" s="1"/>
  <c r="U19" i="6"/>
  <c r="W500" i="6" a="1"/>
  <c r="W500" i="6" s="1"/>
  <c r="AE56" i="6"/>
  <c r="AE49" i="6"/>
  <c r="AD16" i="6"/>
  <c r="AF35" i="6"/>
  <c r="W669" i="6" a="1"/>
  <c r="W669" i="6" s="1"/>
  <c r="W553" i="6" a="1"/>
  <c r="W553" i="6" s="1"/>
  <c r="W393" i="6" a="1"/>
  <c r="W393" i="6" s="1"/>
  <c r="W21" i="6" a="1"/>
  <c r="W21" i="6" s="1"/>
  <c r="AD112" i="6"/>
  <c r="AF112" i="6"/>
  <c r="AG112" i="6" s="1"/>
  <c r="AE20" i="6"/>
  <c r="AG20" i="6" s="1"/>
  <c r="W819" i="6" a="1"/>
  <c r="W819" i="6" s="1"/>
  <c r="W20" i="6" a="1"/>
  <c r="W20" i="6" s="1"/>
  <c r="W207" i="6" a="1"/>
  <c r="W207" i="6" s="1"/>
  <c r="W817" i="6" a="1"/>
  <c r="W817" i="6" s="1"/>
  <c r="AF16" i="6"/>
  <c r="AE33" i="6"/>
  <c r="AD20" i="6"/>
  <c r="AE32" i="6"/>
  <c r="AF74" i="6"/>
  <c r="AF33" i="6"/>
  <c r="W495" i="6" a="1"/>
  <c r="W495" i="6" s="1"/>
  <c r="W746" i="6" a="1"/>
  <c r="W746" i="6" s="1"/>
  <c r="W494" i="6" a="1"/>
  <c r="W494" i="6" s="1"/>
  <c r="W747" i="6" a="1"/>
  <c r="W747" i="6" s="1"/>
  <c r="W493" i="6" a="1"/>
  <c r="W493" i="6" s="1"/>
  <c r="W745" i="6" a="1"/>
  <c r="W745" i="6" s="1"/>
  <c r="W763" i="6" a="1"/>
  <c r="W763" i="6" s="1"/>
  <c r="W481" i="6" a="1"/>
  <c r="W481" i="6" s="1"/>
  <c r="W99" i="6" a="1"/>
  <c r="W99" i="6" s="1"/>
  <c r="U199" i="6"/>
  <c r="W369" i="6" a="1"/>
  <c r="W369" i="6" s="1"/>
  <c r="W632" i="6" a="1"/>
  <c r="W632" i="6" s="1"/>
  <c r="W482" i="6" a="1"/>
  <c r="W482" i="6" s="1"/>
  <c r="W421" i="6" a="1"/>
  <c r="W421" i="6" s="1"/>
  <c r="W265" i="6" a="1"/>
  <c r="W265" i="6" s="1"/>
  <c r="W98" i="6" a="1"/>
  <c r="W98" i="6" s="1"/>
  <c r="W847" i="6" a="1"/>
  <c r="W847" i="6" s="1"/>
  <c r="W231" i="6" a="1"/>
  <c r="W231" i="6" s="1"/>
  <c r="W180" i="6" a="1"/>
  <c r="W180" i="6" s="1"/>
  <c r="W792" i="6" a="1"/>
  <c r="W792" i="6" s="1"/>
  <c r="W247" i="6" a="1"/>
  <c r="W247" i="6" s="1"/>
  <c r="U538" i="6"/>
  <c r="W730" i="6" a="1"/>
  <c r="W730" i="6" s="1"/>
  <c r="AF94" i="6"/>
  <c r="AF71" i="6"/>
  <c r="W849" i="6" a="1"/>
  <c r="W849" i="6" s="1"/>
  <c r="W230" i="6" a="1"/>
  <c r="W230" i="6" s="1"/>
  <c r="W827" i="6" a="1"/>
  <c r="W827" i="6" s="1"/>
  <c r="W790" i="6" a="1"/>
  <c r="W790" i="6" s="1"/>
  <c r="W540" i="6" a="1"/>
  <c r="W540" i="6" s="1"/>
  <c r="AE48" i="6"/>
  <c r="AF52" i="6"/>
  <c r="W229" i="6" a="1"/>
  <c r="W229" i="6" s="1"/>
  <c r="W826" i="6" a="1"/>
  <c r="W826" i="6" s="1"/>
  <c r="U667" i="6"/>
  <c r="W368" i="6" a="1"/>
  <c r="W368" i="6" s="1"/>
  <c r="W842" i="6" a="1"/>
  <c r="W842" i="6" s="1"/>
  <c r="W668" i="6" a="1"/>
  <c r="W668" i="6" s="1"/>
  <c r="W405" i="6" a="1"/>
  <c r="W405" i="6" s="1"/>
  <c r="AD19" i="6"/>
  <c r="AF82" i="6"/>
  <c r="AF84" i="6"/>
  <c r="W367" i="6" a="1"/>
  <c r="W367" i="6" s="1"/>
  <c r="W851" i="6" a="1"/>
  <c r="W851" i="6" s="1"/>
  <c r="W814" i="6" a="1"/>
  <c r="W814" i="6" s="1"/>
  <c r="W841" i="6" a="1"/>
  <c r="W841" i="6" s="1"/>
  <c r="W517" i="6" a="1"/>
  <c r="W517" i="6" s="1"/>
  <c r="W403" i="6" a="1"/>
  <c r="W403" i="6" s="1"/>
  <c r="AD82" i="6"/>
  <c r="W850" i="6" a="1"/>
  <c r="W850" i="6" s="1"/>
  <c r="W650" i="6" a="1"/>
  <c r="W650" i="6" s="1"/>
  <c r="U802" i="6"/>
  <c r="W48" i="6" a="1"/>
  <c r="W48" i="6" s="1"/>
  <c r="W751" i="6" a="1"/>
  <c r="W751" i="6" s="1"/>
  <c r="W651" i="6" a="1"/>
  <c r="W651" i="6" s="1"/>
  <c r="W803" i="6" a="1"/>
  <c r="W803" i="6" s="1"/>
  <c r="W831" i="6" a="1"/>
  <c r="W831" i="6" s="1"/>
  <c r="W391" i="6" a="1"/>
  <c r="W391" i="6" s="1"/>
  <c r="W47" i="6" a="1"/>
  <c r="W47" i="6" s="1"/>
  <c r="U466" i="6"/>
  <c r="AE110" i="6"/>
  <c r="AD45" i="6"/>
  <c r="W840" i="6" a="1"/>
  <c r="W840" i="6" s="1"/>
  <c r="W753" i="6" a="1"/>
  <c r="W753" i="6" s="1"/>
  <c r="W649" i="6" a="1"/>
  <c r="W649" i="6" s="1"/>
  <c r="W804" i="6" a="1"/>
  <c r="W804" i="6" s="1"/>
  <c r="W46" i="6" a="1"/>
  <c r="W46" i="6" s="1"/>
  <c r="W24" i="6" a="1"/>
  <c r="W24" i="6" s="1"/>
  <c r="W359" i="6" a="1"/>
  <c r="W359" i="6" s="1"/>
  <c r="W839" i="6" a="1"/>
  <c r="W839" i="6" s="1"/>
  <c r="U730" i="6"/>
  <c r="W23" i="6" a="1"/>
  <c r="W23" i="6" s="1"/>
  <c r="U847" i="6"/>
  <c r="W179" i="6" a="1"/>
  <c r="W179" i="6" s="1"/>
  <c r="W838" i="6" a="1"/>
  <c r="W838" i="6" s="1"/>
  <c r="W731" i="6" a="1"/>
  <c r="W731" i="6" s="1"/>
  <c r="W178" i="6" a="1"/>
  <c r="W178" i="6" s="1"/>
  <c r="W791" i="6" a="1"/>
  <c r="W791" i="6" s="1"/>
  <c r="W249" i="6" a="1"/>
  <c r="W249" i="6" s="1"/>
  <c r="W681" i="6" a="1"/>
  <c r="W681" i="6" s="1"/>
  <c r="AE94" i="6"/>
  <c r="AG94" i="6" s="1"/>
  <c r="AF29" i="6"/>
  <c r="AG29" i="6" s="1"/>
  <c r="AD60" i="6"/>
  <c r="W445" i="6" a="1"/>
  <c r="W445" i="6" s="1"/>
  <c r="W446" i="6" a="1"/>
  <c r="W446" i="6" s="1"/>
  <c r="W447" i="6" a="1"/>
  <c r="W447" i="6" s="1"/>
  <c r="U445" i="6"/>
  <c r="W300" i="6" a="1"/>
  <c r="W300" i="6" s="1"/>
  <c r="W714" i="6" a="1"/>
  <c r="W714" i="6" s="1"/>
  <c r="W628" i="6" a="1"/>
  <c r="W628" i="6" s="1"/>
  <c r="W629" i="6" a="1"/>
  <c r="W629" i="6" s="1"/>
  <c r="W630" i="6" a="1"/>
  <c r="W630" i="6" s="1"/>
  <c r="U628" i="6"/>
  <c r="W216" i="6" a="1"/>
  <c r="W216" i="6" s="1"/>
  <c r="W695" i="6" a="1"/>
  <c r="W695" i="6" s="1"/>
  <c r="W700" i="6" a="1"/>
  <c r="W700" i="6" s="1"/>
  <c r="W701" i="6" a="1"/>
  <c r="W701" i="6" s="1"/>
  <c r="W702" i="6" a="1"/>
  <c r="W702" i="6" s="1"/>
  <c r="U700" i="6"/>
  <c r="W825" i="6" a="1"/>
  <c r="W825" i="6" s="1"/>
  <c r="W823" i="6" a="1"/>
  <c r="W823" i="6" s="1"/>
  <c r="W824" i="6" a="1"/>
  <c r="W824" i="6" s="1"/>
  <c r="U823" i="6"/>
  <c r="AE83" i="6"/>
  <c r="W206" i="6" a="1"/>
  <c r="W206" i="6" s="1"/>
  <c r="W232" i="6" a="1"/>
  <c r="W232" i="6" s="1"/>
  <c r="W233" i="6" a="1"/>
  <c r="W233" i="6" s="1"/>
  <c r="W234" i="6" a="1"/>
  <c r="W234" i="6" s="1"/>
  <c r="U232" i="6"/>
  <c r="W463" i="6" a="1"/>
  <c r="W463" i="6" s="1"/>
  <c r="W464" i="6" a="1"/>
  <c r="W464" i="6" s="1"/>
  <c r="W465" i="6" a="1"/>
  <c r="W465" i="6" s="1"/>
  <c r="U463" i="6"/>
  <c r="W299" i="6" a="1"/>
  <c r="W299" i="6" s="1"/>
  <c r="W412" i="6" a="1"/>
  <c r="W412" i="6" s="1"/>
  <c r="W413" i="6" a="1"/>
  <c r="W413" i="6" s="1"/>
  <c r="W414" i="6" a="1"/>
  <c r="W414" i="6" s="1"/>
  <c r="U412" i="6"/>
  <c r="W830" i="6" a="1"/>
  <c r="W830" i="6" s="1"/>
  <c r="W579" i="6" a="1"/>
  <c r="W579" i="6" s="1"/>
  <c r="W719" i="6" a="1"/>
  <c r="W719" i="6" s="1"/>
  <c r="W316" i="6" a="1"/>
  <c r="W316" i="6" s="1"/>
  <c r="W317" i="6" a="1"/>
  <c r="W317" i="6" s="1"/>
  <c r="W318" i="6" a="1"/>
  <c r="W318" i="6" s="1"/>
  <c r="U316" i="6"/>
  <c r="W713" i="6" a="1"/>
  <c r="W713" i="6" s="1"/>
  <c r="W276" i="6" a="1"/>
  <c r="W276" i="6" s="1"/>
  <c r="W22" i="6" a="1"/>
  <c r="W22" i="6" s="1"/>
  <c r="W604" i="6" a="1"/>
  <c r="W604" i="6" s="1"/>
  <c r="W605" i="6" a="1"/>
  <c r="W605" i="6" s="1"/>
  <c r="W606" i="6" a="1"/>
  <c r="W606" i="6" s="1"/>
  <c r="U604" i="6"/>
  <c r="W467" i="6" a="1"/>
  <c r="W467" i="6" s="1"/>
  <c r="W340" i="6" a="1"/>
  <c r="W340" i="6" s="1"/>
  <c r="W341" i="6" a="1"/>
  <c r="W341" i="6" s="1"/>
  <c r="W342" i="6" a="1"/>
  <c r="W342" i="6" s="1"/>
  <c r="U340" i="6"/>
  <c r="W214" i="6" a="1"/>
  <c r="W214" i="6" s="1"/>
  <c r="W100" i="6" a="1"/>
  <c r="W100" i="6" s="1"/>
  <c r="W101" i="6" a="1"/>
  <c r="W101" i="6" s="1"/>
  <c r="W102" i="6" a="1"/>
  <c r="W102" i="6" s="1"/>
  <c r="U100" i="6"/>
  <c r="W696" i="6" a="1"/>
  <c r="W696" i="6" s="1"/>
  <c r="W76" i="6" a="1"/>
  <c r="W76" i="6" s="1"/>
  <c r="W77" i="6" a="1"/>
  <c r="W77" i="6" s="1"/>
  <c r="W78" i="6" a="1"/>
  <c r="W78" i="6" s="1"/>
  <c r="U76" i="6"/>
  <c r="W820" i="6" a="1"/>
  <c r="W820" i="6" s="1"/>
  <c r="W821" i="6" a="1"/>
  <c r="W821" i="6" s="1"/>
  <c r="W822" i="6" a="1"/>
  <c r="W822" i="6" s="1"/>
  <c r="U820" i="6"/>
  <c r="W688" i="6" a="1"/>
  <c r="W688" i="6" s="1"/>
  <c r="W689" i="6" a="1"/>
  <c r="W689" i="6" s="1"/>
  <c r="W690" i="6" a="1"/>
  <c r="W690" i="6" s="1"/>
  <c r="U688" i="6"/>
  <c r="W72" i="6" a="1"/>
  <c r="W72" i="6" s="1"/>
  <c r="W508" i="6" a="1"/>
  <c r="W508" i="6" s="1"/>
  <c r="W509" i="6" a="1"/>
  <c r="W509" i="6" s="1"/>
  <c r="W510" i="6" a="1"/>
  <c r="W510" i="6" s="1"/>
  <c r="U508" i="6"/>
  <c r="W122" i="6" a="1"/>
  <c r="W122" i="6" s="1"/>
  <c r="W121" i="6" a="1"/>
  <c r="W121" i="6" s="1"/>
  <c r="W123" i="6" a="1"/>
  <c r="W123" i="6" s="1"/>
  <c r="U121" i="6"/>
  <c r="W496" i="6" a="1"/>
  <c r="W496" i="6" s="1"/>
  <c r="W497" i="6" a="1"/>
  <c r="W497" i="6" s="1"/>
  <c r="W498" i="6" a="1"/>
  <c r="W498" i="6" s="1"/>
  <c r="U496" i="6"/>
  <c r="W112" i="6" a="1"/>
  <c r="W112" i="6" s="1"/>
  <c r="W113" i="6" a="1"/>
  <c r="W113" i="6" s="1"/>
  <c r="W114" i="6" a="1"/>
  <c r="W114" i="6" s="1"/>
  <c r="U112" i="6"/>
  <c r="W631" i="6" a="1"/>
  <c r="W631" i="6" s="1"/>
  <c r="W433" i="6" a="1"/>
  <c r="W433" i="6" s="1"/>
  <c r="W434" i="6" a="1"/>
  <c r="W434" i="6" s="1"/>
  <c r="W435" i="6" a="1"/>
  <c r="W435" i="6" s="1"/>
  <c r="U433" i="6"/>
  <c r="W813" i="6" a="1"/>
  <c r="W813" i="6" s="1"/>
  <c r="W811" i="6" a="1"/>
  <c r="W811" i="6" s="1"/>
  <c r="W812" i="6" a="1"/>
  <c r="W812" i="6" s="1"/>
  <c r="U811" i="6"/>
  <c r="W484" i="6" a="1"/>
  <c r="W484" i="6" s="1"/>
  <c r="W485" i="6" a="1"/>
  <c r="W485" i="6" s="1"/>
  <c r="W486" i="6" a="1"/>
  <c r="W486" i="6" s="1"/>
  <c r="U484" i="6"/>
  <c r="W616" i="6" a="1"/>
  <c r="W616" i="6" s="1"/>
  <c r="W617" i="6" a="1"/>
  <c r="W617" i="6" s="1"/>
  <c r="W618" i="6" a="1"/>
  <c r="W618" i="6" s="1"/>
  <c r="U616" i="6"/>
  <c r="W513" i="6" a="1"/>
  <c r="W513" i="6" s="1"/>
  <c r="W424" i="6" a="1"/>
  <c r="W424" i="6" s="1"/>
  <c r="W425" i="6" a="1"/>
  <c r="W425" i="6" s="1"/>
  <c r="W426" i="6" a="1"/>
  <c r="W426" i="6" s="1"/>
  <c r="U424" i="6"/>
  <c r="W298" i="6" a="1"/>
  <c r="W298" i="6" s="1"/>
  <c r="W400" i="6" a="1"/>
  <c r="W400" i="6" s="1"/>
  <c r="W401" i="6" a="1"/>
  <c r="W401" i="6" s="1"/>
  <c r="W402" i="6" a="1"/>
  <c r="W402" i="6" s="1"/>
  <c r="U400" i="6"/>
  <c r="W829" i="6" a="1"/>
  <c r="W829" i="6" s="1"/>
  <c r="W578" i="6" a="1"/>
  <c r="W578" i="6" s="1"/>
  <c r="W305" i="6" a="1"/>
  <c r="W305" i="6" s="1"/>
  <c r="W306" i="6" a="1"/>
  <c r="W306" i="6" s="1"/>
  <c r="W304" i="6" a="1"/>
  <c r="W304" i="6" s="1"/>
  <c r="U304" i="6"/>
  <c r="W676" i="6" a="1"/>
  <c r="W676" i="6" s="1"/>
  <c r="W677" i="6" a="1"/>
  <c r="W677" i="6" s="1"/>
  <c r="W678" i="6" a="1"/>
  <c r="W678" i="6" s="1"/>
  <c r="U676" i="6"/>
  <c r="W712" i="6" a="1"/>
  <c r="W712" i="6" s="1"/>
  <c r="W388" i="6" a="1"/>
  <c r="W388" i="6" s="1"/>
  <c r="W389" i="6" a="1"/>
  <c r="W389" i="6" s="1"/>
  <c r="W390" i="6" a="1"/>
  <c r="W390" i="6" s="1"/>
  <c r="U388" i="6"/>
  <c r="W275" i="6" a="1"/>
  <c r="W275" i="6" s="1"/>
  <c r="W63" i="6" a="1"/>
  <c r="W63" i="6" s="1"/>
  <c r="W593" i="6" a="1"/>
  <c r="W593" i="6" s="1"/>
  <c r="W594" i="6" a="1"/>
  <c r="W594" i="6" s="1"/>
  <c r="W592" i="6" a="1"/>
  <c r="W592" i="6" s="1"/>
  <c r="U592" i="6"/>
  <c r="W466" i="6" a="1"/>
  <c r="W466" i="6" s="1"/>
  <c r="W328" i="6" a="1"/>
  <c r="W328" i="6" s="1"/>
  <c r="W329" i="6" a="1"/>
  <c r="W329" i="6" s="1"/>
  <c r="W330" i="6" a="1"/>
  <c r="W330" i="6" s="1"/>
  <c r="U328" i="6"/>
  <c r="W215" i="6" a="1"/>
  <c r="W215" i="6" s="1"/>
  <c r="W88" i="6" a="1"/>
  <c r="W88" i="6" s="1"/>
  <c r="W89" i="6" a="1"/>
  <c r="W89" i="6" s="1"/>
  <c r="W90" i="6" a="1"/>
  <c r="W90" i="6" s="1"/>
  <c r="U88" i="6"/>
  <c r="W694" i="6" a="1"/>
  <c r="W694" i="6" s="1"/>
  <c r="W64" i="6" a="1"/>
  <c r="W64" i="6" s="1"/>
  <c r="W65" i="6" a="1"/>
  <c r="W65" i="6" s="1"/>
  <c r="W66" i="6" a="1"/>
  <c r="W66" i="6" s="1"/>
  <c r="U64" i="6"/>
  <c r="W808" i="6" a="1"/>
  <c r="W808" i="6" s="1"/>
  <c r="W809" i="6" a="1"/>
  <c r="W809" i="6" s="1"/>
  <c r="W810" i="6" a="1"/>
  <c r="W810" i="6" s="1"/>
  <c r="U808" i="6"/>
  <c r="W71" i="6" a="1"/>
  <c r="W71" i="6" s="1"/>
  <c r="W160" i="6" a="1"/>
  <c r="W160" i="6" s="1"/>
  <c r="W161" i="6" a="1"/>
  <c r="W161" i="6" s="1"/>
  <c r="W162" i="6" a="1"/>
  <c r="W162" i="6" s="1"/>
  <c r="U160" i="6"/>
  <c r="W748" i="6" a="1"/>
  <c r="W748" i="6" s="1"/>
  <c r="W749" i="6" a="1"/>
  <c r="W749" i="6" s="1"/>
  <c r="U748" i="6"/>
  <c r="W750" i="6" a="1"/>
  <c r="W750" i="6" s="1"/>
  <c r="AE103" i="6"/>
  <c r="AG103" i="6" s="1"/>
  <c r="AE22" i="6"/>
  <c r="AG22" i="6" s="1"/>
  <c r="AD13" i="6"/>
  <c r="AD52" i="6"/>
  <c r="W520" i="6" a="1"/>
  <c r="W520" i="6" s="1"/>
  <c r="W521" i="6" a="1"/>
  <c r="W521" i="6" s="1"/>
  <c r="W522" i="6" a="1"/>
  <c r="W522" i="6" s="1"/>
  <c r="U520" i="6"/>
  <c r="W472" i="6" a="1"/>
  <c r="W472" i="6" s="1"/>
  <c r="W473" i="6" a="1"/>
  <c r="W473" i="6" s="1"/>
  <c r="W474" i="6" a="1"/>
  <c r="W474" i="6" s="1"/>
  <c r="U472" i="6"/>
  <c r="W752" i="6" a="1"/>
  <c r="W752" i="6" s="1"/>
  <c r="W512" i="6" a="1"/>
  <c r="W512" i="6" s="1"/>
  <c r="W147" i="6" a="1"/>
  <c r="W147" i="6" s="1"/>
  <c r="W577" i="6" a="1"/>
  <c r="W577" i="6" s="1"/>
  <c r="W720" i="6" a="1"/>
  <c r="W720" i="6" s="1"/>
  <c r="W664" i="6" a="1"/>
  <c r="W664" i="6" s="1"/>
  <c r="W665" i="6" a="1"/>
  <c r="W665" i="6" s="1"/>
  <c r="W666" i="6" a="1"/>
  <c r="W666" i="6" s="1"/>
  <c r="U664" i="6"/>
  <c r="W110" i="6" a="1"/>
  <c r="W110" i="6" s="1"/>
  <c r="W109" i="6" a="1"/>
  <c r="W109" i="6" s="1"/>
  <c r="W111" i="6" a="1"/>
  <c r="W111" i="6" s="1"/>
  <c r="U109" i="6"/>
  <c r="W274" i="6" a="1"/>
  <c r="W274" i="6" s="1"/>
  <c r="W580" i="6" a="1"/>
  <c r="W580" i="6" s="1"/>
  <c r="W582" i="6" a="1"/>
  <c r="W582" i="6" s="1"/>
  <c r="W581" i="6" a="1"/>
  <c r="W581" i="6" s="1"/>
  <c r="U580" i="6"/>
  <c r="W556" i="6" a="1"/>
  <c r="W556" i="6" s="1"/>
  <c r="W557" i="6" a="1"/>
  <c r="W557" i="6" s="1"/>
  <c r="W558" i="6" a="1"/>
  <c r="W558" i="6" s="1"/>
  <c r="U556" i="6"/>
  <c r="W28" i="6" a="1"/>
  <c r="W28" i="6" s="1"/>
  <c r="W29" i="6" a="1"/>
  <c r="W29" i="6" s="1"/>
  <c r="W30" i="6" a="1"/>
  <c r="W30" i="6" s="1"/>
  <c r="U28" i="6"/>
  <c r="W70" i="6" a="1"/>
  <c r="W70" i="6" s="1"/>
  <c r="W52" i="6" a="1"/>
  <c r="W52" i="6" s="1"/>
  <c r="W53" i="6" a="1"/>
  <c r="W53" i="6" s="1"/>
  <c r="W54" i="6" a="1"/>
  <c r="W54" i="6" s="1"/>
  <c r="U52" i="6"/>
  <c r="W293" i="6" a="1"/>
  <c r="W293" i="6" s="1"/>
  <c r="W292" i="6" a="1"/>
  <c r="W292" i="6" s="1"/>
  <c r="W294" i="6" a="1"/>
  <c r="W294" i="6" s="1"/>
  <c r="U292" i="6"/>
  <c r="AE71" i="6"/>
  <c r="AE45" i="6"/>
  <c r="AG45" i="6" s="1"/>
  <c r="AD48" i="6"/>
  <c r="W659" i="6" a="1"/>
  <c r="W659" i="6" s="1"/>
  <c r="W360" i="6" a="1"/>
  <c r="W360" i="6" s="1"/>
  <c r="W348" i="6" a="1"/>
  <c r="W348" i="6" s="1"/>
  <c r="W346" i="6" a="1"/>
  <c r="W346" i="6" s="1"/>
  <c r="W347" i="6" a="1"/>
  <c r="W347" i="6" s="1"/>
  <c r="U346" i="6"/>
  <c r="W511" i="6" a="1"/>
  <c r="W511" i="6" s="1"/>
  <c r="W145" i="6" a="1"/>
  <c r="W145" i="6" s="1"/>
  <c r="W225" i="6" a="1"/>
  <c r="W225" i="6" s="1"/>
  <c r="W718" i="6" a="1"/>
  <c r="W718" i="6" s="1"/>
  <c r="W237" i="6" a="1"/>
  <c r="W237" i="6" s="1"/>
  <c r="W652" i="6" a="1"/>
  <c r="W652" i="6" s="1"/>
  <c r="W653" i="6" a="1"/>
  <c r="W653" i="6" s="1"/>
  <c r="W654" i="6" a="1"/>
  <c r="W654" i="6" s="1"/>
  <c r="U652" i="6"/>
  <c r="W376" i="6" a="1"/>
  <c r="W376" i="6" s="1"/>
  <c r="W377" i="6" a="1"/>
  <c r="W377" i="6" s="1"/>
  <c r="W378" i="6" a="1"/>
  <c r="W378" i="6" s="1"/>
  <c r="U376" i="6"/>
  <c r="W61" i="6" a="1"/>
  <c r="W61" i="6" s="1"/>
  <c r="W568" i="6" a="1"/>
  <c r="W568" i="6" s="1"/>
  <c r="W569" i="6" a="1"/>
  <c r="W569" i="6" s="1"/>
  <c r="W570" i="6" a="1"/>
  <c r="W570" i="6" s="1"/>
  <c r="U568" i="6"/>
  <c r="W544" i="6" a="1"/>
  <c r="W544" i="6" s="1"/>
  <c r="W546" i="6" a="1"/>
  <c r="W546" i="6" s="1"/>
  <c r="W545" i="6" a="1"/>
  <c r="W545" i="6" s="1"/>
  <c r="U544" i="6"/>
  <c r="W796" i="6" a="1"/>
  <c r="W796" i="6" s="1"/>
  <c r="W797" i="6" a="1"/>
  <c r="W797" i="6" s="1"/>
  <c r="W798" i="6" a="1"/>
  <c r="W798" i="6" s="1"/>
  <c r="U796" i="6"/>
  <c r="W772" i="6" a="1"/>
  <c r="W772" i="6" s="1"/>
  <c r="W773" i="6" a="1"/>
  <c r="W773" i="6" s="1"/>
  <c r="W774" i="6" a="1"/>
  <c r="W774" i="6" s="1"/>
  <c r="U772" i="6"/>
  <c r="W601" i="6" a="1"/>
  <c r="W601" i="6" s="1"/>
  <c r="W603" i="6" a="1"/>
  <c r="W603" i="6" s="1"/>
  <c r="W602" i="6" a="1"/>
  <c r="W602" i="6" s="1"/>
  <c r="U601" i="6"/>
  <c r="W451" i="6" a="1"/>
  <c r="W451" i="6" s="1"/>
  <c r="W452" i="6" a="1"/>
  <c r="W452" i="6" s="1"/>
  <c r="W453" i="6" a="1"/>
  <c r="W453" i="6" s="1"/>
  <c r="U451" i="6"/>
  <c r="W40" i="6" a="1"/>
  <c r="W40" i="6" s="1"/>
  <c r="W41" i="6" a="1"/>
  <c r="W41" i="6" s="1"/>
  <c r="W42" i="6" a="1"/>
  <c r="W42" i="6" s="1"/>
  <c r="U40" i="6"/>
  <c r="AE13" i="6"/>
  <c r="AG13" i="6" s="1"/>
  <c r="W660" i="6" a="1"/>
  <c r="W660" i="6" s="1"/>
  <c r="W358" i="6" a="1"/>
  <c r="W358" i="6" s="1"/>
  <c r="W852" i="6" a="1"/>
  <c r="W852" i="6" s="1"/>
  <c r="W764" i="6" a="1"/>
  <c r="W764" i="6" s="1"/>
  <c r="W461" i="6" a="1"/>
  <c r="W461" i="6" s="1"/>
  <c r="W462" i="6" a="1"/>
  <c r="W462" i="6" s="1"/>
  <c r="W460" i="6" a="1"/>
  <c r="W460" i="6" s="1"/>
  <c r="U460" i="6"/>
  <c r="W828" i="6" a="1"/>
  <c r="W828" i="6" s="1"/>
  <c r="W588" i="6" a="1"/>
  <c r="W588" i="6" s="1"/>
  <c r="W146" i="6" a="1"/>
  <c r="W146" i="6" s="1"/>
  <c r="W638" i="6" a="1"/>
  <c r="W638" i="6" s="1"/>
  <c r="W373" i="6" a="1"/>
  <c r="W373" i="6" s="1"/>
  <c r="W374" i="6" a="1"/>
  <c r="W374" i="6" s="1"/>
  <c r="W375" i="6" a="1"/>
  <c r="W375" i="6" s="1"/>
  <c r="U373" i="6"/>
  <c r="W224" i="6" a="1"/>
  <c r="W224" i="6" s="1"/>
  <c r="W640" i="6" a="1"/>
  <c r="W640" i="6" s="1"/>
  <c r="W641" i="6" a="1"/>
  <c r="W641" i="6" s="1"/>
  <c r="W642" i="6" a="1"/>
  <c r="W642" i="6" s="1"/>
  <c r="U640" i="6"/>
  <c r="W326" i="6" a="1"/>
  <c r="W326" i="6" s="1"/>
  <c r="W327" i="6" a="1"/>
  <c r="W327" i="6" s="1"/>
  <c r="W325" i="6" a="1"/>
  <c r="W325" i="6" s="1"/>
  <c r="U325" i="6"/>
  <c r="W264" i="6" a="1"/>
  <c r="W264" i="6" s="1"/>
  <c r="W189" i="6" a="1"/>
  <c r="W189" i="6" s="1"/>
  <c r="W62" i="6" a="1"/>
  <c r="W62" i="6" s="1"/>
  <c r="W380" i="6" a="1"/>
  <c r="W380" i="6" s="1"/>
  <c r="W784" i="6" a="1"/>
  <c r="W784" i="6" s="1"/>
  <c r="W785" i="6" a="1"/>
  <c r="W785" i="6" s="1"/>
  <c r="W786" i="6" a="1"/>
  <c r="W786" i="6" s="1"/>
  <c r="U784" i="6"/>
  <c r="W760" i="6" a="1"/>
  <c r="W760" i="6" s="1"/>
  <c r="W761" i="6" a="1"/>
  <c r="W761" i="6" s="1"/>
  <c r="W762" i="6" a="1"/>
  <c r="W762" i="6" s="1"/>
  <c r="U760" i="6"/>
  <c r="W16" i="6" a="1"/>
  <c r="W16" i="6" s="1"/>
  <c r="W17" i="6" a="1"/>
  <c r="W17" i="6" s="1"/>
  <c r="W18" i="6" a="1"/>
  <c r="W18" i="6" s="1"/>
  <c r="U16" i="6"/>
  <c r="W406" i="6" a="1"/>
  <c r="W406" i="6" s="1"/>
  <c r="W407" i="6" a="1"/>
  <c r="W407" i="6" s="1"/>
  <c r="W408" i="6" a="1"/>
  <c r="W408" i="6" s="1"/>
  <c r="U406" i="6"/>
  <c r="W282" i="6" a="1"/>
  <c r="W282" i="6" s="1"/>
  <c r="W280" i="6" a="1"/>
  <c r="W280" i="6" s="1"/>
  <c r="W281" i="6" a="1"/>
  <c r="W281" i="6" s="1"/>
  <c r="U280" i="6"/>
  <c r="W658" i="6" a="1"/>
  <c r="W658" i="6" s="1"/>
  <c r="W270" i="6" a="1"/>
  <c r="W270" i="6" s="1"/>
  <c r="W268" i="6" a="1"/>
  <c r="W268" i="6" s="1"/>
  <c r="W269" i="6" a="1"/>
  <c r="W269" i="6" s="1"/>
  <c r="U268" i="6"/>
  <c r="W154" i="6" a="1"/>
  <c r="W154" i="6" s="1"/>
  <c r="W155" i="6" a="1"/>
  <c r="W155" i="6" s="1"/>
  <c r="W156" i="6" a="1"/>
  <c r="W156" i="6" s="1"/>
  <c r="U154" i="6"/>
  <c r="W220" i="6" a="1"/>
  <c r="W220" i="6" s="1"/>
  <c r="W221" i="6" a="1"/>
  <c r="W221" i="6" s="1"/>
  <c r="W222" i="6" a="1"/>
  <c r="W222" i="6" s="1"/>
  <c r="U220" i="6"/>
  <c r="W587" i="6" a="1"/>
  <c r="W587" i="6" s="1"/>
  <c r="W260" i="6" a="1"/>
  <c r="W260" i="6" s="1"/>
  <c r="W261" i="6" a="1"/>
  <c r="W261" i="6" s="1"/>
  <c r="U259" i="6"/>
  <c r="W259" i="6" a="1"/>
  <c r="W259" i="6" s="1"/>
  <c r="W639" i="6" a="1"/>
  <c r="W639" i="6" s="1"/>
  <c r="W550" i="6" a="1"/>
  <c r="W550" i="6" s="1"/>
  <c r="W551" i="6" a="1"/>
  <c r="W551" i="6" s="1"/>
  <c r="W552" i="6" a="1"/>
  <c r="W552" i="6" s="1"/>
  <c r="U550" i="6"/>
  <c r="W779" i="6" a="1"/>
  <c r="W779" i="6" s="1"/>
  <c r="W223" i="6" a="1"/>
  <c r="W223" i="6" s="1"/>
  <c r="W235" i="6" a="1"/>
  <c r="W235" i="6" s="1"/>
  <c r="W439" i="6" a="1"/>
  <c r="W439" i="6" s="1"/>
  <c r="W440" i="6" a="1"/>
  <c r="W440" i="6" s="1"/>
  <c r="W441" i="6" a="1"/>
  <c r="W441" i="6" s="1"/>
  <c r="U439" i="6"/>
  <c r="W263" i="6" a="1"/>
  <c r="W263" i="6" s="1"/>
  <c r="W188" i="6" a="1"/>
  <c r="W188" i="6" s="1"/>
  <c r="W31" i="6" a="1"/>
  <c r="W31" i="6" s="1"/>
  <c r="W32" i="6" a="1"/>
  <c r="W32" i="6" s="1"/>
  <c r="W33" i="6" a="1"/>
  <c r="W33" i="6" s="1"/>
  <c r="U31" i="6"/>
  <c r="W240" i="6" a="1"/>
  <c r="W240" i="6" s="1"/>
  <c r="W117" i="6" a="1"/>
  <c r="W117" i="6" s="1"/>
  <c r="W532" i="6" a="1"/>
  <c r="W532" i="6" s="1"/>
  <c r="W533" i="6" a="1"/>
  <c r="W533" i="6" s="1"/>
  <c r="W534" i="6" a="1"/>
  <c r="W534" i="6" s="1"/>
  <c r="U532" i="6"/>
  <c r="AE34" i="6"/>
  <c r="AD34" i="6"/>
  <c r="AD83" i="6"/>
  <c r="W573" i="6" a="1"/>
  <c r="W573" i="6" s="1"/>
  <c r="W256" i="6" a="1"/>
  <c r="W256" i="6" s="1"/>
  <c r="W257" i="6" a="1"/>
  <c r="W257" i="6" s="1"/>
  <c r="W258" i="6" a="1"/>
  <c r="W258" i="6" s="1"/>
  <c r="U256" i="6"/>
  <c r="W132" i="6" a="1"/>
  <c r="W132" i="6" s="1"/>
  <c r="W765" i="6" a="1"/>
  <c r="W765" i="6" s="1"/>
  <c r="W448" i="6" a="1"/>
  <c r="W448" i="6" s="1"/>
  <c r="W450" i="6" a="1"/>
  <c r="W450" i="6" s="1"/>
  <c r="W449" i="6" a="1"/>
  <c r="W449" i="6" s="1"/>
  <c r="U448" i="6"/>
  <c r="W586" i="6" a="1"/>
  <c r="W586" i="6" s="1"/>
  <c r="W637" i="6" a="1"/>
  <c r="W637" i="6" s="1"/>
  <c r="W134" i="6" a="1"/>
  <c r="W134" i="6" s="1"/>
  <c r="W133" i="6" a="1"/>
  <c r="W133" i="6" s="1"/>
  <c r="W135" i="6" a="1"/>
  <c r="W135" i="6" s="1"/>
  <c r="U133" i="6"/>
  <c r="W780" i="6" a="1"/>
  <c r="W780" i="6" s="1"/>
  <c r="W211" i="6" a="1"/>
  <c r="W211" i="6" s="1"/>
  <c r="W212" i="6" a="1"/>
  <c r="W212" i="6" s="1"/>
  <c r="W213" i="6" a="1"/>
  <c r="W213" i="6" s="1"/>
  <c r="U211" i="6"/>
  <c r="W680" i="6" a="1"/>
  <c r="W680" i="6" s="1"/>
  <c r="W364" i="6" a="1"/>
  <c r="W364" i="6" s="1"/>
  <c r="W365" i="6" a="1"/>
  <c r="W365" i="6" s="1"/>
  <c r="W366" i="6" a="1"/>
  <c r="W366" i="6" s="1"/>
  <c r="U364" i="6"/>
  <c r="W236" i="6" a="1"/>
  <c r="W236" i="6" s="1"/>
  <c r="W262" i="6" a="1"/>
  <c r="W262" i="6" s="1"/>
  <c r="W187" i="6" a="1"/>
  <c r="W187" i="6" s="1"/>
  <c r="W239" i="6" a="1"/>
  <c r="W239" i="6" s="1"/>
  <c r="W415" i="6" a="1"/>
  <c r="W415" i="6" s="1"/>
  <c r="W417" i="6" a="1"/>
  <c r="W417" i="6" s="1"/>
  <c r="U415" i="6"/>
  <c r="W416" i="6" a="1"/>
  <c r="W416" i="6" s="1"/>
  <c r="W227" i="6" a="1"/>
  <c r="W227" i="6" s="1"/>
  <c r="W381" i="6" a="1"/>
  <c r="W381" i="6" s="1"/>
  <c r="W116" i="6" a="1"/>
  <c r="W116" i="6" s="1"/>
  <c r="W589" i="6" a="1"/>
  <c r="W589" i="6" s="1"/>
  <c r="W590" i="6" a="1"/>
  <c r="W590" i="6" s="1"/>
  <c r="W591" i="6" a="1"/>
  <c r="W591" i="6" s="1"/>
  <c r="U589" i="6"/>
  <c r="W438" i="6" a="1"/>
  <c r="W438" i="6" s="1"/>
  <c r="W436" i="6" a="1"/>
  <c r="W436" i="6" s="1"/>
  <c r="W437" i="6" a="1"/>
  <c r="W437" i="6" s="1"/>
  <c r="U436" i="6"/>
  <c r="W715" i="6" a="1"/>
  <c r="W715" i="6" s="1"/>
  <c r="W716" i="6" a="1"/>
  <c r="W716" i="6" s="1"/>
  <c r="W717" i="6" a="1"/>
  <c r="W717" i="6" s="1"/>
  <c r="U715" i="6"/>
  <c r="AD74" i="6"/>
  <c r="AD66" i="6"/>
  <c r="W709" i="6" a="1"/>
  <c r="W709" i="6" s="1"/>
  <c r="W711" i="6" a="1"/>
  <c r="W711" i="6" s="1"/>
  <c r="W710" i="6" a="1"/>
  <c r="W710" i="6" s="1"/>
  <c r="U709" i="6"/>
  <c r="W572" i="6" a="1"/>
  <c r="W572" i="6" s="1"/>
  <c r="W131" i="6" a="1"/>
  <c r="W131" i="6" s="1"/>
  <c r="W208" i="6" a="1"/>
  <c r="W208" i="6" s="1"/>
  <c r="W209" i="6" a="1"/>
  <c r="W209" i="6" s="1"/>
  <c r="W210" i="6" a="1"/>
  <c r="W210" i="6" s="1"/>
  <c r="U208" i="6"/>
  <c r="W196" i="6" a="1"/>
  <c r="W196" i="6" s="1"/>
  <c r="W197" i="6" a="1"/>
  <c r="W197" i="6" s="1"/>
  <c r="W198" i="6" a="1"/>
  <c r="W198" i="6" s="1"/>
  <c r="U196" i="6"/>
  <c r="W487" i="6" a="1"/>
  <c r="W487" i="6" s="1"/>
  <c r="W488" i="6" a="1"/>
  <c r="W488" i="6" s="1"/>
  <c r="W489" i="6" a="1"/>
  <c r="W489" i="6" s="1"/>
  <c r="U487" i="6"/>
  <c r="W248" i="6" a="1"/>
  <c r="W248" i="6" s="1"/>
  <c r="W778" i="6" a="1"/>
  <c r="W778" i="6" s="1"/>
  <c r="W679" i="6" a="1"/>
  <c r="W679" i="6" s="1"/>
  <c r="W352" i="6" a="1"/>
  <c r="W352" i="6" s="1"/>
  <c r="W353" i="6" a="1"/>
  <c r="W353" i="6" s="1"/>
  <c r="W354" i="6" a="1"/>
  <c r="W354" i="6" s="1"/>
  <c r="U352" i="6"/>
  <c r="W519" i="6" a="1"/>
  <c r="W519" i="6" s="1"/>
  <c r="W267" i="6" a="1"/>
  <c r="W267" i="6" s="1"/>
  <c r="W148" i="6" a="1"/>
  <c r="W148" i="6" s="1"/>
  <c r="W149" i="6" a="1"/>
  <c r="W149" i="6" s="1"/>
  <c r="W150" i="6" a="1"/>
  <c r="W150" i="6" s="1"/>
  <c r="U148" i="6"/>
  <c r="W238" i="6" a="1"/>
  <c r="W238" i="6" s="1"/>
  <c r="W379" i="6" a="1"/>
  <c r="W379" i="6" s="1"/>
  <c r="W115" i="6" a="1"/>
  <c r="W115" i="6" s="1"/>
  <c r="W833" i="6" a="1"/>
  <c r="W833" i="6" s="1"/>
  <c r="W834" i="6" a="1"/>
  <c r="W834" i="6" s="1"/>
  <c r="W832" i="6" a="1"/>
  <c r="W832" i="6" s="1"/>
  <c r="U832" i="6"/>
  <c r="W244" i="6" a="1"/>
  <c r="W244" i="6" s="1"/>
  <c r="W245" i="6" a="1"/>
  <c r="W245" i="6" s="1"/>
  <c r="W246" i="6" a="1"/>
  <c r="W246" i="6" s="1"/>
  <c r="U244" i="6"/>
  <c r="AE26" i="6"/>
  <c r="AF34" i="6"/>
  <c r="AG34" i="6" s="1"/>
  <c r="AE23" i="6"/>
  <c r="AG23" i="6" s="1"/>
  <c r="W736" i="6" a="1"/>
  <c r="W736" i="6" s="1"/>
  <c r="W737" i="6" a="1"/>
  <c r="W737" i="6" s="1"/>
  <c r="W738" i="6" a="1"/>
  <c r="W738" i="6" s="1"/>
  <c r="U736" i="6"/>
  <c r="W571" i="6" a="1"/>
  <c r="W571" i="6" s="1"/>
  <c r="W673" i="6" a="1"/>
  <c r="W673" i="6" s="1"/>
  <c r="W675" i="6" a="1"/>
  <c r="W675" i="6" s="1"/>
  <c r="W674" i="6" a="1"/>
  <c r="W674" i="6" s="1"/>
  <c r="U673" i="6"/>
  <c r="W130" i="6" a="1"/>
  <c r="W130" i="6" s="1"/>
  <c r="W423" i="6" a="1"/>
  <c r="W423" i="6" s="1"/>
  <c r="W816" i="6" a="1"/>
  <c r="W816" i="6" s="1"/>
  <c r="W184" i="6" a="1"/>
  <c r="W184" i="6" s="1"/>
  <c r="W185" i="6" a="1"/>
  <c r="W185" i="6" s="1"/>
  <c r="W186" i="6" a="1"/>
  <c r="W186" i="6" s="1"/>
  <c r="U184" i="6"/>
  <c r="W172" i="6" a="1"/>
  <c r="W172" i="6" s="1"/>
  <c r="W173" i="6" a="1"/>
  <c r="W173" i="6" s="1"/>
  <c r="W174" i="6" a="1"/>
  <c r="W174" i="6" s="1"/>
  <c r="U172" i="6"/>
  <c r="W518" i="6" a="1"/>
  <c r="W518" i="6" s="1"/>
  <c r="W136" i="6" a="1"/>
  <c r="W136" i="6" s="1"/>
  <c r="W137" i="6" a="1"/>
  <c r="W137" i="6" s="1"/>
  <c r="W138" i="6" a="1"/>
  <c r="W138" i="6" s="1"/>
  <c r="U136" i="6"/>
  <c r="W124" i="6" a="1"/>
  <c r="W124" i="6" s="1"/>
  <c r="W125" i="6" a="1"/>
  <c r="W125" i="6" s="1"/>
  <c r="W126" i="6" a="1"/>
  <c r="W126" i="6" s="1"/>
  <c r="U124" i="6"/>
  <c r="W404" i="6" a="1"/>
  <c r="W404" i="6" s="1"/>
  <c r="W228" i="6" a="1"/>
  <c r="W228" i="6" s="1"/>
  <c r="W846" i="6" a="1"/>
  <c r="W846" i="6" s="1"/>
  <c r="W845" i="6" a="1"/>
  <c r="W845" i="6" s="1"/>
  <c r="U844" i="6"/>
  <c r="W844" i="6" a="1"/>
  <c r="W844" i="6" s="1"/>
  <c r="AD78" i="6"/>
  <c r="AD44" i="6"/>
  <c r="AE44" i="6"/>
  <c r="AG44" i="6" s="1"/>
  <c r="AE80" i="6"/>
  <c r="AG52" i="6"/>
  <c r="AD62" i="6"/>
  <c r="AE85" i="6"/>
  <c r="AE62" i="6"/>
  <c r="AG62" i="6" s="1"/>
  <c r="AD85" i="6"/>
  <c r="AF103" i="6"/>
  <c r="AD24" i="6"/>
  <c r="AD67" i="6"/>
  <c r="AG84" i="6"/>
  <c r="AF26" i="6"/>
  <c r="AD28" i="6"/>
  <c r="AD79" i="6"/>
  <c r="AG83" i="6"/>
  <c r="AE30" i="6"/>
  <c r="AG30" i="6" s="1"/>
  <c r="AE79" i="6"/>
  <c r="AG79" i="6" s="1"/>
  <c r="AD75" i="6"/>
  <c r="AD80" i="6"/>
  <c r="AF85" i="6"/>
  <c r="AD15" i="6"/>
  <c r="AG48" i="6"/>
  <c r="AF49" i="6"/>
  <c r="AG49" i="6" s="1"/>
  <c r="AE92" i="6"/>
  <c r="AF36" i="6"/>
  <c r="AF32" i="6"/>
  <c r="AF75" i="6"/>
  <c r="AG75" i="6" s="1"/>
  <c r="AF60" i="6"/>
  <c r="AG60" i="6" s="1"/>
  <c r="AF125" i="6"/>
  <c r="AG125" i="6" s="1"/>
  <c r="AF24" i="6"/>
  <c r="AG24" i="6" s="1"/>
  <c r="AF56" i="6"/>
  <c r="AG56" i="6" s="1"/>
  <c r="AF66" i="6"/>
  <c r="AG66" i="6" s="1"/>
  <c r="AF67" i="6"/>
  <c r="AG67" i="6" s="1"/>
  <c r="AE40" i="6"/>
  <c r="AE15" i="6"/>
  <c r="AG15" i="6" s="1"/>
  <c r="AF63" i="6"/>
  <c r="AD70" i="6"/>
  <c r="AD30" i="6"/>
  <c r="AE70" i="6"/>
  <c r="AD125" i="6"/>
  <c r="AF70" i="6"/>
  <c r="AF40" i="6"/>
  <c r="AE36" i="6"/>
  <c r="AG36" i="6" s="1"/>
  <c r="AD92" i="6"/>
  <c r="AE63" i="6"/>
  <c r="AG74" i="6"/>
  <c r="AG31" i="6"/>
  <c r="AD110" i="6"/>
  <c r="AE21" i="6"/>
  <c r="AE78" i="6"/>
  <c r="AG78" i="6" s="1"/>
  <c r="AG80" i="6"/>
  <c r="AG33" i="6"/>
  <c r="AE57" i="6"/>
  <c r="AG57" i="6" s="1"/>
  <c r="AE53" i="6"/>
  <c r="AG53" i="6" s="1"/>
  <c r="AD57" i="6"/>
  <c r="AF21" i="6"/>
  <c r="AD53" i="6"/>
  <c r="AE82" i="6"/>
  <c r="AG82" i="6" s="1"/>
  <c r="AG71" i="6"/>
  <c r="AD17" i="6"/>
  <c r="AF17" i="6"/>
  <c r="AG17" i="6" s="1"/>
  <c r="AF114" i="6"/>
  <c r="AD114" i="6"/>
  <c r="AF223" i="6"/>
  <c r="AD223" i="6"/>
  <c r="AF98" i="6"/>
  <c r="AD98" i="6"/>
  <c r="AE114" i="6"/>
  <c r="AF221" i="6"/>
  <c r="AD221" i="6"/>
  <c r="AD230" i="6"/>
  <c r="AF230" i="6"/>
  <c r="AD214" i="6"/>
  <c r="AF214" i="6"/>
  <c r="AD304" i="6"/>
  <c r="AF304" i="6"/>
  <c r="AF309" i="6"/>
  <c r="AD309" i="6"/>
  <c r="AF363" i="6"/>
  <c r="AD363" i="6"/>
  <c r="AD449" i="6"/>
  <c r="AF449" i="6"/>
  <c r="AF396" i="6"/>
  <c r="AD396" i="6"/>
  <c r="AF422" i="6"/>
  <c r="AD422" i="6"/>
  <c r="AF410" i="6"/>
  <c r="AD410" i="6"/>
  <c r="AF443" i="6"/>
  <c r="AD443" i="6"/>
  <c r="AF519" i="6"/>
  <c r="AD519" i="6"/>
  <c r="AF522" i="6"/>
  <c r="AD522" i="6"/>
  <c r="AD518" i="6"/>
  <c r="AF518" i="6"/>
  <c r="AF578" i="6"/>
  <c r="AD578" i="6"/>
  <c r="AF590" i="6"/>
  <c r="AD590" i="6"/>
  <c r="AF614" i="6"/>
  <c r="AD614" i="6"/>
  <c r="AD605" i="6"/>
  <c r="AF605" i="6"/>
  <c r="AE605" i="6"/>
  <c r="AD664" i="6"/>
  <c r="AF664" i="6"/>
  <c r="AD665" i="6"/>
  <c r="AF665" i="6"/>
  <c r="AD723" i="6"/>
  <c r="AF723" i="6"/>
  <c r="AF740" i="6"/>
  <c r="AD740" i="6"/>
  <c r="AD774" i="6"/>
  <c r="AF774" i="6"/>
  <c r="AD789" i="6"/>
  <c r="AF789" i="6"/>
  <c r="AD840" i="6"/>
  <c r="AF840" i="6"/>
  <c r="AF55" i="6"/>
  <c r="AG55" i="6" s="1"/>
  <c r="AD55" i="6"/>
  <c r="AD155" i="6"/>
  <c r="AF155" i="6"/>
  <c r="AF123" i="6"/>
  <c r="AD123" i="6"/>
  <c r="AF38" i="6"/>
  <c r="AG38" i="6" s="1"/>
  <c r="AD38" i="6"/>
  <c r="AF86" i="6"/>
  <c r="AG86" i="6" s="1"/>
  <c r="AD86" i="6"/>
  <c r="AF827" i="6"/>
  <c r="AD827" i="6"/>
  <c r="AD831" i="6"/>
  <c r="AF831" i="6"/>
  <c r="AF769" i="6"/>
  <c r="AD769" i="6"/>
  <c r="AD746" i="6"/>
  <c r="AF746" i="6"/>
  <c r="AF732" i="6"/>
  <c r="AD732" i="6"/>
  <c r="AD667" i="6"/>
  <c r="AF667" i="6"/>
  <c r="AF653" i="6"/>
  <c r="AD653" i="6"/>
  <c r="AF659" i="6"/>
  <c r="AD659" i="6"/>
  <c r="AF633" i="6"/>
  <c r="AD633" i="6"/>
  <c r="AD624" i="6"/>
  <c r="AF624" i="6"/>
  <c r="AF562" i="6"/>
  <c r="AD562" i="6"/>
  <c r="AF563" i="6"/>
  <c r="AD563" i="6"/>
  <c r="AF543" i="6"/>
  <c r="AD543" i="6"/>
  <c r="AF520" i="6"/>
  <c r="AG520" i="6" s="1"/>
  <c r="AD520" i="6"/>
  <c r="AF538" i="6"/>
  <c r="AD538" i="6"/>
  <c r="AD432" i="6"/>
  <c r="AF432" i="6"/>
  <c r="AF400" i="6"/>
  <c r="AD400" i="6"/>
  <c r="AF487" i="6"/>
  <c r="AD487" i="6"/>
  <c r="AD428" i="6"/>
  <c r="AF428" i="6"/>
  <c r="AF315" i="6"/>
  <c r="AD315" i="6"/>
  <c r="AF368" i="6"/>
  <c r="AD368" i="6"/>
  <c r="AF446" i="6"/>
  <c r="AG446" i="6" s="1"/>
  <c r="AD446" i="6"/>
  <c r="AD419" i="6"/>
  <c r="AF419" i="6"/>
  <c r="AG419" i="6" s="1"/>
  <c r="AF285" i="6"/>
  <c r="AD285" i="6"/>
  <c r="AF321" i="6"/>
  <c r="AG321" i="6" s="1"/>
  <c r="AD321" i="6"/>
  <c r="AF292" i="6"/>
  <c r="AD292" i="6"/>
  <c r="AF284" i="6"/>
  <c r="AG284" i="6" s="1"/>
  <c r="AD284" i="6"/>
  <c r="AF255" i="6"/>
  <c r="AD255" i="6"/>
  <c r="AD226" i="6"/>
  <c r="AF226" i="6"/>
  <c r="AD236" i="6"/>
  <c r="AF236" i="6"/>
  <c r="AF212" i="6"/>
  <c r="AD212" i="6"/>
  <c r="AF116" i="6"/>
  <c r="AD116" i="6"/>
  <c r="AF822" i="6"/>
  <c r="AD822" i="6"/>
  <c r="AD815" i="6"/>
  <c r="AF815" i="6"/>
  <c r="AD787" i="6"/>
  <c r="AF787" i="6"/>
  <c r="AF757" i="6"/>
  <c r="AD757" i="6"/>
  <c r="AF725" i="6"/>
  <c r="AG725" i="6" s="1"/>
  <c r="AD725" i="6"/>
  <c r="AF674" i="6"/>
  <c r="AD674" i="6"/>
  <c r="AF697" i="6"/>
  <c r="AG697" i="6" s="1"/>
  <c r="AD697" i="6"/>
  <c r="AF656" i="6"/>
  <c r="AD656" i="6"/>
  <c r="AF588" i="6"/>
  <c r="AD588" i="6"/>
  <c r="AD621" i="6"/>
  <c r="AF621" i="6"/>
  <c r="AF559" i="6"/>
  <c r="AG559" i="6" s="1"/>
  <c r="AD559" i="6"/>
  <c r="AF560" i="6"/>
  <c r="AD560" i="6"/>
  <c r="AF571" i="6"/>
  <c r="AD571" i="6"/>
  <c r="AD490" i="6"/>
  <c r="AF490" i="6"/>
  <c r="AF535" i="6"/>
  <c r="AD535" i="6"/>
  <c r="AF420" i="6"/>
  <c r="AD420" i="6"/>
  <c r="AD444" i="6"/>
  <c r="AF444" i="6"/>
  <c r="AD436" i="6"/>
  <c r="AF436" i="6"/>
  <c r="AF417" i="6"/>
  <c r="AD417" i="6"/>
  <c r="AD308" i="6"/>
  <c r="AF308" i="6"/>
  <c r="AF339" i="6"/>
  <c r="AD339" i="6"/>
  <c r="AF369" i="6"/>
  <c r="AD369" i="6"/>
  <c r="AD375" i="6"/>
  <c r="AF375" i="6"/>
  <c r="AG375" i="6" s="1"/>
  <c r="AF268" i="6"/>
  <c r="AD268" i="6"/>
  <c r="AF272" i="6"/>
  <c r="AD272" i="6"/>
  <c r="AD266" i="6"/>
  <c r="AF266" i="6"/>
  <c r="AF242" i="6"/>
  <c r="AD242" i="6"/>
  <c r="AF234" i="6"/>
  <c r="AD234" i="6"/>
  <c r="AF197" i="6"/>
  <c r="AD197" i="6"/>
  <c r="AF198" i="6"/>
  <c r="AD198" i="6"/>
  <c r="AF208" i="6"/>
  <c r="AD208" i="6"/>
  <c r="AF109" i="6"/>
  <c r="AD109" i="6"/>
  <c r="AF113" i="6"/>
  <c r="AG113" i="6" s="1"/>
  <c r="AD113" i="6"/>
  <c r="AF97" i="6"/>
  <c r="AD97" i="6"/>
  <c r="AE155" i="6"/>
  <c r="AF227" i="6"/>
  <c r="AD227" i="6"/>
  <c r="AF225" i="6"/>
  <c r="AD225" i="6"/>
  <c r="AD254" i="6"/>
  <c r="AF254" i="6"/>
  <c r="AD218" i="6"/>
  <c r="AF218" i="6"/>
  <c r="AE268" i="6"/>
  <c r="AF305" i="6"/>
  <c r="AD305" i="6"/>
  <c r="AE304" i="6"/>
  <c r="AE266" i="6"/>
  <c r="AF352" i="6"/>
  <c r="AG352" i="6" s="1"/>
  <c r="AD352" i="6"/>
  <c r="AF450" i="6"/>
  <c r="AD450" i="6"/>
  <c r="AE368" i="6"/>
  <c r="AE436" i="6"/>
  <c r="AE444" i="6"/>
  <c r="AF426" i="6"/>
  <c r="AG426" i="6" s="1"/>
  <c r="AD426" i="6"/>
  <c r="AF454" i="6"/>
  <c r="AG454" i="6" s="1"/>
  <c r="AD454" i="6"/>
  <c r="AD452" i="6"/>
  <c r="AF452" i="6"/>
  <c r="AF526" i="6"/>
  <c r="AG526" i="6" s="1"/>
  <c r="AD526" i="6"/>
  <c r="AE522" i="6"/>
  <c r="AE571" i="6"/>
  <c r="AE562" i="6"/>
  <c r="AD546" i="6"/>
  <c r="AF546" i="6"/>
  <c r="AG546" i="6" s="1"/>
  <c r="AF594" i="6"/>
  <c r="AG594" i="6" s="1"/>
  <c r="AD594" i="6"/>
  <c r="AD609" i="6"/>
  <c r="AF609" i="6"/>
  <c r="AE609" i="6"/>
  <c r="AF645" i="6"/>
  <c r="AD645" i="6"/>
  <c r="AD672" i="6"/>
  <c r="AF672" i="6"/>
  <c r="AD758" i="6"/>
  <c r="AF758" i="6"/>
  <c r="AG758" i="6" s="1"/>
  <c r="AD733" i="6"/>
  <c r="AF733" i="6"/>
  <c r="AD704" i="6"/>
  <c r="AF704" i="6"/>
  <c r="AE704" i="6"/>
  <c r="AF744" i="6"/>
  <c r="AD744" i="6"/>
  <c r="AD781" i="6"/>
  <c r="AF781" i="6"/>
  <c r="AG781" i="6" s="1"/>
  <c r="AD830" i="6"/>
  <c r="AF830" i="6"/>
  <c r="AE787" i="6"/>
  <c r="AD832" i="6"/>
  <c r="AF832" i="6"/>
  <c r="AG832" i="6" s="1"/>
  <c r="AD842" i="6"/>
  <c r="AF842" i="6"/>
  <c r="AE831" i="6"/>
  <c r="AF51" i="6"/>
  <c r="AD51" i="6"/>
  <c r="AF141" i="6"/>
  <c r="AG141" i="6" s="1"/>
  <c r="AD141" i="6"/>
  <c r="AF122" i="6"/>
  <c r="AD122" i="6"/>
  <c r="AF58" i="6"/>
  <c r="AG58" i="6" s="1"/>
  <c r="AD58" i="6"/>
  <c r="AF127" i="6"/>
  <c r="AG127" i="6" s="1"/>
  <c r="AD127" i="6"/>
  <c r="AF108" i="6"/>
  <c r="AD108" i="6"/>
  <c r="AE51" i="6"/>
  <c r="AF107" i="6"/>
  <c r="AG107" i="6" s="1"/>
  <c r="AD107" i="6"/>
  <c r="AF160" i="6"/>
  <c r="AD160" i="6"/>
  <c r="AE108" i="6"/>
  <c r="AF134" i="6"/>
  <c r="AG134" i="6" s="1"/>
  <c r="AD134" i="6"/>
  <c r="AE97" i="6"/>
  <c r="AE122" i="6"/>
  <c r="AE214" i="6"/>
  <c r="AD253" i="6"/>
  <c r="AF253" i="6"/>
  <c r="AG253" i="6" s="1"/>
  <c r="AE223" i="6"/>
  <c r="AE242" i="6"/>
  <c r="AD257" i="6"/>
  <c r="AF257" i="6"/>
  <c r="AE254" i="6"/>
  <c r="AD222" i="6"/>
  <c r="AF222" i="6"/>
  <c r="AG222" i="6" s="1"/>
  <c r="AE315" i="6"/>
  <c r="AE292" i="6"/>
  <c r="AE272" i="6"/>
  <c r="AF421" i="6"/>
  <c r="AD421" i="6"/>
  <c r="AF380" i="6"/>
  <c r="AG380" i="6" s="1"/>
  <c r="AD380" i="6"/>
  <c r="AF437" i="6"/>
  <c r="AD437" i="6"/>
  <c r="AF445" i="6"/>
  <c r="AG445" i="6" s="1"/>
  <c r="AD445" i="6"/>
  <c r="AE449" i="6"/>
  <c r="AE450" i="6"/>
  <c r="AF430" i="6"/>
  <c r="AD430" i="6"/>
  <c r="AF469" i="6"/>
  <c r="AD469" i="6"/>
  <c r="AE443" i="6"/>
  <c r="AD460" i="6"/>
  <c r="AF460" i="6"/>
  <c r="AG460" i="6" s="1"/>
  <c r="AF528" i="6"/>
  <c r="AG528" i="6" s="1"/>
  <c r="AD528" i="6"/>
  <c r="AD524" i="6"/>
  <c r="AF524" i="6"/>
  <c r="AG524" i="6" s="1"/>
  <c r="AD573" i="6"/>
  <c r="AF573" i="6"/>
  <c r="AF598" i="6"/>
  <c r="AG598" i="6" s="1"/>
  <c r="AD598" i="6"/>
  <c r="AF638" i="6"/>
  <c r="AG638" i="6" s="1"/>
  <c r="AD638" i="6"/>
  <c r="AF640" i="6"/>
  <c r="AG640" i="6" s="1"/>
  <c r="AD640" i="6"/>
  <c r="AF642" i="6"/>
  <c r="AD642" i="6"/>
  <c r="AF680" i="6"/>
  <c r="AG680" i="6" s="1"/>
  <c r="AD680" i="6"/>
  <c r="AD685" i="6"/>
  <c r="AF685" i="6"/>
  <c r="AG685" i="6" s="1"/>
  <c r="AF690" i="6"/>
  <c r="AG690" i="6" s="1"/>
  <c r="AD690" i="6"/>
  <c r="AE674" i="6"/>
  <c r="AF739" i="6"/>
  <c r="AD739" i="6"/>
  <c r="AF726" i="6"/>
  <c r="AG726" i="6" s="1"/>
  <c r="AD726" i="6"/>
  <c r="AD737" i="6"/>
  <c r="AF737" i="6"/>
  <c r="AG737" i="6" s="1"/>
  <c r="AE746" i="6"/>
  <c r="AE757" i="6"/>
  <c r="AD762" i="6"/>
  <c r="AF762" i="6"/>
  <c r="AG762" i="6" s="1"/>
  <c r="AE769" i="6"/>
  <c r="AD843" i="6"/>
  <c r="AF843" i="6"/>
  <c r="AG843" i="6" s="1"/>
  <c r="AE822" i="6"/>
  <c r="AF47" i="6"/>
  <c r="AG47" i="6" s="1"/>
  <c r="AD47" i="6"/>
  <c r="AD140" i="6"/>
  <c r="AF140" i="6"/>
  <c r="AG140" i="6" s="1"/>
  <c r="AF121" i="6"/>
  <c r="AG121" i="6" s="1"/>
  <c r="AD121" i="6"/>
  <c r="AF54" i="6"/>
  <c r="AG54" i="6" s="1"/>
  <c r="AD54" i="6"/>
  <c r="AG14" i="6"/>
  <c r="AD812" i="6"/>
  <c r="AF812" i="6"/>
  <c r="AD782" i="6"/>
  <c r="AF782" i="6"/>
  <c r="AG782" i="6" s="1"/>
  <c r="AF780" i="6"/>
  <c r="AD780" i="6"/>
  <c r="AF752" i="6"/>
  <c r="AD752" i="6"/>
  <c r="AF710" i="6"/>
  <c r="AG710" i="6" s="1"/>
  <c r="AD710" i="6"/>
  <c r="AF652" i="6"/>
  <c r="AD652" i="6"/>
  <c r="AF682" i="6"/>
  <c r="AD682" i="6"/>
  <c r="AF649" i="6"/>
  <c r="AD649" i="6"/>
  <c r="AD576" i="6"/>
  <c r="AF576" i="6"/>
  <c r="AG576" i="6" s="1"/>
  <c r="AF611" i="6"/>
  <c r="AD611" i="6"/>
  <c r="AF556" i="6"/>
  <c r="AD556" i="6"/>
  <c r="AF557" i="6"/>
  <c r="AD557" i="6"/>
  <c r="AF551" i="6"/>
  <c r="AD551" i="6"/>
  <c r="AD488" i="6"/>
  <c r="AF488" i="6"/>
  <c r="AF492" i="6"/>
  <c r="AD492" i="6"/>
  <c r="AF412" i="6"/>
  <c r="AD412" i="6"/>
  <c r="AD399" i="6"/>
  <c r="AF399" i="6"/>
  <c r="AD415" i="6"/>
  <c r="AF415" i="6"/>
  <c r="AF409" i="6"/>
  <c r="AD409" i="6"/>
  <c r="AF441" i="6"/>
  <c r="AD441" i="6"/>
  <c r="AF338" i="6"/>
  <c r="AD338" i="6"/>
  <c r="AF362" i="6"/>
  <c r="AD362" i="6"/>
  <c r="AD440" i="6"/>
  <c r="AF440" i="6"/>
  <c r="AG440" i="6" s="1"/>
  <c r="AF270" i="6"/>
  <c r="AG270" i="6" s="1"/>
  <c r="AD270" i="6"/>
  <c r="AF265" i="6"/>
  <c r="AG265" i="6" s="1"/>
  <c r="AD265" i="6"/>
  <c r="AF354" i="6"/>
  <c r="AD354" i="6"/>
  <c r="AF203" i="6"/>
  <c r="AD203" i="6"/>
  <c r="AF189" i="6"/>
  <c r="AD189" i="6"/>
  <c r="AF190" i="6"/>
  <c r="AD190" i="6"/>
  <c r="AF251" i="6"/>
  <c r="AD251" i="6"/>
  <c r="AF851" i="6"/>
  <c r="AD851" i="6"/>
  <c r="AD809" i="6"/>
  <c r="AF809" i="6"/>
  <c r="AF776" i="6"/>
  <c r="AG776" i="6" s="1"/>
  <c r="AD776" i="6"/>
  <c r="AD807" i="6"/>
  <c r="AF807" i="6"/>
  <c r="AD738" i="6"/>
  <c r="AF738" i="6"/>
  <c r="AF721" i="6"/>
  <c r="AD721" i="6"/>
  <c r="AF696" i="6"/>
  <c r="AD696" i="6"/>
  <c r="AD734" i="6"/>
  <c r="AF734" i="6"/>
  <c r="AG734" i="6" s="1"/>
  <c r="AD630" i="6"/>
  <c r="AF630" i="6"/>
  <c r="AD572" i="6"/>
  <c r="AF572" i="6"/>
  <c r="AD581" i="6"/>
  <c r="AF581" i="6"/>
  <c r="AF553" i="6"/>
  <c r="AD553" i="6"/>
  <c r="AF554" i="6"/>
  <c r="AD554" i="6"/>
  <c r="AF548" i="6"/>
  <c r="AD548" i="6"/>
  <c r="AD525" i="6"/>
  <c r="AF525" i="6"/>
  <c r="AG525" i="6" s="1"/>
  <c r="AD486" i="6"/>
  <c r="AF486" i="6"/>
  <c r="AG486" i="6" s="1"/>
  <c r="AF397" i="6"/>
  <c r="AD397" i="6"/>
  <c r="AD371" i="6"/>
  <c r="AF371" i="6"/>
  <c r="AD391" i="6"/>
  <c r="AF391" i="6"/>
  <c r="AF429" i="6"/>
  <c r="AD429" i="6"/>
  <c r="AF311" i="6"/>
  <c r="AD311" i="6"/>
  <c r="AD344" i="6"/>
  <c r="AF344" i="6"/>
  <c r="AF269" i="6"/>
  <c r="AG269" i="6" s="1"/>
  <c r="AD269" i="6"/>
  <c r="AF264" i="6"/>
  <c r="AG264" i="6" s="1"/>
  <c r="AD264" i="6"/>
  <c r="AF289" i="6"/>
  <c r="AD289" i="6"/>
  <c r="AF195" i="6"/>
  <c r="AD195" i="6"/>
  <c r="AF187" i="6"/>
  <c r="AD187" i="6"/>
  <c r="AF182" i="6"/>
  <c r="AD182" i="6"/>
  <c r="AF233" i="6"/>
  <c r="AD233" i="6"/>
  <c r="AF101" i="6"/>
  <c r="AD101" i="6"/>
  <c r="AE160" i="6"/>
  <c r="AF138" i="6"/>
  <c r="AG138" i="6" s="1"/>
  <c r="AD138" i="6"/>
  <c r="AE101" i="6"/>
  <c r="AE98" i="6"/>
  <c r="AE218" i="6"/>
  <c r="AF317" i="6"/>
  <c r="AG317" i="6" s="1"/>
  <c r="AD317" i="6"/>
  <c r="AE227" i="6"/>
  <c r="AE255" i="6"/>
  <c r="AE308" i="6"/>
  <c r="AE234" i="6"/>
  <c r="AF307" i="6"/>
  <c r="AD307" i="6"/>
  <c r="AE307" i="6"/>
  <c r="AF278" i="6"/>
  <c r="AG278" i="6" s="1"/>
  <c r="AD278" i="6"/>
  <c r="AF350" i="6"/>
  <c r="AG350" i="6" s="1"/>
  <c r="AD350" i="6"/>
  <c r="AF271" i="6"/>
  <c r="AG271" i="6" s="1"/>
  <c r="AD271" i="6"/>
  <c r="AF448" i="6"/>
  <c r="AG448" i="6" s="1"/>
  <c r="AD448" i="6"/>
  <c r="AF507" i="6"/>
  <c r="AD507" i="6"/>
  <c r="AE344" i="6"/>
  <c r="AD471" i="6"/>
  <c r="AF471" i="6"/>
  <c r="AF434" i="6"/>
  <c r="AG434" i="6" s="1"/>
  <c r="AD434" i="6"/>
  <c r="AD477" i="6"/>
  <c r="AF477" i="6"/>
  <c r="AG477" i="6" s="1"/>
  <c r="AF508" i="6"/>
  <c r="AG508" i="6" s="1"/>
  <c r="AD508" i="6"/>
  <c r="AE471" i="6"/>
  <c r="AE488" i="6"/>
  <c r="AE507" i="6"/>
  <c r="AF523" i="6"/>
  <c r="AG523" i="6" s="1"/>
  <c r="AD523" i="6"/>
  <c r="AD589" i="6"/>
  <c r="AF589" i="6"/>
  <c r="AG589" i="6" s="1"/>
  <c r="AE535" i="6"/>
  <c r="AE573" i="6"/>
  <c r="AE578" i="6"/>
  <c r="AF602" i="6"/>
  <c r="AG602" i="6" s="1"/>
  <c r="AD602" i="6"/>
  <c r="AE614" i="6"/>
  <c r="AF644" i="6"/>
  <c r="AG644" i="6" s="1"/>
  <c r="AD644" i="6"/>
  <c r="AE656" i="6"/>
  <c r="AF646" i="6"/>
  <c r="AG646" i="6" s="1"/>
  <c r="AD646" i="6"/>
  <c r="AF677" i="6"/>
  <c r="AG677" i="6" s="1"/>
  <c r="AD677" i="6"/>
  <c r="AF689" i="6"/>
  <c r="AD689" i="6"/>
  <c r="AF694" i="6"/>
  <c r="AD694" i="6"/>
  <c r="AD751" i="6"/>
  <c r="AF751" i="6"/>
  <c r="AG751" i="6" s="1"/>
  <c r="AD711" i="6"/>
  <c r="AF711" i="6"/>
  <c r="AG711" i="6" s="1"/>
  <c r="AD760" i="6"/>
  <c r="AF760" i="6"/>
  <c r="AG760" i="6" s="1"/>
  <c r="AD763" i="6"/>
  <c r="AF763" i="6"/>
  <c r="AD759" i="6"/>
  <c r="AF759" i="6"/>
  <c r="AG759" i="6" s="1"/>
  <c r="AD767" i="6"/>
  <c r="AF767" i="6"/>
  <c r="AG767" i="6" s="1"/>
  <c r="AE763" i="6"/>
  <c r="AD793" i="6"/>
  <c r="AF793" i="6"/>
  <c r="AG793" i="6" s="1"/>
  <c r="AE789" i="6"/>
  <c r="AD845" i="6"/>
  <c r="AF845" i="6"/>
  <c r="AG845" i="6" s="1"/>
  <c r="AF43" i="6"/>
  <c r="AG43" i="6" s="1"/>
  <c r="AD43" i="6"/>
  <c r="AF104" i="6"/>
  <c r="AG104" i="6" s="1"/>
  <c r="AD104" i="6"/>
  <c r="AE109" i="6"/>
  <c r="AF50" i="6"/>
  <c r="AG50" i="6" s="1"/>
  <c r="AD50" i="6"/>
  <c r="AF823" i="6"/>
  <c r="AG823" i="6" s="1"/>
  <c r="AD823" i="6"/>
  <c r="AD835" i="6"/>
  <c r="AF835" i="6"/>
  <c r="AG835" i="6" s="1"/>
  <c r="AF773" i="6"/>
  <c r="AG773" i="6" s="1"/>
  <c r="AD773" i="6"/>
  <c r="AD797" i="6"/>
  <c r="AF797" i="6"/>
  <c r="AD727" i="6"/>
  <c r="AF727" i="6"/>
  <c r="AG727" i="6" s="1"/>
  <c r="AD720" i="6"/>
  <c r="AF720" i="6"/>
  <c r="AF692" i="6"/>
  <c r="AD692" i="6"/>
  <c r="AF701" i="6"/>
  <c r="AD701" i="6"/>
  <c r="AD635" i="6"/>
  <c r="AF635" i="6"/>
  <c r="AD618" i="6"/>
  <c r="AF618" i="6"/>
  <c r="AG618" i="6" s="1"/>
  <c r="AF575" i="6"/>
  <c r="AD575" i="6"/>
  <c r="AD625" i="6"/>
  <c r="AF625" i="6"/>
  <c r="AD566" i="6"/>
  <c r="AF566" i="6"/>
  <c r="AF531" i="6"/>
  <c r="AG531" i="6" s="1"/>
  <c r="AD531" i="6"/>
  <c r="AD565" i="6"/>
  <c r="AF565" i="6"/>
  <c r="AG565" i="6" s="1"/>
  <c r="AF467" i="6"/>
  <c r="AD467" i="6"/>
  <c r="AF466" i="6"/>
  <c r="AG466" i="6" s="1"/>
  <c r="AD466" i="6"/>
  <c r="AD395" i="6"/>
  <c r="AF395" i="6"/>
  <c r="AF463" i="6"/>
  <c r="AG463" i="6" s="1"/>
  <c r="AD463" i="6"/>
  <c r="AF386" i="6"/>
  <c r="AG386" i="6" s="1"/>
  <c r="AD386" i="6"/>
  <c r="AF385" i="6"/>
  <c r="AD385" i="6"/>
  <c r="AF296" i="6"/>
  <c r="AD296" i="6"/>
  <c r="AF323" i="6"/>
  <c r="AG323" i="6" s="1"/>
  <c r="AD323" i="6"/>
  <c r="AD320" i="6"/>
  <c r="AF320" i="6"/>
  <c r="AD250" i="6"/>
  <c r="AF250" i="6"/>
  <c r="AG250" i="6" s="1"/>
  <c r="AF295" i="6"/>
  <c r="AD295" i="6"/>
  <c r="AF246" i="6"/>
  <c r="AD246" i="6"/>
  <c r="AF239" i="6"/>
  <c r="AG239" i="6" s="1"/>
  <c r="AD239" i="6"/>
  <c r="AF185" i="6"/>
  <c r="AD185" i="6"/>
  <c r="AF180" i="6"/>
  <c r="AD180" i="6"/>
  <c r="AF201" i="6"/>
  <c r="AD201" i="6"/>
  <c r="AD81" i="6"/>
  <c r="AF81" i="6"/>
  <c r="AG81" i="6" s="1"/>
  <c r="AF175" i="6"/>
  <c r="AG175" i="6" s="1"/>
  <c r="AD175" i="6"/>
  <c r="AF142" i="6"/>
  <c r="AG142" i="6" s="1"/>
  <c r="AD142" i="6"/>
  <c r="AF232" i="6"/>
  <c r="AD232" i="6"/>
  <c r="AF229" i="6"/>
  <c r="AD229" i="6"/>
  <c r="AF267" i="6"/>
  <c r="AD267" i="6"/>
  <c r="AF244" i="6"/>
  <c r="AG244" i="6" s="1"/>
  <c r="AD244" i="6"/>
  <c r="AF325" i="6"/>
  <c r="AD325" i="6"/>
  <c r="AF337" i="6"/>
  <c r="AG337" i="6" s="1"/>
  <c r="AD337" i="6"/>
  <c r="AE325" i="6"/>
  <c r="AF282" i="6"/>
  <c r="AD282" i="6"/>
  <c r="AF433" i="6"/>
  <c r="AD433" i="6"/>
  <c r="AE309" i="6"/>
  <c r="AD279" i="6"/>
  <c r="AF279" i="6"/>
  <c r="AG279" i="6" s="1"/>
  <c r="AE295" i="6"/>
  <c r="AE428" i="6"/>
  <c r="AE363" i="6"/>
  <c r="AF360" i="6"/>
  <c r="AD360" i="6"/>
  <c r="AE391" i="6"/>
  <c r="AD480" i="6"/>
  <c r="AF480" i="6"/>
  <c r="AD475" i="6"/>
  <c r="AF475" i="6"/>
  <c r="AD472" i="6"/>
  <c r="AF472" i="6"/>
  <c r="AE410" i="6"/>
  <c r="AD476" i="6"/>
  <c r="AF476" i="6"/>
  <c r="AE472" i="6"/>
  <c r="AD502" i="6"/>
  <c r="AF502" i="6"/>
  <c r="AF529" i="6"/>
  <c r="AD529" i="6"/>
  <c r="AE475" i="6"/>
  <c r="AD501" i="6"/>
  <c r="AF501" i="6"/>
  <c r="AD542" i="6"/>
  <c r="AF542" i="6"/>
  <c r="AG542" i="6" s="1"/>
  <c r="AD510" i="6"/>
  <c r="AF510" i="6"/>
  <c r="AE543" i="6"/>
  <c r="AF586" i="6"/>
  <c r="AD586" i="6"/>
  <c r="AE586" i="6"/>
  <c r="AF606" i="6"/>
  <c r="AG606" i="6" s="1"/>
  <c r="AD606" i="6"/>
  <c r="AE624" i="6"/>
  <c r="AE652" i="6"/>
  <c r="AE659" i="6"/>
  <c r="AD639" i="6"/>
  <c r="AF639" i="6"/>
  <c r="AF693" i="6"/>
  <c r="AD693" i="6"/>
  <c r="AF702" i="6"/>
  <c r="AD702" i="6"/>
  <c r="AE682" i="6"/>
  <c r="AE667" i="6"/>
  <c r="AF735" i="6"/>
  <c r="AD735" i="6"/>
  <c r="AF768" i="6"/>
  <c r="AD768" i="6"/>
  <c r="AE780" i="6"/>
  <c r="AF771" i="6"/>
  <c r="AD771" i="6"/>
  <c r="AD817" i="6"/>
  <c r="AF817" i="6"/>
  <c r="AD849" i="6"/>
  <c r="AF849" i="6"/>
  <c r="AG849" i="6" s="1"/>
  <c r="AF39" i="6"/>
  <c r="AD39" i="6"/>
  <c r="AF131" i="6"/>
  <c r="AD131" i="6"/>
  <c r="AF25" i="6"/>
  <c r="AD25" i="6"/>
  <c r="AF46" i="6"/>
  <c r="AD46" i="6"/>
  <c r="AF42" i="6"/>
  <c r="AD42" i="6"/>
  <c r="AF102" i="6"/>
  <c r="AG102" i="6" s="1"/>
  <c r="AD102" i="6"/>
  <c r="AF76" i="6"/>
  <c r="AD76" i="6"/>
  <c r="AF89" i="6"/>
  <c r="AG89" i="6" s="1"/>
  <c r="AD89" i="6"/>
  <c r="AF179" i="6"/>
  <c r="AG179" i="6" s="1"/>
  <c r="AD179" i="6"/>
  <c r="AF263" i="6"/>
  <c r="AD263" i="6"/>
  <c r="AE182" i="6"/>
  <c r="AF146" i="6"/>
  <c r="AG146" i="6" s="1"/>
  <c r="AD146" i="6"/>
  <c r="AD135" i="6"/>
  <c r="AF135" i="6"/>
  <c r="AE226" i="6"/>
  <c r="AE263" i="6"/>
  <c r="AF184" i="6"/>
  <c r="AD184" i="6"/>
  <c r="AF169" i="6"/>
  <c r="AG169" i="6" s="1"/>
  <c r="AD169" i="6"/>
  <c r="AE185" i="6"/>
  <c r="AD247" i="6"/>
  <c r="AF247" i="6"/>
  <c r="AG247" i="6" s="1"/>
  <c r="AF341" i="6"/>
  <c r="AD341" i="6"/>
  <c r="AF356" i="6"/>
  <c r="AD356" i="6"/>
  <c r="AF286" i="6"/>
  <c r="AD286" i="6"/>
  <c r="AD262" i="6"/>
  <c r="AF262" i="6"/>
  <c r="AG262" i="6" s="1"/>
  <c r="AF333" i="6"/>
  <c r="AD333" i="6"/>
  <c r="AD283" i="6"/>
  <c r="AF283" i="6"/>
  <c r="AD451" i="6"/>
  <c r="AF451" i="6"/>
  <c r="AG451" i="6" s="1"/>
  <c r="AE369" i="6"/>
  <c r="AF364" i="6"/>
  <c r="AD364" i="6"/>
  <c r="AE356" i="6"/>
  <c r="AF349" i="6"/>
  <c r="AD349" i="6"/>
  <c r="AE395" i="6"/>
  <c r="AF495" i="6"/>
  <c r="AG495" i="6" s="1"/>
  <c r="AD495" i="6"/>
  <c r="AD493" i="6"/>
  <c r="AF493" i="6"/>
  <c r="AF481" i="6"/>
  <c r="AG481" i="6" s="1"/>
  <c r="AD481" i="6"/>
  <c r="AF482" i="6"/>
  <c r="AG482" i="6" s="1"/>
  <c r="AD482" i="6"/>
  <c r="AE476" i="6"/>
  <c r="AD504" i="6"/>
  <c r="AF504" i="6"/>
  <c r="AG504" i="6" s="1"/>
  <c r="AF511" i="6"/>
  <c r="AG511" i="6" s="1"/>
  <c r="AD511" i="6"/>
  <c r="AD514" i="6"/>
  <c r="AF514" i="6"/>
  <c r="AD591" i="6"/>
  <c r="AF591" i="6"/>
  <c r="AF592" i="6"/>
  <c r="AG592" i="6" s="1"/>
  <c r="AD592" i="6"/>
  <c r="AF610" i="6"/>
  <c r="AG610" i="6" s="1"/>
  <c r="AD610" i="6"/>
  <c r="AE633" i="6"/>
  <c r="AE630" i="6"/>
  <c r="AD662" i="6"/>
  <c r="AF662" i="6"/>
  <c r="AE664" i="6"/>
  <c r="AE653" i="6"/>
  <c r="AE692" i="6"/>
  <c r="AD741" i="6"/>
  <c r="AF741" i="6"/>
  <c r="AD706" i="6"/>
  <c r="AF706" i="6"/>
  <c r="AF687" i="6"/>
  <c r="AG687" i="6" s="1"/>
  <c r="AD687" i="6"/>
  <c r="AD714" i="6"/>
  <c r="AF714" i="6"/>
  <c r="AG714" i="6" s="1"/>
  <c r="AD790" i="6"/>
  <c r="AF790" i="6"/>
  <c r="AF775" i="6"/>
  <c r="AD775" i="6"/>
  <c r="AD786" i="6"/>
  <c r="AF786" i="6"/>
  <c r="AG786" i="6" s="1"/>
  <c r="AE771" i="6"/>
  <c r="AD837" i="6"/>
  <c r="AF837" i="6"/>
  <c r="AD838" i="6"/>
  <c r="AF838" i="6"/>
  <c r="AG838" i="6" s="1"/>
  <c r="AD829" i="6"/>
  <c r="AF829" i="6"/>
  <c r="AE797" i="6"/>
  <c r="AD833" i="6"/>
  <c r="AF833" i="6"/>
  <c r="AF130" i="6"/>
  <c r="AG130" i="6" s="1"/>
  <c r="AD130" i="6"/>
  <c r="AF124" i="6"/>
  <c r="AD124" i="6"/>
  <c r="AF162" i="6"/>
  <c r="AD162" i="6"/>
  <c r="AD813" i="6"/>
  <c r="AF813" i="6"/>
  <c r="AD755" i="6"/>
  <c r="AF755" i="6"/>
  <c r="AD730" i="6"/>
  <c r="AF730" i="6"/>
  <c r="AG730" i="6" s="1"/>
  <c r="AF654" i="6"/>
  <c r="AG654" i="6" s="1"/>
  <c r="AD654" i="6"/>
  <c r="AF584" i="6"/>
  <c r="AG584" i="6" s="1"/>
  <c r="AD584" i="6"/>
  <c r="AF580" i="6"/>
  <c r="AD580" i="6"/>
  <c r="AF544" i="6"/>
  <c r="AD544" i="6"/>
  <c r="AF549" i="6"/>
  <c r="AD549" i="6"/>
  <c r="AF438" i="6"/>
  <c r="AG438" i="6" s="1"/>
  <c r="AD438" i="6"/>
  <c r="AF366" i="6"/>
  <c r="AG366" i="6" s="1"/>
  <c r="AD366" i="6"/>
  <c r="AD95" i="6"/>
  <c r="AF95" i="6"/>
  <c r="AF72" i="6"/>
  <c r="AG72" i="6" s="1"/>
  <c r="AD72" i="6"/>
  <c r="AF149" i="6"/>
  <c r="AD149" i="6"/>
  <c r="AE190" i="6"/>
  <c r="AE149" i="6"/>
  <c r="AF150" i="6"/>
  <c r="AG150" i="6" s="1"/>
  <c r="AD150" i="6"/>
  <c r="AD139" i="6"/>
  <c r="AF139" i="6"/>
  <c r="AG139" i="6" s="1"/>
  <c r="AF231" i="6"/>
  <c r="AG231" i="6" s="1"/>
  <c r="AD231" i="6"/>
  <c r="AE232" i="6"/>
  <c r="AF252" i="6"/>
  <c r="AG252" i="6" s="1"/>
  <c r="AD252" i="6"/>
  <c r="AE189" i="6"/>
  <c r="AE251" i="6"/>
  <c r="AE320" i="6"/>
  <c r="AE349" i="6"/>
  <c r="AF374" i="6"/>
  <c r="AD374" i="6"/>
  <c r="AF290" i="6"/>
  <c r="AG290" i="6" s="1"/>
  <c r="AD290" i="6"/>
  <c r="AF297" i="6"/>
  <c r="AG297" i="6" s="1"/>
  <c r="AD297" i="6"/>
  <c r="AE339" i="6"/>
  <c r="AD287" i="6"/>
  <c r="AF287" i="6"/>
  <c r="AG287" i="6" s="1"/>
  <c r="AE338" i="6"/>
  <c r="AF370" i="6"/>
  <c r="AD370" i="6"/>
  <c r="AF376" i="6"/>
  <c r="AG376" i="6" s="1"/>
  <c r="AD376" i="6"/>
  <c r="AE360" i="6"/>
  <c r="AF353" i="6"/>
  <c r="AD353" i="6"/>
  <c r="AE452" i="6"/>
  <c r="AE421" i="6"/>
  <c r="AE397" i="6"/>
  <c r="AE385" i="6"/>
  <c r="AE492" i="6"/>
  <c r="AD473" i="6"/>
  <c r="AF473" i="6"/>
  <c r="AE480" i="6"/>
  <c r="AF515" i="6"/>
  <c r="AG515" i="6" s="1"/>
  <c r="AD515" i="6"/>
  <c r="AF483" i="6"/>
  <c r="AD483" i="6"/>
  <c r="AE483" i="6"/>
  <c r="AE529" i="6"/>
  <c r="AE493" i="6"/>
  <c r="AF534" i="6"/>
  <c r="AG534" i="6" s="1"/>
  <c r="AD534" i="6"/>
  <c r="AE554" i="6"/>
  <c r="AF616" i="6"/>
  <c r="AG616" i="6" s="1"/>
  <c r="AD616" i="6"/>
  <c r="AD595" i="6"/>
  <c r="AF595" i="6"/>
  <c r="AF596" i="6"/>
  <c r="AG596" i="6" s="1"/>
  <c r="AD596" i="6"/>
  <c r="AE611" i="6"/>
  <c r="AF632" i="6"/>
  <c r="AG632" i="6" s="1"/>
  <c r="AD632" i="6"/>
  <c r="AF684" i="6"/>
  <c r="AG684" i="6" s="1"/>
  <c r="AD684" i="6"/>
  <c r="AE665" i="6"/>
  <c r="AE696" i="6"/>
  <c r="AE706" i="6"/>
  <c r="AF691" i="6"/>
  <c r="AG691" i="6" s="1"/>
  <c r="AD691" i="6"/>
  <c r="AE741" i="6"/>
  <c r="AD715" i="6"/>
  <c r="AF715" i="6"/>
  <c r="AG715" i="6" s="1"/>
  <c r="AE732" i="6"/>
  <c r="AE744" i="6"/>
  <c r="AE740" i="6"/>
  <c r="AF754" i="6"/>
  <c r="AG754" i="6" s="1"/>
  <c r="AD754" i="6"/>
  <c r="AF796" i="6"/>
  <c r="AG796" i="6" s="1"/>
  <c r="AD796" i="6"/>
  <c r="AD794" i="6"/>
  <c r="AF794" i="6"/>
  <c r="AG794" i="6" s="1"/>
  <c r="AD784" i="6"/>
  <c r="AF784" i="6"/>
  <c r="AE775" i="6"/>
  <c r="AF844" i="6"/>
  <c r="AG844" i="6" s="1"/>
  <c r="AD844" i="6"/>
  <c r="AF846" i="6"/>
  <c r="AD846" i="6"/>
  <c r="AE784" i="6"/>
  <c r="AF802" i="6"/>
  <c r="AG802" i="6" s="1"/>
  <c r="AD802" i="6"/>
  <c r="AF850" i="6"/>
  <c r="AG850" i="6" s="1"/>
  <c r="AD850" i="6"/>
  <c r="AE851" i="6"/>
  <c r="AF161" i="6"/>
  <c r="AG161" i="6" s="1"/>
  <c r="AD161" i="6"/>
  <c r="AF120" i="6"/>
  <c r="AG120" i="6" s="1"/>
  <c r="AD120" i="6"/>
  <c r="AF157" i="6"/>
  <c r="AG157" i="6" s="1"/>
  <c r="AD157" i="6"/>
  <c r="AE95" i="6"/>
  <c r="AG16" i="6"/>
  <c r="AF803" i="6"/>
  <c r="AD803" i="6"/>
  <c r="AF799" i="6"/>
  <c r="AG799" i="6" s="1"/>
  <c r="AD799" i="6"/>
  <c r="AF795" i="6"/>
  <c r="AG795" i="6" s="1"/>
  <c r="AD795" i="6"/>
  <c r="AF749" i="6"/>
  <c r="AD749" i="6"/>
  <c r="AD745" i="6"/>
  <c r="AF745" i="6"/>
  <c r="AG745" i="6" s="1"/>
  <c r="AF708" i="6"/>
  <c r="AD708" i="6"/>
  <c r="AF717" i="6"/>
  <c r="AD717" i="6"/>
  <c r="AF698" i="6"/>
  <c r="AG698" i="6" s="1"/>
  <c r="AD698" i="6"/>
  <c r="AF634" i="6"/>
  <c r="AG634" i="6" s="1"/>
  <c r="AD634" i="6"/>
  <c r="AF564" i="6"/>
  <c r="AD564" i="6"/>
  <c r="AD615" i="6"/>
  <c r="AF615" i="6"/>
  <c r="AG615" i="6" s="1"/>
  <c r="AD577" i="6"/>
  <c r="AF577" i="6"/>
  <c r="AG577" i="6" s="1"/>
  <c r="AF574" i="6"/>
  <c r="AD574" i="6"/>
  <c r="AF533" i="6"/>
  <c r="AG533" i="6" s="1"/>
  <c r="AD533" i="6"/>
  <c r="AD585" i="6"/>
  <c r="AF585" i="6"/>
  <c r="AF491" i="6"/>
  <c r="AG491" i="6" s="1"/>
  <c r="AD491" i="6"/>
  <c r="AD403" i="6"/>
  <c r="AF403" i="6"/>
  <c r="AD387" i="6"/>
  <c r="AF387" i="6"/>
  <c r="AG387" i="6" s="1"/>
  <c r="AF416" i="6"/>
  <c r="AG416" i="6" s="1"/>
  <c r="AD416" i="6"/>
  <c r="AF389" i="6"/>
  <c r="AD389" i="6"/>
  <c r="AD367" i="6"/>
  <c r="AF367" i="6"/>
  <c r="AG367" i="6" s="1"/>
  <c r="AF314" i="6"/>
  <c r="AG314" i="6" s="1"/>
  <c r="AD314" i="6"/>
  <c r="AD453" i="6"/>
  <c r="AF453" i="6"/>
  <c r="AG453" i="6" s="1"/>
  <c r="AF346" i="6"/>
  <c r="AD346" i="6"/>
  <c r="AF276" i="6"/>
  <c r="AG276" i="6" s="1"/>
  <c r="AD276" i="6"/>
  <c r="AF238" i="6"/>
  <c r="AG238" i="6" s="1"/>
  <c r="AD238" i="6"/>
  <c r="AF196" i="6"/>
  <c r="AD196" i="6"/>
  <c r="AF186" i="6"/>
  <c r="AD186" i="6"/>
  <c r="AF191" i="6"/>
  <c r="AD191" i="6"/>
  <c r="AD144" i="6"/>
  <c r="AF144" i="6"/>
  <c r="AF69" i="6"/>
  <c r="AD69" i="6"/>
  <c r="AE69" i="6"/>
  <c r="AD88" i="6"/>
  <c r="AF88" i="6"/>
  <c r="AF68" i="6"/>
  <c r="AG68" i="6" s="1"/>
  <c r="AD68" i="6"/>
  <c r="AE39" i="6"/>
  <c r="AG39" i="6" s="1"/>
  <c r="AF99" i="6"/>
  <c r="AG99" i="6" s="1"/>
  <c r="AD99" i="6"/>
  <c r="AF153" i="6"/>
  <c r="AD153" i="6"/>
  <c r="AE198" i="6"/>
  <c r="AE153" i="6"/>
  <c r="AF154" i="6"/>
  <c r="AG154" i="6" s="1"/>
  <c r="AD154" i="6"/>
  <c r="AF165" i="6"/>
  <c r="AD165" i="6"/>
  <c r="AD159" i="6"/>
  <c r="AF159" i="6"/>
  <c r="AG159" i="6" s="1"/>
  <c r="AD143" i="6"/>
  <c r="AF143" i="6"/>
  <c r="AE187" i="6"/>
  <c r="AF259" i="6"/>
  <c r="AG259" i="6" s="1"/>
  <c r="AD259" i="6"/>
  <c r="AE267" i="6"/>
  <c r="AE420" i="6"/>
  <c r="AE341" i="6"/>
  <c r="AD383" i="6"/>
  <c r="AF383" i="6"/>
  <c r="AG383" i="6" s="1"/>
  <c r="AF294" i="6"/>
  <c r="AG294" i="6" s="1"/>
  <c r="AD294" i="6"/>
  <c r="AF345" i="6"/>
  <c r="AD345" i="6"/>
  <c r="AD291" i="6"/>
  <c r="AF291" i="6"/>
  <c r="AG291" i="6" s="1"/>
  <c r="AE333" i="6"/>
  <c r="AD327" i="6"/>
  <c r="AF327" i="6"/>
  <c r="AG327" i="6" s="1"/>
  <c r="AE371" i="6"/>
  <c r="AE364" i="6"/>
  <c r="AF357" i="6"/>
  <c r="AD357" i="6"/>
  <c r="AE389" i="6"/>
  <c r="AD499" i="6"/>
  <c r="AF499" i="6"/>
  <c r="AG499" i="6" s="1"/>
  <c r="AF423" i="6"/>
  <c r="AD423" i="6"/>
  <c r="AE399" i="6"/>
  <c r="AE490" i="6"/>
  <c r="AD484" i="6"/>
  <c r="AF484" i="6"/>
  <c r="AG484" i="6" s="1"/>
  <c r="AF527" i="6"/>
  <c r="AG527" i="6" s="1"/>
  <c r="AD527" i="6"/>
  <c r="AE538" i="6"/>
  <c r="AE518" i="6"/>
  <c r="AE557" i="6"/>
  <c r="AE575" i="6"/>
  <c r="AE621" i="6"/>
  <c r="AD668" i="6"/>
  <c r="AF668" i="6"/>
  <c r="AF641" i="6"/>
  <c r="AD641" i="6"/>
  <c r="AF686" i="6"/>
  <c r="AD686" i="6"/>
  <c r="AE649" i="6"/>
  <c r="AD663" i="6"/>
  <c r="AF663" i="6"/>
  <c r="AG663" i="6" s="1"/>
  <c r="AD676" i="6"/>
  <c r="AF676" i="6"/>
  <c r="AE708" i="6"/>
  <c r="AF736" i="6"/>
  <c r="AG736" i="6" s="1"/>
  <c r="AD736" i="6"/>
  <c r="AF695" i="6"/>
  <c r="AG695" i="6" s="1"/>
  <c r="AD695" i="6"/>
  <c r="AE738" i="6"/>
  <c r="AD750" i="6"/>
  <c r="AF750" i="6"/>
  <c r="AG750" i="6" s="1"/>
  <c r="AD766" i="6"/>
  <c r="AF766" i="6"/>
  <c r="AE790" i="6"/>
  <c r="AE813" i="6"/>
  <c r="AF800" i="6"/>
  <c r="AD800" i="6"/>
  <c r="AE803" i="6"/>
  <c r="AD808" i="6"/>
  <c r="AF808" i="6"/>
  <c r="AG808" i="6" s="1"/>
  <c r="AE829" i="6"/>
  <c r="AF848" i="6"/>
  <c r="AG848" i="6" s="1"/>
  <c r="AD848" i="6"/>
  <c r="AF27" i="6"/>
  <c r="AG27" i="6" s="1"/>
  <c r="AD27" i="6"/>
  <c r="AF105" i="6"/>
  <c r="AG105" i="6" s="1"/>
  <c r="AD105" i="6"/>
  <c r="AF156" i="6"/>
  <c r="AG156" i="6" s="1"/>
  <c r="AD156" i="6"/>
  <c r="AD111" i="6"/>
  <c r="AF111" i="6"/>
  <c r="AG111" i="6" s="1"/>
  <c r="AF87" i="6"/>
  <c r="AD87" i="6"/>
  <c r="AF826" i="6"/>
  <c r="AG826" i="6" s="1"/>
  <c r="AD826" i="6"/>
  <c r="AF660" i="6"/>
  <c r="AG660" i="6" s="1"/>
  <c r="AD660" i="6"/>
  <c r="AF539" i="6"/>
  <c r="AG539" i="6" s="1"/>
  <c r="AD539" i="6"/>
  <c r="AF828" i="6"/>
  <c r="AG828" i="6" s="1"/>
  <c r="AD828" i="6"/>
  <c r="AF824" i="6"/>
  <c r="AG824" i="6" s="1"/>
  <c r="AD824" i="6"/>
  <c r="AF778" i="6"/>
  <c r="AG778" i="6" s="1"/>
  <c r="AD778" i="6"/>
  <c r="AD729" i="6"/>
  <c r="AF729" i="6"/>
  <c r="AG729" i="6" s="1"/>
  <c r="AD724" i="6"/>
  <c r="AF724" i="6"/>
  <c r="AG724" i="6" s="1"/>
  <c r="AF709" i="6"/>
  <c r="AG709" i="6" s="1"/>
  <c r="AD709" i="6"/>
  <c r="AD679" i="6"/>
  <c r="AF679" i="6"/>
  <c r="AG679" i="6" s="1"/>
  <c r="AD683" i="6"/>
  <c r="AF683" i="6"/>
  <c r="AF629" i="6"/>
  <c r="AG629" i="6" s="1"/>
  <c r="AD629" i="6"/>
  <c r="AF561" i="6"/>
  <c r="AD561" i="6"/>
  <c r="AD568" i="6"/>
  <c r="AF568" i="6"/>
  <c r="AG568" i="6" s="1"/>
  <c r="AF550" i="6"/>
  <c r="AG550" i="6" s="1"/>
  <c r="AD550" i="6"/>
  <c r="AF547" i="6"/>
  <c r="AG547" i="6" s="1"/>
  <c r="AD547" i="6"/>
  <c r="AD569" i="6"/>
  <c r="AF569" i="6"/>
  <c r="AG569" i="6" s="1"/>
  <c r="AF545" i="6"/>
  <c r="AD545" i="6"/>
  <c r="AD485" i="6"/>
  <c r="AF485" i="6"/>
  <c r="AF401" i="6"/>
  <c r="AG401" i="6" s="1"/>
  <c r="AD401" i="6"/>
  <c r="AD479" i="6"/>
  <c r="AF479" i="6"/>
  <c r="AG479" i="6" s="1"/>
  <c r="AF408" i="6"/>
  <c r="AD408" i="6"/>
  <c r="AD324" i="6"/>
  <c r="AF324" i="6"/>
  <c r="AG324" i="6" s="1"/>
  <c r="AF298" i="6"/>
  <c r="AG298" i="6" s="1"/>
  <c r="AD298" i="6"/>
  <c r="AD379" i="6"/>
  <c r="AF379" i="6"/>
  <c r="AG379" i="6" s="1"/>
  <c r="AF365" i="6"/>
  <c r="AD365" i="6"/>
  <c r="AF334" i="6"/>
  <c r="AG334" i="6" s="1"/>
  <c r="AD334" i="6"/>
  <c r="AF273" i="6"/>
  <c r="AG273" i="6" s="1"/>
  <c r="AD273" i="6"/>
  <c r="AF275" i="6"/>
  <c r="AG275" i="6" s="1"/>
  <c r="AD275" i="6"/>
  <c r="AF202" i="6"/>
  <c r="AD202" i="6"/>
  <c r="AF188" i="6"/>
  <c r="AD188" i="6"/>
  <c r="AF183" i="6"/>
  <c r="AG183" i="6" s="1"/>
  <c r="AD183" i="6"/>
  <c r="AF228" i="6"/>
  <c r="AG228" i="6" s="1"/>
  <c r="AD228" i="6"/>
  <c r="AF137" i="6"/>
  <c r="AG137" i="6" s="1"/>
  <c r="AD137" i="6"/>
  <c r="AF65" i="6"/>
  <c r="AD65" i="6"/>
  <c r="AE65" i="6"/>
  <c r="AF64" i="6"/>
  <c r="AG64" i="6" s="1"/>
  <c r="AD64" i="6"/>
  <c r="AE135" i="6"/>
  <c r="AF207" i="6"/>
  <c r="AD207" i="6"/>
  <c r="AF158" i="6"/>
  <c r="AG158" i="6" s="1"/>
  <c r="AD158" i="6"/>
  <c r="AE162" i="6"/>
  <c r="AD166" i="6"/>
  <c r="AF166" i="6"/>
  <c r="AG166" i="6" s="1"/>
  <c r="AD147" i="6"/>
  <c r="AF147" i="6"/>
  <c r="AF170" i="6"/>
  <c r="AG170" i="6" s="1"/>
  <c r="AD170" i="6"/>
  <c r="AE236" i="6"/>
  <c r="AE246" i="6"/>
  <c r="AE191" i="6"/>
  <c r="AE283" i="6"/>
  <c r="AE197" i="6"/>
  <c r="AE365" i="6"/>
  <c r="AF261" i="6"/>
  <c r="AD261" i="6"/>
  <c r="AF478" i="6"/>
  <c r="AD478" i="6"/>
  <c r="AF299" i="6"/>
  <c r="AG299" i="6" s="1"/>
  <c r="AD299" i="6"/>
  <c r="AE357" i="6"/>
  <c r="AE296" i="6"/>
  <c r="AE345" i="6"/>
  <c r="AE354" i="6"/>
  <c r="AE346" i="6"/>
  <c r="AD331" i="6"/>
  <c r="AF331" i="6"/>
  <c r="AG331" i="6" s="1"/>
  <c r="AF361" i="6"/>
  <c r="AG361" i="6" s="1"/>
  <c r="AD361" i="6"/>
  <c r="AE467" i="6"/>
  <c r="AE429" i="6"/>
  <c r="AE422" i="6"/>
  <c r="AF427" i="6"/>
  <c r="AD427" i="6"/>
  <c r="AE403" i="6"/>
  <c r="AE487" i="6"/>
  <c r="AE485" i="6"/>
  <c r="AD494" i="6"/>
  <c r="AF494" i="6"/>
  <c r="AG494" i="6" s="1"/>
  <c r="AE502" i="6"/>
  <c r="AF512" i="6"/>
  <c r="AG512" i="6" s="1"/>
  <c r="AD512" i="6"/>
  <c r="AF517" i="6"/>
  <c r="AG517" i="6" s="1"/>
  <c r="AD517" i="6"/>
  <c r="AE501" i="6"/>
  <c r="AE560" i="6"/>
  <c r="AE580" i="6"/>
  <c r="AE581" i="6"/>
  <c r="AE625" i="6"/>
  <c r="AF599" i="6"/>
  <c r="AG599" i="6" s="1"/>
  <c r="AD599" i="6"/>
  <c r="AD627" i="6"/>
  <c r="AF627" i="6"/>
  <c r="AG627" i="6" s="1"/>
  <c r="AF600" i="6"/>
  <c r="AG600" i="6" s="1"/>
  <c r="AD600" i="6"/>
  <c r="AE635" i="6"/>
  <c r="AD669" i="6"/>
  <c r="AF669" i="6"/>
  <c r="AG669" i="6" s="1"/>
  <c r="AF670" i="6"/>
  <c r="AG670" i="6" s="1"/>
  <c r="AD670" i="6"/>
  <c r="AF673" i="6"/>
  <c r="AG673" i="6" s="1"/>
  <c r="AD673" i="6"/>
  <c r="AE733" i="6"/>
  <c r="AE686" i="6"/>
  <c r="AD700" i="6"/>
  <c r="AF700" i="6"/>
  <c r="AE683" i="6"/>
  <c r="AE755" i="6"/>
  <c r="AD718" i="6"/>
  <c r="AF718" i="6"/>
  <c r="AG718" i="6" s="1"/>
  <c r="AE717" i="6"/>
  <c r="AD742" i="6"/>
  <c r="AF742" i="6"/>
  <c r="AE749" i="6"/>
  <c r="AE807" i="6"/>
  <c r="AF772" i="6"/>
  <c r="AG772" i="6" s="1"/>
  <c r="AD772" i="6"/>
  <c r="AE812" i="6"/>
  <c r="AE809" i="6"/>
  <c r="AD816" i="6"/>
  <c r="AF816" i="6"/>
  <c r="AG816" i="6" s="1"/>
  <c r="AE833" i="6"/>
  <c r="AF852" i="6"/>
  <c r="AG852" i="6" s="1"/>
  <c r="AD852" i="6"/>
  <c r="AD106" i="6"/>
  <c r="AF106" i="6"/>
  <c r="AG106" i="6" s="1"/>
  <c r="AF100" i="6"/>
  <c r="AG100" i="6" s="1"/>
  <c r="AD100" i="6"/>
  <c r="AE46" i="6"/>
  <c r="AF152" i="6"/>
  <c r="AG152" i="6" s="1"/>
  <c r="AD152" i="6"/>
  <c r="AF119" i="6"/>
  <c r="AD119" i="6"/>
  <c r="AE119" i="6"/>
  <c r="AF41" i="6"/>
  <c r="AG41" i="6" s="1"/>
  <c r="AD41" i="6"/>
  <c r="AD821" i="6"/>
  <c r="AF821" i="6"/>
  <c r="AG821" i="6" s="1"/>
  <c r="AF777" i="6"/>
  <c r="AG777" i="6" s="1"/>
  <c r="AD777" i="6"/>
  <c r="AD731" i="6"/>
  <c r="AF731" i="6"/>
  <c r="AF657" i="6"/>
  <c r="AG657" i="6" s="1"/>
  <c r="AD657" i="6"/>
  <c r="AF628" i="6"/>
  <c r="AD628" i="6"/>
  <c r="AF532" i="6"/>
  <c r="AG532" i="6" s="1"/>
  <c r="AD532" i="6"/>
  <c r="AF582" i="6"/>
  <c r="AG582" i="6" s="1"/>
  <c r="AD582" i="6"/>
  <c r="AF404" i="6"/>
  <c r="AG404" i="6" s="1"/>
  <c r="AD404" i="6"/>
  <c r="AF393" i="6"/>
  <c r="AG393" i="6" s="1"/>
  <c r="AD393" i="6"/>
  <c r="AF390" i="6"/>
  <c r="AG390" i="6" s="1"/>
  <c r="AD390" i="6"/>
  <c r="AF358" i="6"/>
  <c r="AD358" i="6"/>
  <c r="AD316" i="6"/>
  <c r="AF316" i="6"/>
  <c r="AG316" i="6" s="1"/>
  <c r="AF310" i="6"/>
  <c r="AG310" i="6" s="1"/>
  <c r="AD310" i="6"/>
  <c r="AF288" i="6"/>
  <c r="AG288" i="6" s="1"/>
  <c r="AD288" i="6"/>
  <c r="AF248" i="6"/>
  <c r="AG248" i="6" s="1"/>
  <c r="AD248" i="6"/>
  <c r="AF204" i="6"/>
  <c r="AD204" i="6"/>
  <c r="AF256" i="6"/>
  <c r="AD256" i="6"/>
  <c r="AF199" i="6"/>
  <c r="AD199" i="6"/>
  <c r="AF145" i="6"/>
  <c r="AG145" i="6" s="1"/>
  <c r="AD145" i="6"/>
  <c r="AF73" i="6"/>
  <c r="AD73" i="6"/>
  <c r="AE73" i="6"/>
  <c r="AF825" i="6"/>
  <c r="AG825" i="6" s="1"/>
  <c r="AD825" i="6"/>
  <c r="AD805" i="6"/>
  <c r="AF805" i="6"/>
  <c r="AG805" i="6" s="1"/>
  <c r="AF801" i="6"/>
  <c r="AG801" i="6" s="1"/>
  <c r="AD801" i="6"/>
  <c r="AF748" i="6"/>
  <c r="AG748" i="6" s="1"/>
  <c r="AD748" i="6"/>
  <c r="AF713" i="6"/>
  <c r="AG713" i="6" s="1"/>
  <c r="AD713" i="6"/>
  <c r="AF703" i="6"/>
  <c r="AD703" i="6"/>
  <c r="AD675" i="6"/>
  <c r="AF675" i="6"/>
  <c r="AG675" i="6" s="1"/>
  <c r="AF655" i="6"/>
  <c r="AG655" i="6" s="1"/>
  <c r="AD655" i="6"/>
  <c r="AD647" i="6"/>
  <c r="AF647" i="6"/>
  <c r="AF558" i="6"/>
  <c r="AG558" i="6" s="1"/>
  <c r="AD558" i="6"/>
  <c r="AD622" i="6"/>
  <c r="AF622" i="6"/>
  <c r="AG622" i="6" s="1"/>
  <c r="AD661" i="6"/>
  <c r="AF661" i="6"/>
  <c r="AG661" i="6" s="1"/>
  <c r="AD541" i="6"/>
  <c r="AF541" i="6"/>
  <c r="AF537" i="6"/>
  <c r="AG537" i="6" s="1"/>
  <c r="AD537" i="6"/>
  <c r="AF530" i="6"/>
  <c r="AG530" i="6" s="1"/>
  <c r="AD530" i="6"/>
  <c r="AD468" i="6"/>
  <c r="AF468" i="6"/>
  <c r="AG468" i="6" s="1"/>
  <c r="AD461" i="6"/>
  <c r="AF461" i="6"/>
  <c r="AG461" i="6" s="1"/>
  <c r="AF462" i="6"/>
  <c r="AG462" i="6" s="1"/>
  <c r="AD462" i="6"/>
  <c r="AD407" i="6"/>
  <c r="AF407" i="6"/>
  <c r="AF378" i="6"/>
  <c r="AG378" i="6" s="1"/>
  <c r="AD378" i="6"/>
  <c r="AD465" i="6"/>
  <c r="AF465" i="6"/>
  <c r="AG465" i="6" s="1"/>
  <c r="AF442" i="6"/>
  <c r="AG442" i="6" s="1"/>
  <c r="AD442" i="6"/>
  <c r="AF343" i="6"/>
  <c r="AG343" i="6" s="1"/>
  <c r="AD343" i="6"/>
  <c r="AD348" i="6"/>
  <c r="AF348" i="6"/>
  <c r="AG348" i="6" s="1"/>
  <c r="AF281" i="6"/>
  <c r="AG281" i="6" s="1"/>
  <c r="AD281" i="6"/>
  <c r="AF245" i="6"/>
  <c r="AG245" i="6" s="1"/>
  <c r="AD245" i="6"/>
  <c r="AF274" i="6"/>
  <c r="AG274" i="6" s="1"/>
  <c r="AD274" i="6"/>
  <c r="AF194" i="6"/>
  <c r="AD194" i="6"/>
  <c r="AF181" i="6"/>
  <c r="AG181" i="6" s="1"/>
  <c r="AD181" i="6"/>
  <c r="AF224" i="6"/>
  <c r="AG224" i="6" s="1"/>
  <c r="AD224" i="6"/>
  <c r="AD136" i="6"/>
  <c r="AF136" i="6"/>
  <c r="AG136" i="6" s="1"/>
  <c r="AF61" i="6"/>
  <c r="AD61" i="6"/>
  <c r="AE61" i="6"/>
  <c r="AF163" i="6"/>
  <c r="AG163" i="6" s="1"/>
  <c r="AD163" i="6"/>
  <c r="AF200" i="6"/>
  <c r="AG200" i="6" s="1"/>
  <c r="AD200" i="6"/>
  <c r="AE88" i="6"/>
  <c r="AF211" i="6"/>
  <c r="AD211" i="6"/>
  <c r="AF174" i="6"/>
  <c r="AG174" i="6" s="1"/>
  <c r="AD174" i="6"/>
  <c r="AF164" i="6"/>
  <c r="AG164" i="6" s="1"/>
  <c r="AD164" i="6"/>
  <c r="AE188" i="6"/>
  <c r="AF171" i="6"/>
  <c r="AD171" i="6"/>
  <c r="AD151" i="6"/>
  <c r="AF151" i="6"/>
  <c r="AG151" i="6" s="1"/>
  <c r="AE171" i="6"/>
  <c r="AF237" i="6"/>
  <c r="AG237" i="6" s="1"/>
  <c r="AD237" i="6"/>
  <c r="AE195" i="6"/>
  <c r="AF326" i="6"/>
  <c r="AG326" i="6" s="1"/>
  <c r="AD326" i="6"/>
  <c r="AF209" i="6"/>
  <c r="AG209" i="6" s="1"/>
  <c r="AD209" i="6"/>
  <c r="AE180" i="6"/>
  <c r="AE201" i="6"/>
  <c r="AF329" i="6"/>
  <c r="AG329" i="6" s="1"/>
  <c r="AD329" i="6"/>
  <c r="AF458" i="6"/>
  <c r="AG458" i="6" s="1"/>
  <c r="AD458" i="6"/>
  <c r="AF301" i="6"/>
  <c r="AD301" i="6"/>
  <c r="AE285" i="6"/>
  <c r="AE301" i="6"/>
  <c r="AE412" i="6"/>
  <c r="AE358" i="6"/>
  <c r="AD351" i="6"/>
  <c r="AF351" i="6"/>
  <c r="AG351" i="6" s="1"/>
  <c r="AF335" i="6"/>
  <c r="AG335" i="6" s="1"/>
  <c r="AD335" i="6"/>
  <c r="AE400" i="6"/>
  <c r="AD470" i="6"/>
  <c r="AF470" i="6"/>
  <c r="AE433" i="6"/>
  <c r="AE409" i="6"/>
  <c r="AF398" i="6"/>
  <c r="AG398" i="6" s="1"/>
  <c r="AD398" i="6"/>
  <c r="AF431" i="6"/>
  <c r="AD431" i="6"/>
  <c r="AE423" i="6"/>
  <c r="AE407" i="6"/>
  <c r="AD497" i="6"/>
  <c r="AF497" i="6"/>
  <c r="AG497" i="6" s="1"/>
  <c r="AE470" i="6"/>
  <c r="AD498" i="6"/>
  <c r="AF498" i="6"/>
  <c r="AG498" i="6" s="1"/>
  <c r="AD496" i="6"/>
  <c r="AF496" i="6"/>
  <c r="AG496" i="6" s="1"/>
  <c r="AF521" i="6"/>
  <c r="AG521" i="6" s="1"/>
  <c r="AD521" i="6"/>
  <c r="AE563" i="6"/>
  <c r="AE544" i="6"/>
  <c r="AE541" i="6"/>
  <c r="AE561" i="6"/>
  <c r="AE628" i="6"/>
  <c r="AF603" i="6"/>
  <c r="AG603" i="6" s="1"/>
  <c r="AD603" i="6"/>
  <c r="AD637" i="6"/>
  <c r="AF637" i="6"/>
  <c r="AF604" i="6"/>
  <c r="AG604" i="6" s="1"/>
  <c r="AD604" i="6"/>
  <c r="AD593" i="6"/>
  <c r="AF593" i="6"/>
  <c r="AE593" i="6"/>
  <c r="AE637" i="6"/>
  <c r="AE639" i="6"/>
  <c r="AE668" i="6"/>
  <c r="AF728" i="6"/>
  <c r="AG728" i="6" s="1"/>
  <c r="AD728" i="6"/>
  <c r="AF688" i="6"/>
  <c r="AG688" i="6" s="1"/>
  <c r="AD688" i="6"/>
  <c r="AD719" i="6"/>
  <c r="AF719" i="6"/>
  <c r="AE719" i="6"/>
  <c r="AE735" i="6"/>
  <c r="AE768" i="6"/>
  <c r="AD788" i="6"/>
  <c r="AF788" i="6"/>
  <c r="AG788" i="6" s="1"/>
  <c r="AE766" i="6"/>
  <c r="AD783" i="6"/>
  <c r="AF783" i="6"/>
  <c r="AG783" i="6" s="1"/>
  <c r="AD819" i="6"/>
  <c r="AF819" i="6"/>
  <c r="AG819" i="6" s="1"/>
  <c r="AD836" i="6"/>
  <c r="AF836" i="6"/>
  <c r="AE837" i="6"/>
  <c r="AF96" i="6"/>
  <c r="AD96" i="6"/>
  <c r="AF93" i="6"/>
  <c r="AG93" i="6" s="1"/>
  <c r="AD93" i="6"/>
  <c r="AF133" i="6"/>
  <c r="AG133" i="6" s="1"/>
  <c r="AD133" i="6"/>
  <c r="AF148" i="6"/>
  <c r="AD148" i="6"/>
  <c r="AF118" i="6"/>
  <c r="AG118" i="6" s="1"/>
  <c r="AD118" i="6"/>
  <c r="AF37" i="6"/>
  <c r="AG37" i="6" s="1"/>
  <c r="AD37" i="6"/>
  <c r="AF820" i="6"/>
  <c r="AG820" i="6" s="1"/>
  <c r="AD820" i="6"/>
  <c r="AF791" i="6"/>
  <c r="AG791" i="6" s="1"/>
  <c r="AD791" i="6"/>
  <c r="AD753" i="6"/>
  <c r="AF753" i="6"/>
  <c r="AG753" i="6" s="1"/>
  <c r="AF658" i="6"/>
  <c r="AG658" i="6" s="1"/>
  <c r="AD658" i="6"/>
  <c r="AF650" i="6"/>
  <c r="AG650" i="6" s="1"/>
  <c r="AD650" i="6"/>
  <c r="AF587" i="6"/>
  <c r="AG587" i="6" s="1"/>
  <c r="AD587" i="6"/>
  <c r="AD631" i="6"/>
  <c r="AF631" i="6"/>
  <c r="AG631" i="6" s="1"/>
  <c r="AD619" i="6"/>
  <c r="AF619" i="6"/>
  <c r="AG619" i="6" s="1"/>
  <c r="AF540" i="6"/>
  <c r="AG540" i="6" s="1"/>
  <c r="AD540" i="6"/>
  <c r="AD620" i="6"/>
  <c r="AF620" i="6"/>
  <c r="AG620" i="6" s="1"/>
  <c r="AF489" i="6"/>
  <c r="AG489" i="6" s="1"/>
  <c r="AD489" i="6"/>
  <c r="AF413" i="6"/>
  <c r="AD413" i="6"/>
  <c r="AF394" i="6"/>
  <c r="AG394" i="6" s="1"/>
  <c r="AD394" i="6"/>
  <c r="AD456" i="6"/>
  <c r="AF456" i="6"/>
  <c r="AG456" i="6" s="1"/>
  <c r="AD457" i="6"/>
  <c r="AF457" i="6"/>
  <c r="AG457" i="6" s="1"/>
  <c r="AF381" i="6"/>
  <c r="AG381" i="6" s="1"/>
  <c r="AD381" i="6"/>
  <c r="AF418" i="6"/>
  <c r="AG418" i="6" s="1"/>
  <c r="AD418" i="6"/>
  <c r="AF318" i="6"/>
  <c r="AG318" i="6" s="1"/>
  <c r="AD318" i="6"/>
  <c r="AD312" i="6"/>
  <c r="AF312" i="6"/>
  <c r="AG312" i="6" s="1"/>
  <c r="AF425" i="6"/>
  <c r="AG425" i="6" s="1"/>
  <c r="AD425" i="6"/>
  <c r="AF241" i="6"/>
  <c r="AG241" i="6" s="1"/>
  <c r="AD241" i="6"/>
  <c r="AD306" i="6"/>
  <c r="AF306" i="6"/>
  <c r="AG306" i="6" s="1"/>
  <c r="AF293" i="6"/>
  <c r="AD293" i="6"/>
  <c r="AD235" i="6"/>
  <c r="AF235" i="6"/>
  <c r="AG235" i="6" s="1"/>
  <c r="AF277" i="6"/>
  <c r="AG277" i="6" s="1"/>
  <c r="AD277" i="6"/>
  <c r="AF172" i="6"/>
  <c r="AG172" i="6" s="1"/>
  <c r="AD172" i="6"/>
  <c r="AF193" i="6"/>
  <c r="AG193" i="6" s="1"/>
  <c r="AD193" i="6"/>
  <c r="AF77" i="6"/>
  <c r="AD77" i="6"/>
  <c r="AE77" i="6"/>
  <c r="AF804" i="6"/>
  <c r="AG804" i="6" s="1"/>
  <c r="AD804" i="6"/>
  <c r="AF818" i="6"/>
  <c r="AD818" i="6"/>
  <c r="AD756" i="6"/>
  <c r="AF756" i="6"/>
  <c r="AG756" i="6" s="1"/>
  <c r="AF765" i="6"/>
  <c r="AG765" i="6" s="1"/>
  <c r="AD765" i="6"/>
  <c r="AD712" i="6"/>
  <c r="AF712" i="6"/>
  <c r="AG712" i="6" s="1"/>
  <c r="AD699" i="6"/>
  <c r="AF699" i="6"/>
  <c r="AG699" i="6" s="1"/>
  <c r="AF681" i="6"/>
  <c r="AG681" i="6" s="1"/>
  <c r="AD681" i="6"/>
  <c r="AF648" i="6"/>
  <c r="AD648" i="6"/>
  <c r="AD643" i="6"/>
  <c r="AF643" i="6"/>
  <c r="AF555" i="6"/>
  <c r="AG555" i="6" s="1"/>
  <c r="AD555" i="6"/>
  <c r="AF612" i="6"/>
  <c r="AD612" i="6"/>
  <c r="AD626" i="6"/>
  <c r="AF626" i="6"/>
  <c r="AG626" i="6" s="1"/>
  <c r="AD617" i="6"/>
  <c r="AF617" i="6"/>
  <c r="AG617" i="6" s="1"/>
  <c r="AF536" i="6"/>
  <c r="AG536" i="6" s="1"/>
  <c r="AD536" i="6"/>
  <c r="AF516" i="6"/>
  <c r="AG516" i="6" s="1"/>
  <c r="AD516" i="6"/>
  <c r="AD424" i="6"/>
  <c r="AF424" i="6"/>
  <c r="AD455" i="6"/>
  <c r="AF455" i="6"/>
  <c r="AG455" i="6" s="1"/>
  <c r="AD411" i="6"/>
  <c r="AF411" i="6"/>
  <c r="AD340" i="6"/>
  <c r="AF340" i="6"/>
  <c r="AG340" i="6" s="1"/>
  <c r="AD373" i="6"/>
  <c r="AF373" i="6"/>
  <c r="AG373" i="6" s="1"/>
  <c r="AF342" i="6"/>
  <c r="AG342" i="6" s="1"/>
  <c r="AD342" i="6"/>
  <c r="AD336" i="6"/>
  <c r="AF336" i="6"/>
  <c r="AG336" i="6" s="1"/>
  <c r="AF260" i="6"/>
  <c r="AD260" i="6"/>
  <c r="AF347" i="6"/>
  <c r="AG347" i="6" s="1"/>
  <c r="AD347" i="6"/>
  <c r="AF249" i="6"/>
  <c r="AG249" i="6" s="1"/>
  <c r="AD249" i="6"/>
  <c r="AD178" i="6"/>
  <c r="AF178" i="6"/>
  <c r="AG178" i="6" s="1"/>
  <c r="AF177" i="6"/>
  <c r="AD177" i="6"/>
  <c r="AF176" i="6"/>
  <c r="AG176" i="6" s="1"/>
  <c r="AD176" i="6"/>
  <c r="AF220" i="6"/>
  <c r="AG220" i="6" s="1"/>
  <c r="AD220" i="6"/>
  <c r="AE76" i="6"/>
  <c r="AF128" i="6"/>
  <c r="AG128" i="6" s="1"/>
  <c r="AD128" i="6"/>
  <c r="AF129" i="6"/>
  <c r="AG129" i="6" s="1"/>
  <c r="AD129" i="6"/>
  <c r="AF192" i="6"/>
  <c r="AG192" i="6" s="1"/>
  <c r="AD192" i="6"/>
  <c r="AE143" i="6"/>
  <c r="AE144" i="6"/>
  <c r="AG92" i="6"/>
  <c r="AF215" i="6"/>
  <c r="AG215" i="6" s="1"/>
  <c r="AD215" i="6"/>
  <c r="AE186" i="6"/>
  <c r="AE184" i="6"/>
  <c r="AE196" i="6"/>
  <c r="AD258" i="6"/>
  <c r="AF258" i="6"/>
  <c r="AG258" i="6" s="1"/>
  <c r="AE165" i="6"/>
  <c r="AE194" i="6"/>
  <c r="AF240" i="6"/>
  <c r="AG240" i="6" s="1"/>
  <c r="AD240" i="6"/>
  <c r="AE207" i="6"/>
  <c r="AE199" i="6"/>
  <c r="AE208" i="6"/>
  <c r="AF213" i="6"/>
  <c r="AG213" i="6" s="1"/>
  <c r="AD213" i="6"/>
  <c r="AE229" i="6"/>
  <c r="AE221" i="6"/>
  <c r="AD206" i="6"/>
  <c r="AF206" i="6"/>
  <c r="AG206" i="6" s="1"/>
  <c r="AE177" i="6"/>
  <c r="AE353" i="6"/>
  <c r="AE256" i="6"/>
  <c r="AD302" i="6"/>
  <c r="AF302" i="6"/>
  <c r="AG302" i="6" s="1"/>
  <c r="AE289" i="6"/>
  <c r="AE257" i="6"/>
  <c r="AE282" i="6"/>
  <c r="AE432" i="6"/>
  <c r="AE311" i="6"/>
  <c r="AF388" i="6"/>
  <c r="AG388" i="6" s="1"/>
  <c r="AD388" i="6"/>
  <c r="AE362" i="6"/>
  <c r="AD355" i="6"/>
  <c r="AF355" i="6"/>
  <c r="AG355" i="6" s="1"/>
  <c r="AF384" i="6"/>
  <c r="AG384" i="6" s="1"/>
  <c r="AD384" i="6"/>
  <c r="AE370" i="6"/>
  <c r="AE424" i="6"/>
  <c r="AD459" i="6"/>
  <c r="AF459" i="6"/>
  <c r="AG459" i="6" s="1"/>
  <c r="AE519" i="6"/>
  <c r="AE437" i="6"/>
  <c r="AE413" i="6"/>
  <c r="AF402" i="6"/>
  <c r="AG402" i="6" s="1"/>
  <c r="AD402" i="6"/>
  <c r="AE430" i="6"/>
  <c r="AF435" i="6"/>
  <c r="AG435" i="6" s="1"/>
  <c r="AD435" i="6"/>
  <c r="AE427" i="6"/>
  <c r="AE411" i="6"/>
  <c r="AE469" i="6"/>
  <c r="AD500" i="6"/>
  <c r="AF500" i="6"/>
  <c r="AG500" i="6" s="1"/>
  <c r="AD503" i="6"/>
  <c r="AF503" i="6"/>
  <c r="AG503" i="6" s="1"/>
  <c r="AE510" i="6"/>
  <c r="AE572" i="6"/>
  <c r="AF509" i="6"/>
  <c r="AD509" i="6"/>
  <c r="AE509" i="6"/>
  <c r="AE585" i="6"/>
  <c r="AE566" i="6"/>
  <c r="AE548" i="6"/>
  <c r="AE553" i="6"/>
  <c r="AE545" i="6"/>
  <c r="AE564" i="6"/>
  <c r="AE662" i="6"/>
  <c r="AF607" i="6"/>
  <c r="AG607" i="6" s="1"/>
  <c r="AD607" i="6"/>
  <c r="AE591" i="6"/>
  <c r="AF608" i="6"/>
  <c r="AG608" i="6" s="1"/>
  <c r="AD608" i="6"/>
  <c r="AD597" i="6"/>
  <c r="AF597" i="6"/>
  <c r="AE597" i="6"/>
  <c r="AE648" i="6"/>
  <c r="AE641" i="6"/>
  <c r="AE642" i="6"/>
  <c r="AE643" i="6"/>
  <c r="AE672" i="6"/>
  <c r="AE689" i="6"/>
  <c r="AE694" i="6"/>
  <c r="AE700" i="6"/>
  <c r="AF705" i="6"/>
  <c r="AG705" i="6" s="1"/>
  <c r="AD705" i="6"/>
  <c r="AE703" i="6"/>
  <c r="AE720" i="6"/>
  <c r="AE721" i="6"/>
  <c r="AE742" i="6"/>
  <c r="AE739" i="6"/>
  <c r="AF761" i="6"/>
  <c r="AG761" i="6" s="1"/>
  <c r="AD761" i="6"/>
  <c r="AD764" i="6"/>
  <c r="AF764" i="6"/>
  <c r="AG764" i="6" s="1"/>
  <c r="AF798" i="6"/>
  <c r="AG798" i="6" s="1"/>
  <c r="AD798" i="6"/>
  <c r="AF814" i="6"/>
  <c r="AG814" i="6" s="1"/>
  <c r="AD814" i="6"/>
  <c r="AD785" i="6"/>
  <c r="AF785" i="6"/>
  <c r="AG785" i="6" s="1"/>
  <c r="AE827" i="6"/>
  <c r="AD841" i="6"/>
  <c r="AF841" i="6"/>
  <c r="AE800" i="6"/>
  <c r="AE817" i="6"/>
  <c r="AD839" i="6"/>
  <c r="AF839" i="6"/>
  <c r="AG839" i="6" s="1"/>
  <c r="AE841" i="6"/>
  <c r="AE836" i="6"/>
  <c r="AF90" i="6"/>
  <c r="AG90" i="6" s="1"/>
  <c r="AD90" i="6"/>
  <c r="AE42" i="6"/>
  <c r="AF132" i="6"/>
  <c r="AG132" i="6" s="1"/>
  <c r="AD132" i="6"/>
  <c r="AF91" i="6"/>
  <c r="AG91" i="6" s="1"/>
  <c r="AD91" i="6"/>
  <c r="AE25" i="6"/>
  <c r="AF117" i="6"/>
  <c r="AD117" i="6"/>
  <c r="AE117" i="6"/>
  <c r="AD716" i="6"/>
  <c r="AF716" i="6"/>
  <c r="AG716" i="6" s="1"/>
  <c r="AF847" i="6"/>
  <c r="AG847" i="6" s="1"/>
  <c r="AD847" i="6"/>
  <c r="AD811" i="6"/>
  <c r="AF811" i="6"/>
  <c r="AG811" i="6" s="1"/>
  <c r="AF779" i="6"/>
  <c r="AG779" i="6" s="1"/>
  <c r="AD779" i="6"/>
  <c r="AF747" i="6"/>
  <c r="AG747" i="6" s="1"/>
  <c r="AD747" i="6"/>
  <c r="AD743" i="6"/>
  <c r="AF743" i="6"/>
  <c r="AF678" i="6"/>
  <c r="AG678" i="6" s="1"/>
  <c r="AD678" i="6"/>
  <c r="AD671" i="6"/>
  <c r="AF671" i="6"/>
  <c r="AG671" i="6" s="1"/>
  <c r="AF666" i="6"/>
  <c r="AG666" i="6" s="1"/>
  <c r="AD666" i="6"/>
  <c r="AF651" i="6"/>
  <c r="AD651" i="6"/>
  <c r="AF552" i="6"/>
  <c r="AG552" i="6" s="1"/>
  <c r="AD552" i="6"/>
  <c r="AF583" i="6"/>
  <c r="AG583" i="6" s="1"/>
  <c r="AD583" i="6"/>
  <c r="AF579" i="6"/>
  <c r="AG579" i="6" s="1"/>
  <c r="AD579" i="6"/>
  <c r="AD567" i="6"/>
  <c r="AF567" i="6"/>
  <c r="AG567" i="6" s="1"/>
  <c r="AD623" i="6"/>
  <c r="AF623" i="6"/>
  <c r="AG623" i="6" s="1"/>
  <c r="AD464" i="6"/>
  <c r="AF464" i="6"/>
  <c r="AG464" i="6" s="1"/>
  <c r="AF405" i="6"/>
  <c r="AG405" i="6" s="1"/>
  <c r="AD405" i="6"/>
  <c r="AF414" i="6"/>
  <c r="AG414" i="6" s="1"/>
  <c r="AD414" i="6"/>
  <c r="AF382" i="6"/>
  <c r="AG382" i="6" s="1"/>
  <c r="AD382" i="6"/>
  <c r="AF377" i="6"/>
  <c r="AG377" i="6" s="1"/>
  <c r="AD377" i="6"/>
  <c r="AF319" i="6"/>
  <c r="AG319" i="6" s="1"/>
  <c r="AD319" i="6"/>
  <c r="AF300" i="6"/>
  <c r="AG300" i="6" s="1"/>
  <c r="AD300" i="6"/>
  <c r="AD447" i="6"/>
  <c r="AF447" i="6"/>
  <c r="AG447" i="6" s="1"/>
  <c r="AF322" i="6"/>
  <c r="AG322" i="6" s="1"/>
  <c r="AD322" i="6"/>
  <c r="AD328" i="6"/>
  <c r="AF328" i="6"/>
  <c r="AD332" i="6"/>
  <c r="AF332" i="6"/>
  <c r="AG332" i="6" s="1"/>
  <c r="AF330" i="6"/>
  <c r="AG330" i="6" s="1"/>
  <c r="AD330" i="6"/>
  <c r="AD173" i="6"/>
  <c r="AF173" i="6"/>
  <c r="AG173" i="6" s="1"/>
  <c r="AF280" i="6"/>
  <c r="AD280" i="6"/>
  <c r="AF168" i="6"/>
  <c r="AG168" i="6" s="1"/>
  <c r="AD168" i="6"/>
  <c r="AF216" i="6"/>
  <c r="AG216" i="6" s="1"/>
  <c r="AD216" i="6"/>
  <c r="AF126" i="6"/>
  <c r="AG126" i="6" s="1"/>
  <c r="AD126" i="6"/>
  <c r="AF115" i="6"/>
  <c r="AG115" i="6" s="1"/>
  <c r="AD115" i="6"/>
  <c r="AF167" i="6"/>
  <c r="AD167" i="6"/>
  <c r="AE147" i="6"/>
  <c r="AE148" i="6"/>
  <c r="AE96" i="6"/>
  <c r="AF219" i="6"/>
  <c r="AG219" i="6" s="1"/>
  <c r="AD219" i="6"/>
  <c r="AF205" i="6"/>
  <c r="AG205" i="6" s="1"/>
  <c r="AD205" i="6"/>
  <c r="AE204" i="6"/>
  <c r="AG110" i="6"/>
  <c r="AE167" i="6"/>
  <c r="AE202" i="6"/>
  <c r="AF243" i="6"/>
  <c r="AG243" i="6" s="1"/>
  <c r="AD243" i="6"/>
  <c r="AE211" i="6"/>
  <c r="AE203" i="6"/>
  <c r="AE212" i="6"/>
  <c r="AF217" i="6"/>
  <c r="AG217" i="6" s="1"/>
  <c r="AD217" i="6"/>
  <c r="AE233" i="6"/>
  <c r="AE225" i="6"/>
  <c r="AD210" i="6"/>
  <c r="AF210" i="6"/>
  <c r="AG210" i="6" s="1"/>
  <c r="AE230" i="6"/>
  <c r="AE280" i="6"/>
  <c r="AE260" i="6"/>
  <c r="AF303" i="6"/>
  <c r="AG303" i="6" s="1"/>
  <c r="AD303" i="6"/>
  <c r="AE293" i="6"/>
  <c r="AE261" i="6"/>
  <c r="AE305" i="6"/>
  <c r="AE286" i="6"/>
  <c r="AF313" i="6"/>
  <c r="AG313" i="6" s="1"/>
  <c r="AD313" i="6"/>
  <c r="AE374" i="6"/>
  <c r="AF372" i="6"/>
  <c r="AG372" i="6" s="1"/>
  <c r="AD372" i="6"/>
  <c r="AD359" i="6"/>
  <c r="AF359" i="6"/>
  <c r="AG359" i="6" s="1"/>
  <c r="AF392" i="6"/>
  <c r="AG392" i="6" s="1"/>
  <c r="AD392" i="6"/>
  <c r="AE408" i="6"/>
  <c r="AE328" i="6"/>
  <c r="AD474" i="6"/>
  <c r="AF474" i="6"/>
  <c r="AG474" i="6" s="1"/>
  <c r="AE396" i="6"/>
  <c r="AE441" i="6"/>
  <c r="AE417" i="6"/>
  <c r="AF406" i="6"/>
  <c r="AG406" i="6" s="1"/>
  <c r="AD406" i="6"/>
  <c r="AF439" i="6"/>
  <c r="AG439" i="6" s="1"/>
  <c r="AD439" i="6"/>
  <c r="AE431" i="6"/>
  <c r="AE415" i="6"/>
  <c r="AE473" i="6"/>
  <c r="AE478" i="6"/>
  <c r="AD505" i="6"/>
  <c r="AF505" i="6"/>
  <c r="AG505" i="6" s="1"/>
  <c r="AD506" i="6"/>
  <c r="AF506" i="6"/>
  <c r="AG506" i="6" s="1"/>
  <c r="AE514" i="6"/>
  <c r="AE588" i="6"/>
  <c r="AF513" i="6"/>
  <c r="AD513" i="6"/>
  <c r="AE513" i="6"/>
  <c r="AE551" i="6"/>
  <c r="AE574" i="6"/>
  <c r="AE549" i="6"/>
  <c r="AE556" i="6"/>
  <c r="AD570" i="6"/>
  <c r="AF570" i="6"/>
  <c r="AG570" i="6" s="1"/>
  <c r="AF636" i="6"/>
  <c r="AG636" i="6" s="1"/>
  <c r="AD636" i="6"/>
  <c r="AE590" i="6"/>
  <c r="AD613" i="6"/>
  <c r="AF613" i="6"/>
  <c r="AG613" i="6" s="1"/>
  <c r="AE595" i="6"/>
  <c r="AE612" i="6"/>
  <c r="AD601" i="6"/>
  <c r="AF601" i="6"/>
  <c r="AE601" i="6"/>
  <c r="AE651" i="6"/>
  <c r="AE645" i="6"/>
  <c r="AE647" i="6"/>
  <c r="AE676" i="6"/>
  <c r="AE693" i="6"/>
  <c r="AE702" i="6"/>
  <c r="AE701" i="6"/>
  <c r="AF707" i="6"/>
  <c r="AG707" i="6" s="1"/>
  <c r="AD707" i="6"/>
  <c r="AE743" i="6"/>
  <c r="AF722" i="6"/>
  <c r="AG722" i="6" s="1"/>
  <c r="AD722" i="6"/>
  <c r="AE723" i="6"/>
  <c r="AE731" i="6"/>
  <c r="AE752" i="6"/>
  <c r="AE815" i="6"/>
  <c r="AD770" i="6"/>
  <c r="AF770" i="6"/>
  <c r="AG770" i="6" s="1"/>
  <c r="AF806" i="6"/>
  <c r="AG806" i="6" s="1"/>
  <c r="AD806" i="6"/>
  <c r="AE830" i="6"/>
  <c r="AE774" i="6"/>
  <c r="AF792" i="6"/>
  <c r="AG792" i="6" s="1"/>
  <c r="AD792" i="6"/>
  <c r="AD834" i="6"/>
  <c r="AF834" i="6"/>
  <c r="AG834" i="6" s="1"/>
  <c r="AE846" i="6"/>
  <c r="AF810" i="6"/>
  <c r="AG810" i="6" s="1"/>
  <c r="AD810" i="6"/>
  <c r="AE818" i="6"/>
  <c r="AE842" i="6"/>
  <c r="AE840" i="6"/>
  <c r="AF59" i="6"/>
  <c r="AG59" i="6" s="1"/>
  <c r="AD59" i="6"/>
  <c r="AE123" i="6"/>
  <c r="AE124" i="6"/>
  <c r="AE87" i="6"/>
  <c r="AE116" i="6"/>
  <c r="AE131" i="6"/>
  <c r="AG32" i="6" l="1"/>
  <c r="AG692" i="6"/>
  <c r="AG694" i="6"/>
  <c r="AG744" i="6"/>
  <c r="AG268" i="6"/>
  <c r="AG51" i="6"/>
  <c r="AG562" i="6"/>
  <c r="X122" i="6" a="1"/>
  <c r="X122" i="6" s="1"/>
  <c r="Y122" i="6" s="1"/>
  <c r="X646" i="6" a="1"/>
  <c r="X646" i="6" s="1"/>
  <c r="Y646" i="6" s="1"/>
  <c r="AG35" i="6"/>
  <c r="AG422" i="6"/>
  <c r="X706" i="6" a="1"/>
  <c r="X706" i="6" s="1"/>
  <c r="Y706" i="6" s="1"/>
  <c r="AG800" i="6"/>
  <c r="X264" i="6" a="1"/>
  <c r="X264" i="6" s="1"/>
  <c r="Y264" i="6" s="1"/>
  <c r="AG165" i="6"/>
  <c r="X742" i="6" a="1"/>
  <c r="X742" i="6" s="1"/>
  <c r="Y742" i="6" s="1"/>
  <c r="X373" i="6" a="1"/>
  <c r="X373" i="6" s="1"/>
  <c r="Y373" i="6" s="1"/>
  <c r="X810" i="6" a="1"/>
  <c r="X810" i="6" s="1"/>
  <c r="Y810" i="6" s="1"/>
  <c r="X684" i="6" a="1"/>
  <c r="X684" i="6" s="1"/>
  <c r="Y684" i="6" s="1"/>
  <c r="X721" i="6" a="1"/>
  <c r="X721" i="6" s="1"/>
  <c r="Y721" i="6" s="1"/>
  <c r="X545" i="6" a="1"/>
  <c r="X545" i="6" s="1"/>
  <c r="Y545" i="6" s="1"/>
  <c r="X844" i="6" a="1"/>
  <c r="X844" i="6" s="1"/>
  <c r="Y844" i="6" s="1"/>
  <c r="X748" i="6" a="1"/>
  <c r="X748" i="6" s="1"/>
  <c r="Y748" i="6" s="1"/>
  <c r="X643" i="6" a="1"/>
  <c r="X643" i="6" s="1"/>
  <c r="Y643" i="6" s="1"/>
  <c r="X749" i="6" a="1"/>
  <c r="X749" i="6" s="1"/>
  <c r="Y749" i="6" s="1"/>
  <c r="X605" i="6" a="1"/>
  <c r="X605" i="6" s="1"/>
  <c r="Y605" i="6" s="1"/>
  <c r="X476" i="6" a="1"/>
  <c r="X476" i="6" s="1"/>
  <c r="Y476" i="6" s="1"/>
  <c r="X340" i="6" a="1"/>
  <c r="X340" i="6" s="1"/>
  <c r="Y340" i="6" s="1"/>
  <c r="X196" i="6" a="1"/>
  <c r="X196" i="6" s="1"/>
  <c r="Y196" i="6" s="1"/>
  <c r="X422" i="6" a="1"/>
  <c r="X422" i="6" s="1"/>
  <c r="Y422" i="6" s="1"/>
  <c r="X279" i="6" a="1"/>
  <c r="X279" i="6" s="1"/>
  <c r="Y279" i="6" s="1"/>
  <c r="X828" i="6" a="1"/>
  <c r="X828" i="6" s="1"/>
  <c r="Y828" i="6" s="1"/>
  <c r="X685" i="6" a="1"/>
  <c r="X685" i="6" s="1"/>
  <c r="Y685" i="6" s="1"/>
  <c r="X536" i="6" a="1"/>
  <c r="X536" i="6" s="1"/>
  <c r="Y536" i="6" s="1"/>
  <c r="X386" i="6" a="1"/>
  <c r="X386" i="6" s="1"/>
  <c r="Y386" i="6" s="1"/>
  <c r="X242" i="6" a="1"/>
  <c r="X242" i="6" s="1"/>
  <c r="Y242" i="6" s="1"/>
  <c r="X694" i="6" a="1"/>
  <c r="X694" i="6" s="1"/>
  <c r="Y694" i="6" s="1"/>
  <c r="X553" i="6" a="1"/>
  <c r="X553" i="6" s="1"/>
  <c r="Y553" i="6" s="1"/>
  <c r="X396" i="6" a="1"/>
  <c r="X396" i="6" s="1"/>
  <c r="Y396" i="6" s="1"/>
  <c r="X252" i="6" a="1"/>
  <c r="X252" i="6" s="1"/>
  <c r="Y252" i="6" s="1"/>
  <c r="X789" i="6" a="1"/>
  <c r="X789" i="6" s="1"/>
  <c r="Y789" i="6" s="1"/>
  <c r="X652" i="6" a="1"/>
  <c r="X652" i="6" s="1"/>
  <c r="Y652" i="6" s="1"/>
  <c r="X525" i="6" a="1"/>
  <c r="X525" i="6" s="1"/>
  <c r="Y525" i="6" s="1"/>
  <c r="X395" i="6" a="1"/>
  <c r="X395" i="6" s="1"/>
  <c r="Y395" i="6" s="1"/>
  <c r="X251" i="6" a="1"/>
  <c r="X251" i="6" s="1"/>
  <c r="Y251" i="6" s="1"/>
  <c r="X788" i="6" a="1"/>
  <c r="X788" i="6" s="1"/>
  <c r="Y788" i="6" s="1"/>
  <c r="X641" i="6" a="1"/>
  <c r="X641" i="6" s="1"/>
  <c r="Y641" i="6" s="1"/>
  <c r="X481" i="6" a="1"/>
  <c r="X481" i="6" s="1"/>
  <c r="Y481" i="6" s="1"/>
  <c r="X346" i="6" a="1"/>
  <c r="X346" i="6" s="1"/>
  <c r="Y346" i="6" s="1"/>
  <c r="X202" i="6" a="1"/>
  <c r="X202" i="6" s="1"/>
  <c r="Y202" i="6" s="1"/>
  <c r="X743" i="6" a="1"/>
  <c r="X743" i="6" s="1"/>
  <c r="Y743" i="6" s="1"/>
  <c r="X599" i="6" a="1"/>
  <c r="X599" i="6" s="1"/>
  <c r="Y599" i="6" s="1"/>
  <c r="X448" i="6" a="1"/>
  <c r="X448" i="6" s="1"/>
  <c r="Y448" i="6" s="1"/>
  <c r="X309" i="6" a="1"/>
  <c r="X309" i="6" s="1"/>
  <c r="Y309" i="6" s="1"/>
  <c r="X701" i="6" a="1"/>
  <c r="X701" i="6" s="1"/>
  <c r="Y701" i="6" s="1"/>
  <c r="X559" i="6" a="1"/>
  <c r="X559" i="6" s="1"/>
  <c r="Y559" i="6" s="1"/>
  <c r="X415" i="6" a="1"/>
  <c r="X415" i="6" s="1"/>
  <c r="Y415" i="6" s="1"/>
  <c r="X272" i="6" a="1"/>
  <c r="X272" i="6" s="1"/>
  <c r="Y272" i="6" s="1"/>
  <c r="X809" i="6" a="1"/>
  <c r="X809" i="6" s="1"/>
  <c r="Y809" i="6" s="1"/>
  <c r="X659" i="6" a="1"/>
  <c r="X659" i="6" s="1"/>
  <c r="Y659" i="6" s="1"/>
  <c r="X531" i="6" a="1"/>
  <c r="X531" i="6" s="1"/>
  <c r="Y531" i="6" s="1"/>
  <c r="X391" i="6" a="1"/>
  <c r="X391" i="6" s="1"/>
  <c r="Y391" i="6" s="1"/>
  <c r="X247" i="6" a="1"/>
  <c r="X247" i="6" s="1"/>
  <c r="Y247" i="6" s="1"/>
  <c r="X772" i="6" a="1"/>
  <c r="X772" i="6" s="1"/>
  <c r="Y772" i="6" s="1"/>
  <c r="X627" i="6" a="1"/>
  <c r="X627" i="6" s="1"/>
  <c r="Y627" i="6" s="1"/>
  <c r="X478" i="6" a="1"/>
  <c r="X478" i="6" s="1"/>
  <c r="Y478" i="6" s="1"/>
  <c r="X342" i="6" a="1"/>
  <c r="X342" i="6" s="1"/>
  <c r="Y342" i="6" s="1"/>
  <c r="X198" i="6" a="1"/>
  <c r="X198" i="6" s="1"/>
  <c r="Y198" i="6" s="1"/>
  <c r="X729" i="6" a="1"/>
  <c r="X729" i="6" s="1"/>
  <c r="Y729" i="6" s="1"/>
  <c r="X585" i="6" a="1"/>
  <c r="X585" i="6" s="1"/>
  <c r="Y585" i="6" s="1"/>
  <c r="X401" i="6" a="1"/>
  <c r="X401" i="6" s="1"/>
  <c r="Y401" i="6" s="1"/>
  <c r="X257" i="6" a="1"/>
  <c r="X257" i="6" s="1"/>
  <c r="Y257" i="6" s="1"/>
  <c r="X109" i="6" a="1"/>
  <c r="X109" i="6" s="1"/>
  <c r="Y109" i="6" s="1"/>
  <c r="X95" i="6" a="1"/>
  <c r="X95" i="6" s="1"/>
  <c r="Y95" i="6" s="1"/>
  <c r="X130" i="6" a="1"/>
  <c r="X130" i="6" s="1"/>
  <c r="Y130" i="6" s="1"/>
  <c r="X165" i="6" a="1"/>
  <c r="X165" i="6" s="1"/>
  <c r="Y165" i="6" s="1"/>
  <c r="X21" i="6" a="1"/>
  <c r="X21" i="6" s="1"/>
  <c r="Y21" i="6" s="1"/>
  <c r="X56" i="6" a="1"/>
  <c r="X56" i="6" s="1"/>
  <c r="Y56" i="6" s="1"/>
  <c r="X91" i="6" a="1"/>
  <c r="X91" i="6" s="1"/>
  <c r="Y91" i="6" s="1"/>
  <c r="X126" i="6" a="1"/>
  <c r="X126" i="6" s="1"/>
  <c r="Y126" i="6" s="1"/>
  <c r="X161" i="6" a="1"/>
  <c r="X161" i="6" s="1"/>
  <c r="Y161" i="6" s="1"/>
  <c r="X17" i="6" a="1"/>
  <c r="X17" i="6" s="1"/>
  <c r="Y17" i="6" s="1"/>
  <c r="X52" i="6" a="1"/>
  <c r="X52" i="6" s="1"/>
  <c r="Y52" i="6" s="1"/>
  <c r="X75" i="6" a="1"/>
  <c r="X75" i="6" s="1"/>
  <c r="Y75" i="6" s="1"/>
  <c r="X110" i="6" a="1"/>
  <c r="X110" i="6" s="1"/>
  <c r="Y110" i="6" s="1"/>
  <c r="AG645" i="6"/>
  <c r="AG708" i="6"/>
  <c r="AG309" i="6"/>
  <c r="X696" i="6" a="1"/>
  <c r="X696" i="6" s="1"/>
  <c r="Y696" i="6" s="1"/>
  <c r="X229" i="6" a="1"/>
  <c r="X229" i="6" s="1"/>
  <c r="Y229" i="6" s="1"/>
  <c r="X205" i="6" a="1"/>
  <c r="X205" i="6" s="1"/>
  <c r="Y205" i="6" s="1"/>
  <c r="X839" i="6" a="1"/>
  <c r="X839" i="6" s="1"/>
  <c r="Y839" i="6" s="1"/>
  <c r="X604" i="6" a="1"/>
  <c r="X604" i="6" s="1"/>
  <c r="Y604" i="6" s="1"/>
  <c r="X441" i="6" a="1"/>
  <c r="X441" i="6" s="1"/>
  <c r="Y441" i="6" s="1"/>
  <c r="X349" i="6" a="1"/>
  <c r="X349" i="6" s="1"/>
  <c r="Y349" i="6" s="1"/>
  <c r="X707" i="6" a="1"/>
  <c r="X707" i="6" s="1"/>
  <c r="Y707" i="6" s="1"/>
  <c r="X527" i="6" a="1"/>
  <c r="X527" i="6" s="1"/>
  <c r="Y527" i="6" s="1"/>
  <c r="X738" i="6" a="1"/>
  <c r="X738" i="6" s="1"/>
  <c r="Y738" i="6" s="1"/>
  <c r="X594" i="6" a="1"/>
  <c r="X594" i="6" s="1"/>
  <c r="Y594" i="6" s="1"/>
  <c r="X465" i="6" a="1"/>
  <c r="X465" i="6" s="1"/>
  <c r="Y465" i="6" s="1"/>
  <c r="X328" i="6" a="1"/>
  <c r="X328" i="6" s="1"/>
  <c r="Y328" i="6" s="1"/>
  <c r="X167" i="6" a="1"/>
  <c r="X167" i="6" s="1"/>
  <c r="Y167" i="6" s="1"/>
  <c r="X411" i="6" a="1"/>
  <c r="X411" i="6" s="1"/>
  <c r="Y411" i="6" s="1"/>
  <c r="X267" i="6" a="1"/>
  <c r="X267" i="6" s="1"/>
  <c r="Y267" i="6" s="1"/>
  <c r="X816" i="6" a="1"/>
  <c r="X816" i="6" s="1"/>
  <c r="Y816" i="6" s="1"/>
  <c r="X675" i="6" a="1"/>
  <c r="X675" i="6" s="1"/>
  <c r="Y675" i="6" s="1"/>
  <c r="X517" i="6" a="1"/>
  <c r="X517" i="6" s="1"/>
  <c r="Y517" i="6" s="1"/>
  <c r="X374" i="6" a="1"/>
  <c r="X374" i="6" s="1"/>
  <c r="Y374" i="6" s="1"/>
  <c r="X230" i="6" a="1"/>
  <c r="X230" i="6" s="1"/>
  <c r="Y230" i="6" s="1"/>
  <c r="X673" i="6" a="1"/>
  <c r="X673" i="6" s="1"/>
  <c r="Y673" i="6" s="1"/>
  <c r="X544" i="6" a="1"/>
  <c r="X544" i="6" s="1"/>
  <c r="Y544" i="6" s="1"/>
  <c r="X384" i="6" a="1"/>
  <c r="X384" i="6" s="1"/>
  <c r="Y384" i="6" s="1"/>
  <c r="X240" i="6" a="1"/>
  <c r="X240" i="6" s="1"/>
  <c r="Y240" i="6" s="1"/>
  <c r="X777" i="6" a="1"/>
  <c r="X777" i="6" s="1"/>
  <c r="Y777" i="6" s="1"/>
  <c r="X631" i="6" a="1"/>
  <c r="X631" i="6" s="1"/>
  <c r="Y631" i="6" s="1"/>
  <c r="X515" i="6" a="1"/>
  <c r="X515" i="6" s="1"/>
  <c r="Y515" i="6" s="1"/>
  <c r="X383" i="6" a="1"/>
  <c r="X383" i="6" s="1"/>
  <c r="Y383" i="6" s="1"/>
  <c r="X239" i="6" a="1"/>
  <c r="X239" i="6" s="1"/>
  <c r="Y239" i="6" s="1"/>
  <c r="X776" i="6" a="1"/>
  <c r="X776" i="6" s="1"/>
  <c r="Y776" i="6" s="1"/>
  <c r="X630" i="6" a="1"/>
  <c r="X630" i="6" s="1"/>
  <c r="Y630" i="6" s="1"/>
  <c r="X470" i="6" a="1"/>
  <c r="X470" i="6" s="1"/>
  <c r="Y470" i="6" s="1"/>
  <c r="X334" i="6" a="1"/>
  <c r="X334" i="6" s="1"/>
  <c r="Y334" i="6" s="1"/>
  <c r="X183" i="6" a="1"/>
  <c r="X183" i="6" s="1"/>
  <c r="Y183" i="6" s="1"/>
  <c r="X732" i="6" a="1"/>
  <c r="X732" i="6" s="1"/>
  <c r="Y732" i="6" s="1"/>
  <c r="X588" i="6" a="1"/>
  <c r="X588" i="6" s="1"/>
  <c r="Y588" i="6" s="1"/>
  <c r="X438" i="6" a="1"/>
  <c r="X438" i="6" s="1"/>
  <c r="Y438" i="6" s="1"/>
  <c r="X297" i="6" a="1"/>
  <c r="X297" i="6" s="1"/>
  <c r="Y297" i="6" s="1"/>
  <c r="X690" i="6" a="1"/>
  <c r="X690" i="6" s="1"/>
  <c r="Y690" i="6" s="1"/>
  <c r="X550" i="6" a="1"/>
  <c r="X550" i="6" s="1"/>
  <c r="Y550" i="6" s="1"/>
  <c r="X404" i="6" a="1"/>
  <c r="X404" i="6" s="1"/>
  <c r="Y404" i="6" s="1"/>
  <c r="X260" i="6" a="1"/>
  <c r="X260" i="6" s="1"/>
  <c r="Y260" i="6" s="1"/>
  <c r="X797" i="6" a="1"/>
  <c r="X797" i="6" s="1"/>
  <c r="Y797" i="6" s="1"/>
  <c r="X648" i="6" a="1"/>
  <c r="X648" i="6" s="1"/>
  <c r="Y648" i="6" s="1"/>
  <c r="X522" i="6" a="1"/>
  <c r="X522" i="6" s="1"/>
  <c r="Y522" i="6" s="1"/>
  <c r="X379" i="6" a="1"/>
  <c r="X379" i="6" s="1"/>
  <c r="Y379" i="6" s="1"/>
  <c r="X235" i="6" a="1"/>
  <c r="X235" i="6" s="1"/>
  <c r="Y235" i="6" s="1"/>
  <c r="X761" i="6" a="1"/>
  <c r="X761" i="6" s="1"/>
  <c r="Y761" i="6" s="1"/>
  <c r="X617" i="6" a="1"/>
  <c r="X617" i="6" s="1"/>
  <c r="Y617" i="6" s="1"/>
  <c r="X467" i="6" a="1"/>
  <c r="X467" i="6" s="1"/>
  <c r="Y467" i="6" s="1"/>
  <c r="X330" i="6" a="1"/>
  <c r="X330" i="6" s="1"/>
  <c r="Y330" i="6" s="1"/>
  <c r="X169" i="6" a="1"/>
  <c r="X169" i="6" s="1"/>
  <c r="Y169" i="6" s="1"/>
  <c r="X719" i="6" a="1"/>
  <c r="X719" i="6" s="1"/>
  <c r="Y719" i="6" s="1"/>
  <c r="X575" i="6" a="1"/>
  <c r="X575" i="6" s="1"/>
  <c r="Y575" i="6" s="1"/>
  <c r="X389" i="6" a="1"/>
  <c r="X389" i="6" s="1"/>
  <c r="Y389" i="6" s="1"/>
  <c r="X245" i="6" a="1"/>
  <c r="X245" i="6" s="1"/>
  <c r="Y245" i="6" s="1"/>
  <c r="X97" i="6" a="1"/>
  <c r="X97" i="6" s="1"/>
  <c r="Y97" i="6" s="1"/>
  <c r="X83" i="6" a="1"/>
  <c r="X83" i="6" s="1"/>
  <c r="Y83" i="6" s="1"/>
  <c r="X118" i="6" a="1"/>
  <c r="X118" i="6" s="1"/>
  <c r="Y118" i="6" s="1"/>
  <c r="X153" i="6" a="1"/>
  <c r="X153" i="6" s="1"/>
  <c r="Y153" i="6" s="1"/>
  <c r="X188" i="6" a="1"/>
  <c r="X188" i="6" s="1"/>
  <c r="Y188" i="6" s="1"/>
  <c r="X44" i="6" a="1"/>
  <c r="X44" i="6" s="1"/>
  <c r="Y44" i="6" s="1"/>
  <c r="X79" i="6" a="1"/>
  <c r="X79" i="6" s="1"/>
  <c r="Y79" i="6" s="1"/>
  <c r="X114" i="6" a="1"/>
  <c r="X114" i="6" s="1"/>
  <c r="Y114" i="6" s="1"/>
  <c r="X149" i="6" a="1"/>
  <c r="X149" i="6" s="1"/>
  <c r="Y149" i="6" s="1"/>
  <c r="X184" i="6" a="1"/>
  <c r="X184" i="6" s="1"/>
  <c r="Y184" i="6" s="1"/>
  <c r="X40" i="6" a="1"/>
  <c r="X40" i="6" s="1"/>
  <c r="Y40" i="6" s="1"/>
  <c r="X63" i="6" a="1"/>
  <c r="X63" i="6" s="1"/>
  <c r="Y63" i="6" s="1"/>
  <c r="X98" i="6" a="1"/>
  <c r="X98" i="6" s="1"/>
  <c r="Y98" i="6" s="1"/>
  <c r="AG26" i="6"/>
  <c r="X635" i="6" a="1"/>
  <c r="X635" i="6" s="1"/>
  <c r="Y635" i="6" s="1"/>
  <c r="X846" i="6" a="1"/>
  <c r="X846" i="6" s="1"/>
  <c r="Y846" i="6" s="1"/>
  <c r="X841" i="6" a="1"/>
  <c r="X841" i="6" s="1"/>
  <c r="Y841" i="6" s="1"/>
  <c r="X803" i="6" a="1"/>
  <c r="X803" i="6" s="1"/>
  <c r="Y803" i="6" s="1"/>
  <c r="X546" i="6" a="1"/>
  <c r="X546" i="6" s="1"/>
  <c r="Y546" i="6" s="1"/>
  <c r="X301" i="6" a="1"/>
  <c r="X301" i="6" s="1"/>
  <c r="Y301" i="6" s="1"/>
  <c r="X827" i="6" a="1"/>
  <c r="X827" i="6" s="1"/>
  <c r="Y827" i="6" s="1"/>
  <c r="X645" i="6" a="1"/>
  <c r="X645" i="6" s="1"/>
  <c r="Y645" i="6" s="1"/>
  <c r="X397" i="6" a="1"/>
  <c r="X397" i="6" s="1"/>
  <c r="Y397" i="6" s="1"/>
  <c r="X728" i="6" a="1"/>
  <c r="X728" i="6" s="1"/>
  <c r="Y728" i="6" s="1"/>
  <c r="X584" i="6" a="1"/>
  <c r="X584" i="6" s="1"/>
  <c r="Y584" i="6" s="1"/>
  <c r="X454" i="6" a="1"/>
  <c r="X454" i="6" s="1"/>
  <c r="Y454" i="6" s="1"/>
  <c r="X316" i="6" a="1"/>
  <c r="X316" i="6" s="1"/>
  <c r="Y316" i="6" s="1"/>
  <c r="X36" i="6" a="1"/>
  <c r="X36" i="6" s="1"/>
  <c r="Y36" i="6" s="1"/>
  <c r="X399" i="6" a="1"/>
  <c r="X399" i="6" s="1"/>
  <c r="Y399" i="6" s="1"/>
  <c r="X255" i="6" a="1"/>
  <c r="X255" i="6" s="1"/>
  <c r="Y255" i="6" s="1"/>
  <c r="X804" i="6" a="1"/>
  <c r="X804" i="6" s="1"/>
  <c r="Y804" i="6" s="1"/>
  <c r="X665" i="6" a="1"/>
  <c r="X665" i="6" s="1"/>
  <c r="Y665" i="6" s="1"/>
  <c r="X506" i="6" a="1"/>
  <c r="X506" i="6" s="1"/>
  <c r="Y506" i="6" s="1"/>
  <c r="X362" i="6" a="1"/>
  <c r="X362" i="6" s="1"/>
  <c r="Y362" i="6" s="1"/>
  <c r="X218" i="6" a="1"/>
  <c r="X218" i="6" s="1"/>
  <c r="Y218" i="6" s="1"/>
  <c r="X663" i="6" a="1"/>
  <c r="X663" i="6" s="1"/>
  <c r="Y663" i="6" s="1"/>
  <c r="X535" i="6" a="1"/>
  <c r="X535" i="6" s="1"/>
  <c r="Y535" i="6" s="1"/>
  <c r="X372" i="6" a="1"/>
  <c r="X372" i="6" s="1"/>
  <c r="Y372" i="6" s="1"/>
  <c r="X228" i="6" a="1"/>
  <c r="X228" i="6" s="1"/>
  <c r="Y228" i="6" s="1"/>
  <c r="X765" i="6" a="1"/>
  <c r="X765" i="6" s="1"/>
  <c r="Y765" i="6" s="1"/>
  <c r="X621" i="6" a="1"/>
  <c r="X621" i="6" s="1"/>
  <c r="Y621" i="6" s="1"/>
  <c r="X504" i="6" a="1"/>
  <c r="X504" i="6" s="1"/>
  <c r="Y504" i="6" s="1"/>
  <c r="X371" i="6" a="1"/>
  <c r="X371" i="6" s="1"/>
  <c r="Y371" i="6" s="1"/>
  <c r="X227" i="6" a="1"/>
  <c r="X227" i="6" s="1"/>
  <c r="Y227" i="6" s="1"/>
  <c r="X764" i="6" a="1"/>
  <c r="X764" i="6" s="1"/>
  <c r="Y764" i="6" s="1"/>
  <c r="X620" i="6" a="1"/>
  <c r="X620" i="6" s="1"/>
  <c r="Y620" i="6" s="1"/>
  <c r="X460" i="6" a="1"/>
  <c r="X460" i="6" s="1"/>
  <c r="Y460" i="6" s="1"/>
  <c r="X322" i="6" a="1"/>
  <c r="X322" i="6" s="1"/>
  <c r="Y322" i="6" s="1"/>
  <c r="X108" i="6" a="1"/>
  <c r="X108" i="6" s="1"/>
  <c r="Y108" i="6" s="1"/>
  <c r="X722" i="6" a="1"/>
  <c r="X722" i="6" s="1"/>
  <c r="Y722" i="6" s="1"/>
  <c r="X578" i="6" a="1"/>
  <c r="X578" i="6" s="1"/>
  <c r="Y578" i="6" s="1"/>
  <c r="X428" i="6" a="1"/>
  <c r="X428" i="6" s="1"/>
  <c r="Y428" i="6" s="1"/>
  <c r="X285" i="6" a="1"/>
  <c r="X285" i="6" s="1"/>
  <c r="Y285" i="6" s="1"/>
  <c r="X680" i="6" a="1"/>
  <c r="X680" i="6" s="1"/>
  <c r="Y680" i="6" s="1"/>
  <c r="X541" i="6" a="1"/>
  <c r="X541" i="6" s="1"/>
  <c r="Y541" i="6" s="1"/>
  <c r="X392" i="6" a="1"/>
  <c r="X392" i="6" s="1"/>
  <c r="Y392" i="6" s="1"/>
  <c r="X248" i="6" a="1"/>
  <c r="X248" i="6" s="1"/>
  <c r="Y248" i="6" s="1"/>
  <c r="X785" i="6" a="1"/>
  <c r="X785" i="6" s="1"/>
  <c r="Y785" i="6" s="1"/>
  <c r="X638" i="6" a="1"/>
  <c r="X638" i="6" s="1"/>
  <c r="Y638" i="6" s="1"/>
  <c r="X511" i="6" a="1"/>
  <c r="X511" i="6" s="1"/>
  <c r="Y511" i="6" s="1"/>
  <c r="X367" i="6" a="1"/>
  <c r="X367" i="6" s="1"/>
  <c r="Y367" i="6" s="1"/>
  <c r="X223" i="6" a="1"/>
  <c r="X223" i="6" s="1"/>
  <c r="Y223" i="6" s="1"/>
  <c r="X750" i="6" a="1"/>
  <c r="X750" i="6" s="1"/>
  <c r="Y750" i="6" s="1"/>
  <c r="X606" i="6" a="1"/>
  <c r="X606" i="6" s="1"/>
  <c r="Y606" i="6" s="1"/>
  <c r="X456" i="6" a="1"/>
  <c r="X456" i="6" s="1"/>
  <c r="Y456" i="6" s="1"/>
  <c r="X318" i="6" a="1"/>
  <c r="X318" i="6" s="1"/>
  <c r="Y318" i="6" s="1"/>
  <c r="X60" i="6" a="1"/>
  <c r="X60" i="6" s="1"/>
  <c r="Y60" i="6" s="1"/>
  <c r="X708" i="6" a="1"/>
  <c r="X708" i="6" s="1"/>
  <c r="Y708" i="6" s="1"/>
  <c r="X557" i="6" a="1"/>
  <c r="X557" i="6" s="1"/>
  <c r="Y557" i="6" s="1"/>
  <c r="X377" i="6" a="1"/>
  <c r="X377" i="6" s="1"/>
  <c r="Y377" i="6" s="1"/>
  <c r="X233" i="6" a="1"/>
  <c r="X233" i="6" s="1"/>
  <c r="Y233" i="6" s="1"/>
  <c r="X85" i="6" a="1"/>
  <c r="X85" i="6" s="1"/>
  <c r="Y85" i="6" s="1"/>
  <c r="X71" i="6" a="1"/>
  <c r="X71" i="6" s="1"/>
  <c r="Y71" i="6" s="1"/>
  <c r="X106" i="6" a="1"/>
  <c r="X106" i="6" s="1"/>
  <c r="Y106" i="6" s="1"/>
  <c r="X141" i="6" a="1"/>
  <c r="X141" i="6" s="1"/>
  <c r="Y141" i="6" s="1"/>
  <c r="X176" i="6" a="1"/>
  <c r="X176" i="6" s="1"/>
  <c r="Y176" i="6" s="1"/>
  <c r="X32" i="6" a="1"/>
  <c r="X32" i="6" s="1"/>
  <c r="Y32" i="6" s="1"/>
  <c r="X67" i="6" a="1"/>
  <c r="X67" i="6" s="1"/>
  <c r="Y67" i="6" s="1"/>
  <c r="X102" i="6" a="1"/>
  <c r="X102" i="6" s="1"/>
  <c r="Y102" i="6" s="1"/>
  <c r="X137" i="6" a="1"/>
  <c r="X137" i="6" s="1"/>
  <c r="Y137" i="6" s="1"/>
  <c r="X172" i="6" a="1"/>
  <c r="X172" i="6" s="1"/>
  <c r="Y172" i="6" s="1"/>
  <c r="X28" i="6" a="1"/>
  <c r="X28" i="6" s="1"/>
  <c r="Y28" i="6" s="1"/>
  <c r="X51" i="6" a="1"/>
  <c r="X51" i="6" s="1"/>
  <c r="Y51" i="6" s="1"/>
  <c r="X86" i="6" a="1"/>
  <c r="X86" i="6" s="1"/>
  <c r="Y86" i="6" s="1"/>
  <c r="X573" i="6" a="1"/>
  <c r="X573" i="6" s="1"/>
  <c r="Y573" i="6" s="1"/>
  <c r="X814" i="6" a="1"/>
  <c r="X814" i="6" s="1"/>
  <c r="Y814" i="6" s="1"/>
  <c r="X805" i="6" a="1"/>
  <c r="X805" i="6" s="1"/>
  <c r="Y805" i="6" s="1"/>
  <c r="X767" i="6" a="1"/>
  <c r="X767" i="6" s="1"/>
  <c r="Y767" i="6" s="1"/>
  <c r="X451" i="6" a="1"/>
  <c r="X451" i="6" s="1"/>
  <c r="Y451" i="6" s="1"/>
  <c r="X484" i="6" a="1"/>
  <c r="X484" i="6" s="1"/>
  <c r="Y484" i="6" s="1"/>
  <c r="X791" i="6" a="1"/>
  <c r="X791" i="6" s="1"/>
  <c r="Y791" i="6" s="1"/>
  <c r="X583" i="6" a="1"/>
  <c r="X583" i="6" s="1"/>
  <c r="Y583" i="6" s="1"/>
  <c r="X253" i="6" a="1"/>
  <c r="X253" i="6" s="1"/>
  <c r="Y253" i="6" s="1"/>
  <c r="X718" i="6" a="1"/>
  <c r="X718" i="6" s="1"/>
  <c r="Y718" i="6" s="1"/>
  <c r="X574" i="6" a="1"/>
  <c r="X574" i="6" s="1"/>
  <c r="Y574" i="6" s="1"/>
  <c r="X444" i="6" a="1"/>
  <c r="X444" i="6" s="1"/>
  <c r="Y444" i="6" s="1"/>
  <c r="X304" i="6" a="1"/>
  <c r="X304" i="6" s="1"/>
  <c r="Y304" i="6" s="1"/>
  <c r="X518" i="6" a="1"/>
  <c r="X518" i="6" s="1"/>
  <c r="Y518" i="6" s="1"/>
  <c r="X387" i="6" a="1"/>
  <c r="X387" i="6" s="1"/>
  <c r="Y387" i="6" s="1"/>
  <c r="X243" i="6" a="1"/>
  <c r="X243" i="6" s="1"/>
  <c r="Y243" i="6" s="1"/>
  <c r="X792" i="6" a="1"/>
  <c r="X792" i="6" s="1"/>
  <c r="Y792" i="6" s="1"/>
  <c r="X654" i="6" a="1"/>
  <c r="X654" i="6" s="1"/>
  <c r="Y654" i="6" s="1"/>
  <c r="X496" i="6" a="1"/>
  <c r="X496" i="6" s="1"/>
  <c r="Y496" i="6" s="1"/>
  <c r="X350" i="6" a="1"/>
  <c r="X350" i="6" s="1"/>
  <c r="Y350" i="6" s="1"/>
  <c r="X206" i="6" a="1"/>
  <c r="X206" i="6" s="1"/>
  <c r="Y206" i="6" s="1"/>
  <c r="X653" i="6" a="1"/>
  <c r="X653" i="6" s="1"/>
  <c r="Y653" i="6" s="1"/>
  <c r="X526" i="6" a="1"/>
  <c r="X526" i="6" s="1"/>
  <c r="Y526" i="6" s="1"/>
  <c r="X360" i="6" a="1"/>
  <c r="X360" i="6" s="1"/>
  <c r="Y360" i="6" s="1"/>
  <c r="X216" i="6" a="1"/>
  <c r="X216" i="6" s="1"/>
  <c r="Y216" i="6" s="1"/>
  <c r="X755" i="6" a="1"/>
  <c r="X755" i="6" s="1"/>
  <c r="Y755" i="6" s="1"/>
  <c r="X611" i="6" a="1"/>
  <c r="X611" i="6" s="1"/>
  <c r="Y611" i="6" s="1"/>
  <c r="X493" i="6" a="1"/>
  <c r="X493" i="6" s="1"/>
  <c r="Y493" i="6" s="1"/>
  <c r="X359" i="6" a="1"/>
  <c r="X359" i="6" s="1"/>
  <c r="Y359" i="6" s="1"/>
  <c r="X215" i="6" a="1"/>
  <c r="X215" i="6" s="1"/>
  <c r="Y215" i="6" s="1"/>
  <c r="X754" i="6" a="1"/>
  <c r="X754" i="6" s="1"/>
  <c r="Y754" i="6" s="1"/>
  <c r="X610" i="6" a="1"/>
  <c r="X610" i="6" s="1"/>
  <c r="Y610" i="6" s="1"/>
  <c r="X449" i="6" a="1"/>
  <c r="X449" i="6" s="1"/>
  <c r="Y449" i="6" s="1"/>
  <c r="X310" i="6" a="1"/>
  <c r="X310" i="6" s="1"/>
  <c r="Y310" i="6" s="1"/>
  <c r="X847" i="6" a="1"/>
  <c r="X847" i="6" s="1"/>
  <c r="Y847" i="6" s="1"/>
  <c r="X712" i="6" a="1"/>
  <c r="X712" i="6" s="1"/>
  <c r="Y712" i="6" s="1"/>
  <c r="X569" i="6" a="1"/>
  <c r="X569" i="6" s="1"/>
  <c r="Y569" i="6" s="1"/>
  <c r="X416" i="6" a="1"/>
  <c r="X416" i="6" s="1"/>
  <c r="Y416" i="6" s="1"/>
  <c r="X273" i="6" a="1"/>
  <c r="X273" i="6" s="1"/>
  <c r="Y273" i="6" s="1"/>
  <c r="X670" i="6" a="1"/>
  <c r="X670" i="6" s="1"/>
  <c r="Y670" i="6" s="1"/>
  <c r="X532" i="6" a="1"/>
  <c r="X532" i="6" s="1"/>
  <c r="Y532" i="6" s="1"/>
  <c r="X380" i="6" a="1"/>
  <c r="X380" i="6" s="1"/>
  <c r="Y380" i="6" s="1"/>
  <c r="X236" i="6" a="1"/>
  <c r="X236" i="6" s="1"/>
  <c r="Y236" i="6" s="1"/>
  <c r="X773" i="6" a="1"/>
  <c r="X773" i="6" s="1"/>
  <c r="Y773" i="6" s="1"/>
  <c r="X628" i="6" a="1"/>
  <c r="X628" i="6" s="1"/>
  <c r="Y628" i="6" s="1"/>
  <c r="X500" i="6" a="1"/>
  <c r="X500" i="6" s="1"/>
  <c r="Y500" i="6" s="1"/>
  <c r="X355" i="6" a="1"/>
  <c r="X355" i="6" s="1"/>
  <c r="Y355" i="6" s="1"/>
  <c r="X211" i="6" a="1"/>
  <c r="X211" i="6" s="1"/>
  <c r="Y211" i="6" s="1"/>
  <c r="X740" i="6" a="1"/>
  <c r="X740" i="6" s="1"/>
  <c r="Y740" i="6" s="1"/>
  <c r="X596" i="6" a="1"/>
  <c r="X596" i="6" s="1"/>
  <c r="Y596" i="6" s="1"/>
  <c r="X445" i="6" a="1"/>
  <c r="X445" i="6" s="1"/>
  <c r="Y445" i="6" s="1"/>
  <c r="X306" i="6" a="1"/>
  <c r="X306" i="6" s="1"/>
  <c r="Y306" i="6" s="1"/>
  <c r="X843" i="6" a="1"/>
  <c r="X843" i="6" s="1"/>
  <c r="Y843" i="6" s="1"/>
  <c r="X698" i="6" a="1"/>
  <c r="X698" i="6" s="1"/>
  <c r="Y698" i="6" s="1"/>
  <c r="X539" i="6" a="1"/>
  <c r="X539" i="6" s="1"/>
  <c r="Y539" i="6" s="1"/>
  <c r="X365" i="6" a="1"/>
  <c r="X365" i="6" s="1"/>
  <c r="Y365" i="6" s="1"/>
  <c r="X221" i="6" a="1"/>
  <c r="X221" i="6" s="1"/>
  <c r="Y221" i="6" s="1"/>
  <c r="X73" i="6" a="1"/>
  <c r="X73" i="6" s="1"/>
  <c r="Y73" i="6" s="1"/>
  <c r="X59" i="6" a="1"/>
  <c r="X59" i="6" s="1"/>
  <c r="Y59" i="6" s="1"/>
  <c r="X94" i="6" a="1"/>
  <c r="X94" i="6" s="1"/>
  <c r="Y94" i="6" s="1"/>
  <c r="X129" i="6" a="1"/>
  <c r="X129" i="6" s="1"/>
  <c r="Y129" i="6" s="1"/>
  <c r="X164" i="6" a="1"/>
  <c r="X164" i="6" s="1"/>
  <c r="Y164" i="6" s="1"/>
  <c r="X20" i="6" a="1"/>
  <c r="X20" i="6" s="1"/>
  <c r="Y20" i="6" s="1"/>
  <c r="X55" i="6" a="1"/>
  <c r="X55" i="6" s="1"/>
  <c r="Y55" i="6" s="1"/>
  <c r="X90" i="6" a="1"/>
  <c r="X90" i="6" s="1"/>
  <c r="Y90" i="6" s="1"/>
  <c r="X125" i="6" a="1"/>
  <c r="X125" i="6" s="1"/>
  <c r="Y125" i="6" s="1"/>
  <c r="X160" i="6" a="1"/>
  <c r="X160" i="6" s="1"/>
  <c r="Y160" i="6" s="1"/>
  <c r="X16" i="6" a="1"/>
  <c r="X16" i="6" s="1"/>
  <c r="Y16" i="6" s="1"/>
  <c r="X39" i="6" a="1"/>
  <c r="X39" i="6" s="1"/>
  <c r="Y39" i="6" s="1"/>
  <c r="X74" i="6" a="1"/>
  <c r="X74" i="6" s="1"/>
  <c r="Y74" i="6" s="1"/>
  <c r="AG96" i="6"/>
  <c r="AG282" i="6"/>
  <c r="AG735" i="6"/>
  <c r="X385" i="6" a="1"/>
  <c r="X385" i="6" s="1"/>
  <c r="Y385" i="6" s="1"/>
  <c r="X778" i="6" a="1"/>
  <c r="X778" i="6" s="1"/>
  <c r="Y778" i="6" s="1"/>
  <c r="X769" i="6" a="1"/>
  <c r="X769" i="6" s="1"/>
  <c r="Y769" i="6" s="1"/>
  <c r="X674" i="6" a="1"/>
  <c r="X674" i="6" s="1"/>
  <c r="Y674" i="6" s="1"/>
  <c r="X313" i="6" a="1"/>
  <c r="X313" i="6" s="1"/>
  <c r="Y313" i="6" s="1"/>
  <c r="X829" i="6" a="1"/>
  <c r="X829" i="6" s="1"/>
  <c r="Y829" i="6" s="1"/>
  <c r="X752" i="6" a="1"/>
  <c r="X752" i="6" s="1"/>
  <c r="Y752" i="6" s="1"/>
  <c r="X528" i="6" a="1"/>
  <c r="X528" i="6" s="1"/>
  <c r="Y528" i="6" s="1"/>
  <c r="X842" i="6" a="1"/>
  <c r="X842" i="6" s="1"/>
  <c r="Y842" i="6" s="1"/>
  <c r="X697" i="6" a="1"/>
  <c r="X697" i="6" s="1"/>
  <c r="Y697" i="6" s="1"/>
  <c r="X565" i="6" a="1"/>
  <c r="X565" i="6" s="1"/>
  <c r="Y565" i="6" s="1"/>
  <c r="X434" i="6" a="1"/>
  <c r="X434" i="6" s="1"/>
  <c r="Y434" i="6" s="1"/>
  <c r="X292" i="6" a="1"/>
  <c r="X292" i="6" s="1"/>
  <c r="Y292" i="6" s="1"/>
  <c r="X507" i="6" a="1"/>
  <c r="X507" i="6" s="1"/>
  <c r="Y507" i="6" s="1"/>
  <c r="X375" i="6" a="1"/>
  <c r="X375" i="6" s="1"/>
  <c r="Y375" i="6" s="1"/>
  <c r="X231" i="6" a="1"/>
  <c r="X231" i="6" s="1"/>
  <c r="Y231" i="6" s="1"/>
  <c r="X780" i="6" a="1"/>
  <c r="X780" i="6" s="1"/>
  <c r="Y780" i="6" s="1"/>
  <c r="X644" i="6" a="1"/>
  <c r="X644" i="6" s="1"/>
  <c r="Y644" i="6" s="1"/>
  <c r="X485" i="6" a="1"/>
  <c r="X485" i="6" s="1"/>
  <c r="Y485" i="6" s="1"/>
  <c r="X338" i="6" a="1"/>
  <c r="X338" i="6" s="1"/>
  <c r="Y338" i="6" s="1"/>
  <c r="X194" i="6" a="1"/>
  <c r="X194" i="6" s="1"/>
  <c r="Y194" i="6" s="1"/>
  <c r="X642" i="6" a="1"/>
  <c r="X642" i="6" s="1"/>
  <c r="Y642" i="6" s="1"/>
  <c r="X516" i="6" a="1"/>
  <c r="X516" i="6" s="1"/>
  <c r="Y516" i="6" s="1"/>
  <c r="X348" i="6" a="1"/>
  <c r="X348" i="6" s="1"/>
  <c r="Y348" i="6" s="1"/>
  <c r="X204" i="6" a="1"/>
  <c r="X204" i="6" s="1"/>
  <c r="Y204" i="6" s="1"/>
  <c r="X744" i="6" a="1"/>
  <c r="X744" i="6" s="1"/>
  <c r="Y744" i="6" s="1"/>
  <c r="X600" i="6" a="1"/>
  <c r="X600" i="6" s="1"/>
  <c r="Y600" i="6" s="1"/>
  <c r="X482" i="6" a="1"/>
  <c r="X482" i="6" s="1"/>
  <c r="Y482" i="6" s="1"/>
  <c r="X347" i="6" a="1"/>
  <c r="X347" i="6" s="1"/>
  <c r="Y347" i="6" s="1"/>
  <c r="X203" i="6" a="1"/>
  <c r="X203" i="6" s="1"/>
  <c r="Y203" i="6" s="1"/>
  <c r="X733" i="6" a="1"/>
  <c r="X733" i="6" s="1"/>
  <c r="Y733" i="6" s="1"/>
  <c r="X589" i="6" a="1"/>
  <c r="X589" i="6" s="1"/>
  <c r="Y589" i="6" s="1"/>
  <c r="X439" i="6" a="1"/>
  <c r="X439" i="6" s="1"/>
  <c r="Y439" i="6" s="1"/>
  <c r="X298" i="6" a="1"/>
  <c r="X298" i="6" s="1"/>
  <c r="Y298" i="6" s="1"/>
  <c r="X835" i="6" a="1"/>
  <c r="X835" i="6" s="1"/>
  <c r="Y835" i="6" s="1"/>
  <c r="X691" i="6" a="1"/>
  <c r="X691" i="6" s="1"/>
  <c r="Y691" i="6" s="1"/>
  <c r="X551" i="6" a="1"/>
  <c r="X551" i="6" s="1"/>
  <c r="Y551" i="6" s="1"/>
  <c r="X405" i="6" a="1"/>
  <c r="X405" i="6" s="1"/>
  <c r="Y405" i="6" s="1"/>
  <c r="X261" i="6" a="1"/>
  <c r="X261" i="6" s="1"/>
  <c r="Y261" i="6" s="1"/>
  <c r="X649" i="6" a="1"/>
  <c r="X649" i="6" s="1"/>
  <c r="Y649" i="6" s="1"/>
  <c r="X512" i="6" a="1"/>
  <c r="X512" i="6" s="1"/>
  <c r="Y512" i="6" s="1"/>
  <c r="X368" i="6" a="1"/>
  <c r="X368" i="6" s="1"/>
  <c r="Y368" i="6" s="1"/>
  <c r="X224" i="6" a="1"/>
  <c r="X224" i="6" s="1"/>
  <c r="Y224" i="6" s="1"/>
  <c r="X751" i="6" a="1"/>
  <c r="X751" i="6" s="1"/>
  <c r="Y751" i="6" s="1"/>
  <c r="X607" i="6" a="1"/>
  <c r="X607" i="6" s="1"/>
  <c r="Y607" i="6" s="1"/>
  <c r="X489" i="6" a="1"/>
  <c r="X489" i="6" s="1"/>
  <c r="Y489" i="6" s="1"/>
  <c r="X343" i="6" a="1"/>
  <c r="X343" i="6" s="1"/>
  <c r="Y343" i="6" s="1"/>
  <c r="X199" i="6" a="1"/>
  <c r="X199" i="6" s="1"/>
  <c r="Y199" i="6" s="1"/>
  <c r="X730" i="6" a="1"/>
  <c r="X730" i="6" s="1"/>
  <c r="Y730" i="6" s="1"/>
  <c r="X586" i="6" a="1"/>
  <c r="X586" i="6" s="1"/>
  <c r="Y586" i="6" s="1"/>
  <c r="X435" i="6" a="1"/>
  <c r="X435" i="6" s="1"/>
  <c r="Y435" i="6" s="1"/>
  <c r="X294" i="6" a="1"/>
  <c r="X294" i="6" s="1"/>
  <c r="Y294" i="6" s="1"/>
  <c r="X831" i="6" a="1"/>
  <c r="X831" i="6" s="1"/>
  <c r="Y831" i="6" s="1"/>
  <c r="X688" i="6" a="1"/>
  <c r="X688" i="6" s="1"/>
  <c r="Y688" i="6" s="1"/>
  <c r="X520" i="6" a="1"/>
  <c r="X520" i="6" s="1"/>
  <c r="Y520" i="6" s="1"/>
  <c r="X353" i="6" a="1"/>
  <c r="X353" i="6" s="1"/>
  <c r="Y353" i="6" s="1"/>
  <c r="X209" i="6" a="1"/>
  <c r="X209" i="6" s="1"/>
  <c r="Y209" i="6" s="1"/>
  <c r="X61" i="6" a="1"/>
  <c r="X61" i="6" s="1"/>
  <c r="Y61" i="6" s="1"/>
  <c r="X47" i="6" a="1"/>
  <c r="X47" i="6" s="1"/>
  <c r="Y47" i="6" s="1"/>
  <c r="X82" i="6" a="1"/>
  <c r="X82" i="6" s="1"/>
  <c r="Y82" i="6" s="1"/>
  <c r="X117" i="6" a="1"/>
  <c r="X117" i="6" s="1"/>
  <c r="Y117" i="6" s="1"/>
  <c r="X152" i="6" a="1"/>
  <c r="X152" i="6" s="1"/>
  <c r="Y152" i="6" s="1"/>
  <c r="X187" i="6" a="1"/>
  <c r="X187" i="6" s="1"/>
  <c r="Y187" i="6" s="1"/>
  <c r="X43" i="6" a="1"/>
  <c r="X43" i="6" s="1"/>
  <c r="Y43" i="6" s="1"/>
  <c r="X78" i="6" a="1"/>
  <c r="X78" i="6" s="1"/>
  <c r="Y78" i="6" s="1"/>
  <c r="X113" i="6" a="1"/>
  <c r="X113" i="6" s="1"/>
  <c r="Y113" i="6" s="1"/>
  <c r="X148" i="6" a="1"/>
  <c r="X148" i="6" s="1"/>
  <c r="Y148" i="6" s="1"/>
  <c r="X171" i="6" a="1"/>
  <c r="X171" i="6" s="1"/>
  <c r="Y171" i="6" s="1"/>
  <c r="X27" i="6" a="1"/>
  <c r="X27" i="6" s="1"/>
  <c r="Y27" i="6" s="1"/>
  <c r="X62" i="6" a="1"/>
  <c r="X62" i="6" s="1"/>
  <c r="Y62" i="6" s="1"/>
  <c r="AG417" i="6"/>
  <c r="X241" i="6" a="1"/>
  <c r="X241" i="6" s="1"/>
  <c r="Y241" i="6" s="1"/>
  <c r="X736" i="6" a="1"/>
  <c r="X736" i="6" s="1"/>
  <c r="Y736" i="6" s="1"/>
  <c r="X727" i="6" a="1"/>
  <c r="X727" i="6" s="1"/>
  <c r="Y727" i="6" s="1"/>
  <c r="X612" i="6" a="1"/>
  <c r="X612" i="6" s="1"/>
  <c r="Y612" i="6" s="1"/>
  <c r="X563" i="6" a="1"/>
  <c r="X563" i="6" s="1"/>
  <c r="Y563" i="6" s="1"/>
  <c r="X793" i="6" a="1"/>
  <c r="X793" i="6" s="1"/>
  <c r="Y793" i="6" s="1"/>
  <c r="X711" i="6" a="1"/>
  <c r="X711" i="6" s="1"/>
  <c r="Y711" i="6" s="1"/>
  <c r="X409" i="6" a="1"/>
  <c r="X409" i="6" s="1"/>
  <c r="Y409" i="6" s="1"/>
  <c r="X830" i="6" a="1"/>
  <c r="X830" i="6" s="1"/>
  <c r="Y830" i="6" s="1"/>
  <c r="X687" i="6" a="1"/>
  <c r="X687" i="6" s="1"/>
  <c r="Y687" i="6" s="1"/>
  <c r="X556" i="6" a="1"/>
  <c r="X556" i="6" s="1"/>
  <c r="Y556" i="6" s="1"/>
  <c r="X423" i="6" a="1"/>
  <c r="X423" i="6" s="1"/>
  <c r="Y423" i="6" s="1"/>
  <c r="X280" i="6" a="1"/>
  <c r="X280" i="6" s="1"/>
  <c r="Y280" i="6" s="1"/>
  <c r="X497" i="6" a="1"/>
  <c r="X497" i="6" s="1"/>
  <c r="Y497" i="6" s="1"/>
  <c r="X363" i="6" a="1"/>
  <c r="X363" i="6" s="1"/>
  <c r="Y363" i="6" s="1"/>
  <c r="X219" i="6" a="1"/>
  <c r="X219" i="6" s="1"/>
  <c r="Y219" i="6" s="1"/>
  <c r="X768" i="6" a="1"/>
  <c r="X768" i="6" s="1"/>
  <c r="Y768" i="6" s="1"/>
  <c r="X634" i="6" a="1"/>
  <c r="X634" i="6" s="1"/>
  <c r="Y634" i="6" s="1"/>
  <c r="X474" i="6" a="1"/>
  <c r="X474" i="6" s="1"/>
  <c r="Y474" i="6" s="1"/>
  <c r="X326" i="6" a="1"/>
  <c r="X326" i="6" s="1"/>
  <c r="Y326" i="6" s="1"/>
  <c r="X155" i="6" a="1"/>
  <c r="X155" i="6" s="1"/>
  <c r="Y155" i="6" s="1"/>
  <c r="X632" i="6" a="1"/>
  <c r="X632" i="6" s="1"/>
  <c r="Y632" i="6" s="1"/>
  <c r="X494" i="6" a="1"/>
  <c r="X494" i="6" s="1"/>
  <c r="Y494" i="6" s="1"/>
  <c r="X336" i="6" a="1"/>
  <c r="X336" i="6" s="1"/>
  <c r="Y336" i="6" s="1"/>
  <c r="X192" i="6" a="1"/>
  <c r="X192" i="6" s="1"/>
  <c r="Y192" i="6" s="1"/>
  <c r="X734" i="6" a="1"/>
  <c r="X734" i="6" s="1"/>
  <c r="Y734" i="6" s="1"/>
  <c r="X590" i="6" a="1"/>
  <c r="X590" i="6" s="1"/>
  <c r="Y590" i="6" s="1"/>
  <c r="X471" i="6" a="1"/>
  <c r="X471" i="6" s="1"/>
  <c r="Y471" i="6" s="1"/>
  <c r="X335" i="6" a="1"/>
  <c r="X335" i="6" s="1"/>
  <c r="Y335" i="6" s="1"/>
  <c r="X191" i="6" a="1"/>
  <c r="X191" i="6" s="1"/>
  <c r="Y191" i="6" s="1"/>
  <c r="X723" i="6" a="1"/>
  <c r="X723" i="6" s="1"/>
  <c r="Y723" i="6" s="1"/>
  <c r="X579" i="6" a="1"/>
  <c r="X579" i="6" s="1"/>
  <c r="Y579" i="6" s="1"/>
  <c r="X429" i="6" a="1"/>
  <c r="X429" i="6" s="1"/>
  <c r="Y429" i="6" s="1"/>
  <c r="X286" i="6" a="1"/>
  <c r="X286" i="6" s="1"/>
  <c r="Y286" i="6" s="1"/>
  <c r="X823" i="6" a="1"/>
  <c r="X823" i="6" s="1"/>
  <c r="Y823" i="6" s="1"/>
  <c r="X681" i="6" a="1"/>
  <c r="X681" i="6" s="1"/>
  <c r="Y681" i="6" s="1"/>
  <c r="X533" i="6" a="1"/>
  <c r="X533" i="6" s="1"/>
  <c r="Y533" i="6" s="1"/>
  <c r="X393" i="6" a="1"/>
  <c r="X393" i="6" s="1"/>
  <c r="Y393" i="6" s="1"/>
  <c r="X249" i="6" a="1"/>
  <c r="X249" i="6" s="1"/>
  <c r="Y249" i="6" s="1"/>
  <c r="X639" i="6" a="1"/>
  <c r="X639" i="6" s="1"/>
  <c r="Y639" i="6" s="1"/>
  <c r="X501" i="6" a="1"/>
  <c r="X501" i="6" s="1"/>
  <c r="Y501" i="6" s="1"/>
  <c r="X356" i="6" a="1"/>
  <c r="X356" i="6" s="1"/>
  <c r="Y356" i="6" s="1"/>
  <c r="X212" i="6" a="1"/>
  <c r="X212" i="6" s="1"/>
  <c r="Y212" i="6" s="1"/>
  <c r="X741" i="6" a="1"/>
  <c r="X741" i="6" s="1"/>
  <c r="Y741" i="6" s="1"/>
  <c r="X597" i="6" a="1"/>
  <c r="X597" i="6" s="1"/>
  <c r="Y597" i="6" s="1"/>
  <c r="X479" i="6" a="1"/>
  <c r="X479" i="6" s="1"/>
  <c r="Y479" i="6" s="1"/>
  <c r="X331" i="6" a="1"/>
  <c r="X331" i="6" s="1"/>
  <c r="Y331" i="6" s="1"/>
  <c r="X179" i="6" a="1"/>
  <c r="X179" i="6" s="1"/>
  <c r="Y179" i="6" s="1"/>
  <c r="X709" i="6" a="1"/>
  <c r="X709" i="6" s="1"/>
  <c r="Y709" i="6" s="1"/>
  <c r="X566" i="6" a="1"/>
  <c r="X566" i="6" s="1"/>
  <c r="Y566" i="6" s="1"/>
  <c r="X425" i="6" a="1"/>
  <c r="X425" i="6" s="1"/>
  <c r="Y425" i="6" s="1"/>
  <c r="X282" i="6" a="1"/>
  <c r="X282" i="6" s="1"/>
  <c r="Y282" i="6" s="1"/>
  <c r="X819" i="6" a="1"/>
  <c r="X819" i="6" s="1"/>
  <c r="Y819" i="6" s="1"/>
  <c r="X667" i="6" a="1"/>
  <c r="X667" i="6" s="1"/>
  <c r="Y667" i="6" s="1"/>
  <c r="X509" i="6" a="1"/>
  <c r="X509" i="6" s="1"/>
  <c r="Y509" i="6" s="1"/>
  <c r="X341" i="6" a="1"/>
  <c r="X341" i="6" s="1"/>
  <c r="Y341" i="6" s="1"/>
  <c r="X197" i="6" a="1"/>
  <c r="X197" i="6" s="1"/>
  <c r="Y197" i="6" s="1"/>
  <c r="X49" i="6" a="1"/>
  <c r="X49" i="6" s="1"/>
  <c r="Y49" i="6" s="1"/>
  <c r="X35" i="6" a="1"/>
  <c r="X35" i="6" s="1"/>
  <c r="Y35" i="6" s="1"/>
  <c r="X70" i="6" a="1"/>
  <c r="X70" i="6" s="1"/>
  <c r="Y70" i="6" s="1"/>
  <c r="X105" i="6" a="1"/>
  <c r="X105" i="6" s="1"/>
  <c r="Y105" i="6" s="1"/>
  <c r="X140" i="6" a="1"/>
  <c r="X140" i="6" s="1"/>
  <c r="Y140" i="6" s="1"/>
  <c r="X175" i="6" a="1"/>
  <c r="X175" i="6" s="1"/>
  <c r="Y175" i="6" s="1"/>
  <c r="X31" i="6" a="1"/>
  <c r="X31" i="6" s="1"/>
  <c r="Y31" i="6" s="1"/>
  <c r="X66" i="6" a="1"/>
  <c r="X66" i="6" s="1"/>
  <c r="Y66" i="6" s="1"/>
  <c r="X101" i="6" a="1"/>
  <c r="X101" i="6" s="1"/>
  <c r="Y101" i="6" s="1"/>
  <c r="X136" i="6" a="1"/>
  <c r="X136" i="6" s="1"/>
  <c r="Y136" i="6" s="1"/>
  <c r="X159" i="6" a="1"/>
  <c r="X159" i="6" s="1"/>
  <c r="Y159" i="6" s="1"/>
  <c r="X15" i="6" a="1"/>
  <c r="X15" i="6" s="1"/>
  <c r="Y15" i="6" s="1"/>
  <c r="X50" i="6" a="1"/>
  <c r="X50" i="6" s="1"/>
  <c r="Y50" i="6" s="1"/>
  <c r="X850" i="6" a="1"/>
  <c r="X850" i="6" s="1"/>
  <c r="Y850" i="6" s="1"/>
  <c r="X686" i="6" a="1"/>
  <c r="X686" i="6" s="1"/>
  <c r="Y686" i="6" s="1"/>
  <c r="X676" i="6" a="1"/>
  <c r="X676" i="6" s="1"/>
  <c r="Y676" i="6" s="1"/>
  <c r="X325" i="6" a="1"/>
  <c r="X325" i="6" s="1"/>
  <c r="Y325" i="6" s="1"/>
  <c r="X834" i="6" a="1"/>
  <c r="X834" i="6" s="1"/>
  <c r="Y834" i="6" s="1"/>
  <c r="X756" i="6" a="1"/>
  <c r="X756" i="6" s="1"/>
  <c r="Y756" i="6" s="1"/>
  <c r="X592" i="6" a="1"/>
  <c r="X592" i="6" s="1"/>
  <c r="Y592" i="6" s="1"/>
  <c r="X265" i="6" a="1"/>
  <c r="X265" i="6" s="1"/>
  <c r="Y265" i="6" s="1"/>
  <c r="X818" i="6" a="1"/>
  <c r="X818" i="6" s="1"/>
  <c r="Y818" i="6" s="1"/>
  <c r="X677" i="6" a="1"/>
  <c r="X677" i="6" s="1"/>
  <c r="Y677" i="6" s="1"/>
  <c r="X547" i="6" a="1"/>
  <c r="X547" i="6" s="1"/>
  <c r="Y547" i="6" s="1"/>
  <c r="X412" i="6" a="1"/>
  <c r="X412" i="6" s="1"/>
  <c r="Y412" i="6" s="1"/>
  <c r="X268" i="6" a="1"/>
  <c r="X268" i="6" s="1"/>
  <c r="Y268" i="6" s="1"/>
  <c r="X486" i="6" a="1"/>
  <c r="X486" i="6" s="1"/>
  <c r="Y486" i="6" s="1"/>
  <c r="X351" i="6" a="1"/>
  <c r="X351" i="6" s="1"/>
  <c r="Y351" i="6" s="1"/>
  <c r="X207" i="6" a="1"/>
  <c r="X207" i="6" s="1"/>
  <c r="Y207" i="6" s="1"/>
  <c r="X757" i="6" a="1"/>
  <c r="X757" i="6" s="1"/>
  <c r="Y757" i="6" s="1"/>
  <c r="X613" i="6" a="1"/>
  <c r="X613" i="6" s="1"/>
  <c r="Y613" i="6" s="1"/>
  <c r="X463" i="6" a="1"/>
  <c r="X463" i="6" s="1"/>
  <c r="Y463" i="6" s="1"/>
  <c r="X314" i="6" a="1"/>
  <c r="X314" i="6" s="1"/>
  <c r="Y314" i="6" s="1"/>
  <c r="X766" i="6" a="1"/>
  <c r="X766" i="6" s="1"/>
  <c r="Y766" i="6" s="1"/>
  <c r="X622" i="6" a="1"/>
  <c r="X622" i="6" s="1"/>
  <c r="Y622" i="6" s="1"/>
  <c r="X483" i="6" a="1"/>
  <c r="X483" i="6" s="1"/>
  <c r="Y483" i="6" s="1"/>
  <c r="X324" i="6" a="1"/>
  <c r="X324" i="6" s="1"/>
  <c r="Y324" i="6" s="1"/>
  <c r="X132" i="6" a="1"/>
  <c r="X132" i="6" s="1"/>
  <c r="Y132" i="6" s="1"/>
  <c r="X724" i="6" a="1"/>
  <c r="X724" i="6" s="1"/>
  <c r="Y724" i="6" s="1"/>
  <c r="X580" i="6" a="1"/>
  <c r="X580" i="6" s="1"/>
  <c r="Y580" i="6" s="1"/>
  <c r="X461" i="6" a="1"/>
  <c r="X461" i="6" s="1"/>
  <c r="Y461" i="6" s="1"/>
  <c r="X323" i="6" a="1"/>
  <c r="X323" i="6" s="1"/>
  <c r="Y323" i="6" s="1"/>
  <c r="X120" i="6" a="1"/>
  <c r="X120" i="6" s="1"/>
  <c r="Y120" i="6" s="1"/>
  <c r="X713" i="6" a="1"/>
  <c r="X713" i="6" s="1"/>
  <c r="Y713" i="6" s="1"/>
  <c r="X560" i="6" a="1"/>
  <c r="X560" i="6" s="1"/>
  <c r="Y560" i="6" s="1"/>
  <c r="X417" i="6" a="1"/>
  <c r="X417" i="6" s="1"/>
  <c r="Y417" i="6" s="1"/>
  <c r="X274" i="6" a="1"/>
  <c r="X274" i="6" s="1"/>
  <c r="Y274" i="6" s="1"/>
  <c r="X811" i="6" a="1"/>
  <c r="X811" i="6" s="1"/>
  <c r="Y811" i="6" s="1"/>
  <c r="X671" i="6" a="1"/>
  <c r="X671" i="6" s="1"/>
  <c r="Y671" i="6" s="1"/>
  <c r="X523" i="6" a="1"/>
  <c r="X523" i="6" s="1"/>
  <c r="Y523" i="6" s="1"/>
  <c r="X381" i="6" a="1"/>
  <c r="X381" i="6" s="1"/>
  <c r="Y381" i="6" s="1"/>
  <c r="X237" i="6" a="1"/>
  <c r="X237" i="6" s="1"/>
  <c r="Y237" i="6" s="1"/>
  <c r="X629" i="6" a="1"/>
  <c r="X629" i="6" s="1"/>
  <c r="Y629" i="6" s="1"/>
  <c r="X490" i="6" a="1"/>
  <c r="X490" i="6" s="1"/>
  <c r="Y490" i="6" s="1"/>
  <c r="X344" i="6" a="1"/>
  <c r="X344" i="6" s="1"/>
  <c r="Y344" i="6" s="1"/>
  <c r="X200" i="6" a="1"/>
  <c r="X200" i="6" s="1"/>
  <c r="Y200" i="6" s="1"/>
  <c r="X731" i="6" a="1"/>
  <c r="X731" i="6" s="1"/>
  <c r="Y731" i="6" s="1"/>
  <c r="X587" i="6" a="1"/>
  <c r="X587" i="6" s="1"/>
  <c r="Y587" i="6" s="1"/>
  <c r="X468" i="6" a="1"/>
  <c r="X468" i="6" s="1"/>
  <c r="Y468" i="6" s="1"/>
  <c r="X319" i="6" a="1"/>
  <c r="X319" i="6" s="1"/>
  <c r="Y319" i="6" s="1"/>
  <c r="X72" i="6" a="1"/>
  <c r="X72" i="6" s="1"/>
  <c r="Y72" i="6" s="1"/>
  <c r="X699" i="6" a="1"/>
  <c r="X699" i="6" s="1"/>
  <c r="Y699" i="6" s="1"/>
  <c r="X548" i="6" a="1"/>
  <c r="X548" i="6" s="1"/>
  <c r="Y548" i="6" s="1"/>
  <c r="X414" i="6" a="1"/>
  <c r="X414" i="6" s="1"/>
  <c r="Y414" i="6" s="1"/>
  <c r="X270" i="6" a="1"/>
  <c r="X270" i="6" s="1"/>
  <c r="Y270" i="6" s="1"/>
  <c r="X807" i="6" a="1"/>
  <c r="X807" i="6" s="1"/>
  <c r="Y807" i="6" s="1"/>
  <c r="X657" i="6" a="1"/>
  <c r="X657" i="6" s="1"/>
  <c r="Y657" i="6" s="1"/>
  <c r="X487" i="6" a="1"/>
  <c r="X487" i="6" s="1"/>
  <c r="Y487" i="6" s="1"/>
  <c r="X329" i="6" a="1"/>
  <c r="X329" i="6" s="1"/>
  <c r="Y329" i="6" s="1"/>
  <c r="X168" i="6" a="1"/>
  <c r="X168" i="6" s="1"/>
  <c r="Y168" i="6" s="1"/>
  <c r="X37" i="6" a="1"/>
  <c r="X37" i="6" s="1"/>
  <c r="Y37" i="6" s="1"/>
  <c r="X23" i="6" a="1"/>
  <c r="X23" i="6" s="1"/>
  <c r="Y23" i="6" s="1"/>
  <c r="X58" i="6" a="1"/>
  <c r="X58" i="6" s="1"/>
  <c r="Y58" i="6" s="1"/>
  <c r="X93" i="6" a="1"/>
  <c r="X93" i="6" s="1"/>
  <c r="Y93" i="6" s="1"/>
  <c r="X128" i="6" a="1"/>
  <c r="X128" i="6" s="1"/>
  <c r="Y128" i="6" s="1"/>
  <c r="X163" i="6" a="1"/>
  <c r="X163" i="6" s="1"/>
  <c r="Y163" i="6" s="1"/>
  <c r="X19" i="6" a="1"/>
  <c r="X19" i="6" s="1"/>
  <c r="Y19" i="6" s="1"/>
  <c r="X54" i="6" a="1"/>
  <c r="X54" i="6" s="1"/>
  <c r="Y54" i="6" s="1"/>
  <c r="X89" i="6" a="1"/>
  <c r="X89" i="6" s="1"/>
  <c r="Y89" i="6" s="1"/>
  <c r="X124" i="6" a="1"/>
  <c r="X124" i="6" s="1"/>
  <c r="Y124" i="6" s="1"/>
  <c r="X147" i="6" a="1"/>
  <c r="X147" i="6" s="1"/>
  <c r="Y147" i="6" s="1"/>
  <c r="X182" i="6" a="1"/>
  <c r="X182" i="6" s="1"/>
  <c r="Y182" i="6" s="1"/>
  <c r="X38" i="6" a="1"/>
  <c r="X38" i="6" s="1"/>
  <c r="Y38" i="6" s="1"/>
  <c r="X815" i="6" a="1"/>
  <c r="X815" i="6" s="1"/>
  <c r="Y815" i="6" s="1"/>
  <c r="X624" i="6" a="1"/>
  <c r="X624" i="6" s="1"/>
  <c r="Y624" i="6" s="1"/>
  <c r="X614" i="6" a="1"/>
  <c r="X614" i="6" s="1"/>
  <c r="Y614" i="6" s="1"/>
  <c r="X144" i="6" a="1"/>
  <c r="X144" i="6" s="1"/>
  <c r="Y144" i="6" s="1"/>
  <c r="X798" i="6" a="1"/>
  <c r="X798" i="6" s="1"/>
  <c r="Y798" i="6" s="1"/>
  <c r="X715" i="6" a="1"/>
  <c r="X715" i="6" s="1"/>
  <c r="Y715" i="6" s="1"/>
  <c r="X420" i="6" a="1"/>
  <c r="X420" i="6" s="1"/>
  <c r="Y420" i="6" s="1"/>
  <c r="X13" i="6" a="1"/>
  <c r="X13" i="6" s="1"/>
  <c r="Y13" i="6" s="1"/>
  <c r="X806" i="6" a="1"/>
  <c r="X806" i="6" s="1"/>
  <c r="Y806" i="6" s="1"/>
  <c r="X666" i="6" a="1"/>
  <c r="X666" i="6" s="1"/>
  <c r="Y666" i="6" s="1"/>
  <c r="X538" i="6" a="1"/>
  <c r="X538" i="6" s="1"/>
  <c r="Y538" i="6" s="1"/>
  <c r="X400" i="6" a="1"/>
  <c r="X400" i="6" s="1"/>
  <c r="Y400" i="6" s="1"/>
  <c r="X256" i="6" a="1"/>
  <c r="X256" i="6" s="1"/>
  <c r="Y256" i="6" s="1"/>
  <c r="X475" i="6" a="1"/>
  <c r="X475" i="6" s="1"/>
  <c r="Y475" i="6" s="1"/>
  <c r="X339" i="6" a="1"/>
  <c r="X339" i="6" s="1"/>
  <c r="Y339" i="6" s="1"/>
  <c r="X195" i="6" a="1"/>
  <c r="X195" i="6" s="1"/>
  <c r="Y195" i="6" s="1"/>
  <c r="X747" i="6" a="1"/>
  <c r="X747" i="6" s="1"/>
  <c r="Y747" i="6" s="1"/>
  <c r="X603" i="6" a="1"/>
  <c r="X603" i="6" s="1"/>
  <c r="Y603" i="6" s="1"/>
  <c r="X452" i="6" a="1"/>
  <c r="X452" i="6" s="1"/>
  <c r="Y452" i="6" s="1"/>
  <c r="X302" i="6" a="1"/>
  <c r="X302" i="6" s="1"/>
  <c r="Y302" i="6" s="1"/>
  <c r="X745" i="6" a="1"/>
  <c r="X745" i="6" s="1"/>
  <c r="Y745" i="6" s="1"/>
  <c r="X601" i="6" a="1"/>
  <c r="X601" i="6" s="1"/>
  <c r="Y601" i="6" s="1"/>
  <c r="X472" i="6" a="1"/>
  <c r="X472" i="6" s="1"/>
  <c r="Y472" i="6" s="1"/>
  <c r="X312" i="6" a="1"/>
  <c r="X312" i="6" s="1"/>
  <c r="Y312" i="6" s="1"/>
  <c r="X849" i="6" a="1"/>
  <c r="X849" i="6" s="1"/>
  <c r="Y849" i="6" s="1"/>
  <c r="X703" i="6" a="1"/>
  <c r="X703" i="6" s="1"/>
  <c r="Y703" i="6" s="1"/>
  <c r="X570" i="6" a="1"/>
  <c r="X570" i="6" s="1"/>
  <c r="Y570" i="6" s="1"/>
  <c r="X450" i="6" a="1"/>
  <c r="X450" i="6" s="1"/>
  <c r="Y450" i="6" s="1"/>
  <c r="X311" i="6" a="1"/>
  <c r="X311" i="6" s="1"/>
  <c r="Y311" i="6" s="1"/>
  <c r="X848" i="6" a="1"/>
  <c r="X848" i="6" s="1"/>
  <c r="Y848" i="6" s="1"/>
  <c r="X702" i="6" a="1"/>
  <c r="X702" i="6" s="1"/>
  <c r="Y702" i="6" s="1"/>
  <c r="X542" i="6" a="1"/>
  <c r="X542" i="6" s="1"/>
  <c r="Y542" i="6" s="1"/>
  <c r="X406" i="6" a="1"/>
  <c r="X406" i="6" s="1"/>
  <c r="Y406" i="6" s="1"/>
  <c r="X262" i="6" a="1"/>
  <c r="X262" i="6" s="1"/>
  <c r="Y262" i="6" s="1"/>
  <c r="X799" i="6" a="1"/>
  <c r="X799" i="6" s="1"/>
  <c r="Y799" i="6" s="1"/>
  <c r="X660" i="6" a="1"/>
  <c r="X660" i="6" s="1"/>
  <c r="Y660" i="6" s="1"/>
  <c r="X513" i="6" a="1"/>
  <c r="X513" i="6" s="1"/>
  <c r="Y513" i="6" s="1"/>
  <c r="X369" i="6" a="1"/>
  <c r="X369" i="6" s="1"/>
  <c r="Y369" i="6" s="1"/>
  <c r="X225" i="6" a="1"/>
  <c r="X225" i="6" s="1"/>
  <c r="Y225" i="6" s="1"/>
  <c r="X618" i="6" a="1"/>
  <c r="X618" i="6" s="1"/>
  <c r="Y618" i="6" s="1"/>
  <c r="X480" i="6" a="1"/>
  <c r="X480" i="6" s="1"/>
  <c r="Y480" i="6" s="1"/>
  <c r="X332" i="6" a="1"/>
  <c r="X332" i="6" s="1"/>
  <c r="Y332" i="6" s="1"/>
  <c r="X180" i="6" a="1"/>
  <c r="X180" i="6" s="1"/>
  <c r="Y180" i="6" s="1"/>
  <c r="X720" i="6" a="1"/>
  <c r="X720" i="6" s="1"/>
  <c r="Y720" i="6" s="1"/>
  <c r="X576" i="6" a="1"/>
  <c r="X576" i="6" s="1"/>
  <c r="Y576" i="6" s="1"/>
  <c r="X457" i="6" a="1"/>
  <c r="X457" i="6" s="1"/>
  <c r="Y457" i="6" s="1"/>
  <c r="X307" i="6" a="1"/>
  <c r="X307" i="6" s="1"/>
  <c r="Y307" i="6" s="1"/>
  <c r="X832" i="6" a="1"/>
  <c r="X832" i="6" s="1"/>
  <c r="Y832" i="6" s="1"/>
  <c r="X689" i="6" a="1"/>
  <c r="X689" i="6" s="1"/>
  <c r="Y689" i="6" s="1"/>
  <c r="X530" i="6" a="1"/>
  <c r="X530" i="6" s="1"/>
  <c r="Y530" i="6" s="1"/>
  <c r="X402" i="6" a="1"/>
  <c r="X402" i="6" s="1"/>
  <c r="Y402" i="6" s="1"/>
  <c r="X258" i="6" a="1"/>
  <c r="X258" i="6" s="1"/>
  <c r="Y258" i="6" s="1"/>
  <c r="X795" i="6" a="1"/>
  <c r="X795" i="6" s="1"/>
  <c r="Y795" i="6" s="1"/>
  <c r="X647" i="6" a="1"/>
  <c r="X647" i="6" s="1"/>
  <c r="Y647" i="6" s="1"/>
  <c r="X477" i="6" a="1"/>
  <c r="X477" i="6" s="1"/>
  <c r="Y477" i="6" s="1"/>
  <c r="X317" i="6" a="1"/>
  <c r="X317" i="6" s="1"/>
  <c r="Y317" i="6" s="1"/>
  <c r="X48" i="6" a="1"/>
  <c r="X48" i="6" s="1"/>
  <c r="Y48" i="6" s="1"/>
  <c r="X25" i="6" a="1"/>
  <c r="X25" i="6" s="1"/>
  <c r="Y25" i="6" s="1"/>
  <c r="X190" i="6" a="1"/>
  <c r="X190" i="6" s="1"/>
  <c r="Y190" i="6" s="1"/>
  <c r="X46" i="6" a="1"/>
  <c r="X46" i="6" s="1"/>
  <c r="Y46" i="6" s="1"/>
  <c r="X81" i="6" a="1"/>
  <c r="X81" i="6" s="1"/>
  <c r="Y81" i="6" s="1"/>
  <c r="X116" i="6" a="1"/>
  <c r="X116" i="6" s="1"/>
  <c r="Y116" i="6" s="1"/>
  <c r="X151" i="6" a="1"/>
  <c r="X151" i="6" s="1"/>
  <c r="Y151" i="6" s="1"/>
  <c r="X186" i="6" a="1"/>
  <c r="X186" i="6" s="1"/>
  <c r="Y186" i="6" s="1"/>
  <c r="X42" i="6" a="1"/>
  <c r="X42" i="6" s="1"/>
  <c r="Y42" i="6" s="1"/>
  <c r="X77" i="6" a="1"/>
  <c r="X77" i="6" s="1"/>
  <c r="Y77" i="6" s="1"/>
  <c r="X112" i="6" a="1"/>
  <c r="X112" i="6" s="1"/>
  <c r="Y112" i="6" s="1"/>
  <c r="X135" i="6" a="1"/>
  <c r="X135" i="6" s="1"/>
  <c r="Y135" i="6" s="1"/>
  <c r="X170" i="6" a="1"/>
  <c r="X170" i="6" s="1"/>
  <c r="Y170" i="6" s="1"/>
  <c r="X26" i="6" a="1"/>
  <c r="X26" i="6" s="1"/>
  <c r="Y26" i="6" s="1"/>
  <c r="AG389" i="6"/>
  <c r="AG595" i="6"/>
  <c r="X779" i="6" a="1"/>
  <c r="X779" i="6" s="1"/>
  <c r="Y779" i="6" s="1"/>
  <c r="X564" i="6" a="1"/>
  <c r="X564" i="6" s="1"/>
  <c r="Y564" i="6" s="1"/>
  <c r="X555" i="6" a="1"/>
  <c r="X555" i="6" s="1"/>
  <c r="Y555" i="6" s="1"/>
  <c r="X623" i="6" a="1"/>
  <c r="X623" i="6" s="1"/>
  <c r="Y623" i="6" s="1"/>
  <c r="X758" i="6" a="1"/>
  <c r="X758" i="6" s="1"/>
  <c r="Y758" i="6" s="1"/>
  <c r="X655" i="6" a="1"/>
  <c r="X655" i="6" s="1"/>
  <c r="Y655" i="6" s="1"/>
  <c r="X277" i="6" a="1"/>
  <c r="X277" i="6" s="1"/>
  <c r="Y277" i="6" s="1"/>
  <c r="X822" i="6" a="1"/>
  <c r="X822" i="6" s="1"/>
  <c r="Y822" i="6" s="1"/>
  <c r="X794" i="6" a="1"/>
  <c r="X794" i="6" s="1"/>
  <c r="Y794" i="6" s="1"/>
  <c r="X656" i="6" a="1"/>
  <c r="X656" i="6" s="1"/>
  <c r="Y656" i="6" s="1"/>
  <c r="X529" i="6" a="1"/>
  <c r="X529" i="6" s="1"/>
  <c r="Y529" i="6" s="1"/>
  <c r="X388" i="6" a="1"/>
  <c r="X388" i="6" s="1"/>
  <c r="Y388" i="6" s="1"/>
  <c r="X244" i="6" a="1"/>
  <c r="X244" i="6" s="1"/>
  <c r="Y244" i="6" s="1"/>
  <c r="X464" i="6" a="1"/>
  <c r="X464" i="6" s="1"/>
  <c r="Y464" i="6" s="1"/>
  <c r="X327" i="6" a="1"/>
  <c r="X327" i="6" s="1"/>
  <c r="Y327" i="6" s="1"/>
  <c r="X156" i="6" a="1"/>
  <c r="X156" i="6" s="1"/>
  <c r="Y156" i="6" s="1"/>
  <c r="X737" i="6" a="1"/>
  <c r="X737" i="6" s="1"/>
  <c r="Y737" i="6" s="1"/>
  <c r="X593" i="6" a="1"/>
  <c r="X593" i="6" s="1"/>
  <c r="Y593" i="6" s="1"/>
  <c r="X442" i="6" a="1"/>
  <c r="X442" i="6" s="1"/>
  <c r="Y442" i="6" s="1"/>
  <c r="X290" i="6" a="1"/>
  <c r="X290" i="6" s="1"/>
  <c r="Y290" i="6" s="1"/>
  <c r="X735" i="6" a="1"/>
  <c r="X735" i="6" s="1"/>
  <c r="Y735" i="6" s="1"/>
  <c r="X591" i="6" a="1"/>
  <c r="X591" i="6" s="1"/>
  <c r="Y591" i="6" s="1"/>
  <c r="X462" i="6" a="1"/>
  <c r="X462" i="6" s="1"/>
  <c r="Y462" i="6" s="1"/>
  <c r="X300" i="6" a="1"/>
  <c r="X300" i="6" s="1"/>
  <c r="Y300" i="6" s="1"/>
  <c r="X837" i="6" a="1"/>
  <c r="X837" i="6" s="1"/>
  <c r="Y837" i="6" s="1"/>
  <c r="X693" i="6" a="1"/>
  <c r="X693" i="6" s="1"/>
  <c r="Y693" i="6" s="1"/>
  <c r="X561" i="6" a="1"/>
  <c r="X561" i="6" s="1"/>
  <c r="Y561" i="6" s="1"/>
  <c r="X440" i="6" a="1"/>
  <c r="X440" i="6" s="1"/>
  <c r="Y440" i="6" s="1"/>
  <c r="X299" i="6" a="1"/>
  <c r="X299" i="6" s="1"/>
  <c r="Y299" i="6" s="1"/>
  <c r="X836" i="6" a="1"/>
  <c r="X836" i="6" s="1"/>
  <c r="Y836" i="6" s="1"/>
  <c r="X692" i="6" a="1"/>
  <c r="X692" i="6" s="1"/>
  <c r="Y692" i="6" s="1"/>
  <c r="X524" i="6" a="1"/>
  <c r="X524" i="6" s="1"/>
  <c r="Y524" i="6" s="1"/>
  <c r="X394" i="6" a="1"/>
  <c r="X394" i="6" s="1"/>
  <c r="Y394" i="6" s="1"/>
  <c r="X250" i="6" a="1"/>
  <c r="X250" i="6" s="1"/>
  <c r="Y250" i="6" s="1"/>
  <c r="X787" i="6" a="1"/>
  <c r="X787" i="6" s="1"/>
  <c r="Y787" i="6" s="1"/>
  <c r="X650" i="6" a="1"/>
  <c r="X650" i="6" s="1"/>
  <c r="Y650" i="6" s="1"/>
  <c r="X502" i="6" a="1"/>
  <c r="X502" i="6" s="1"/>
  <c r="Y502" i="6" s="1"/>
  <c r="X357" i="6" a="1"/>
  <c r="X357" i="6" s="1"/>
  <c r="Y357" i="6" s="1"/>
  <c r="X213" i="6" a="1"/>
  <c r="X213" i="6" s="1"/>
  <c r="Y213" i="6" s="1"/>
  <c r="X608" i="6" a="1"/>
  <c r="X608" i="6" s="1"/>
  <c r="Y608" i="6" s="1"/>
  <c r="X458" i="6" a="1"/>
  <c r="X458" i="6" s="1"/>
  <c r="Y458" i="6" s="1"/>
  <c r="X320" i="6" a="1"/>
  <c r="X320" i="6" s="1"/>
  <c r="Y320" i="6" s="1"/>
  <c r="X84" i="6" a="1"/>
  <c r="X84" i="6" s="1"/>
  <c r="Y84" i="6" s="1"/>
  <c r="X710" i="6" a="1"/>
  <c r="X710" i="6" s="1"/>
  <c r="Y710" i="6" s="1"/>
  <c r="X567" i="6" a="1"/>
  <c r="X567" i="6" s="1"/>
  <c r="Y567" i="6" s="1"/>
  <c r="X446" i="6" a="1"/>
  <c r="X446" i="6" s="1"/>
  <c r="Y446" i="6" s="1"/>
  <c r="X295" i="6" a="1"/>
  <c r="X295" i="6" s="1"/>
  <c r="Y295" i="6" s="1"/>
  <c r="X820" i="6" a="1"/>
  <c r="X820" i="6" s="1"/>
  <c r="Y820" i="6" s="1"/>
  <c r="X678" i="6" a="1"/>
  <c r="X678" i="6" s="1"/>
  <c r="Y678" i="6" s="1"/>
  <c r="X521" i="6" a="1"/>
  <c r="X521" i="6" s="1"/>
  <c r="Y521" i="6" s="1"/>
  <c r="X390" i="6" a="1"/>
  <c r="X390" i="6" s="1"/>
  <c r="Y390" i="6" s="1"/>
  <c r="X246" i="6" a="1"/>
  <c r="X246" i="6" s="1"/>
  <c r="Y246" i="6" s="1"/>
  <c r="X783" i="6" a="1"/>
  <c r="X783" i="6" s="1"/>
  <c r="Y783" i="6" s="1"/>
  <c r="X636" i="6" a="1"/>
  <c r="X636" i="6" s="1"/>
  <c r="Y636" i="6" s="1"/>
  <c r="X466" i="6" a="1"/>
  <c r="X466" i="6" s="1"/>
  <c r="Y466" i="6" s="1"/>
  <c r="X305" i="6" a="1"/>
  <c r="X305" i="6" s="1"/>
  <c r="Y305" i="6" s="1"/>
  <c r="X157" i="6" a="1"/>
  <c r="X157" i="6" s="1"/>
  <c r="Y157" i="6" s="1"/>
  <c r="X143" i="6" a="1"/>
  <c r="X143" i="6" s="1"/>
  <c r="Y143" i="6" s="1"/>
  <c r="X178" i="6" a="1"/>
  <c r="X178" i="6" s="1"/>
  <c r="Y178" i="6" s="1"/>
  <c r="X34" i="6" a="1"/>
  <c r="X34" i="6" s="1"/>
  <c r="Y34" i="6" s="1"/>
  <c r="X69" i="6" a="1"/>
  <c r="X69" i="6" s="1"/>
  <c r="Y69" i="6" s="1"/>
  <c r="X104" i="6" a="1"/>
  <c r="X104" i="6" s="1"/>
  <c r="Y104" i="6" s="1"/>
  <c r="X139" i="6" a="1"/>
  <c r="X139" i="6" s="1"/>
  <c r="Y139" i="6" s="1"/>
  <c r="X174" i="6" a="1"/>
  <c r="X174" i="6" s="1"/>
  <c r="Y174" i="6" s="1"/>
  <c r="X30" i="6" a="1"/>
  <c r="X30" i="6" s="1"/>
  <c r="Y30" i="6" s="1"/>
  <c r="X65" i="6" a="1"/>
  <c r="X65" i="6" s="1"/>
  <c r="Y65" i="6" s="1"/>
  <c r="X100" i="6" a="1"/>
  <c r="X100" i="6" s="1"/>
  <c r="Y100" i="6" s="1"/>
  <c r="X123" i="6" a="1"/>
  <c r="X123" i="6" s="1"/>
  <c r="Y123" i="6" s="1"/>
  <c r="X158" i="6" a="1"/>
  <c r="X158" i="6" s="1"/>
  <c r="Y158" i="6" s="1"/>
  <c r="X14" i="6" a="1"/>
  <c r="X14" i="6" s="1"/>
  <c r="Y14" i="6" s="1"/>
  <c r="X851" i="6" a="1"/>
  <c r="X851" i="6" s="1"/>
  <c r="Y851" i="6" s="1"/>
  <c r="X695" i="6" a="1"/>
  <c r="X695" i="6" s="1"/>
  <c r="Y695" i="6" s="1"/>
  <c r="X495" i="6" a="1"/>
  <c r="X495" i="6" s="1"/>
  <c r="Y495" i="6" s="1"/>
  <c r="X473" i="6" a="1"/>
  <c r="X473" i="6" s="1"/>
  <c r="Y473" i="6" s="1"/>
  <c r="X838" i="6" a="1"/>
  <c r="X838" i="6" s="1"/>
  <c r="Y838" i="6" s="1"/>
  <c r="X717" i="6" a="1"/>
  <c r="X717" i="6" s="1"/>
  <c r="Y717" i="6" s="1"/>
  <c r="X537" i="6" a="1"/>
  <c r="X537" i="6" s="1"/>
  <c r="Y537" i="6" s="1"/>
  <c r="X774" i="6" a="1"/>
  <c r="X774" i="6" s="1"/>
  <c r="Y774" i="6" s="1"/>
  <c r="X786" i="6" a="1"/>
  <c r="X786" i="6" s="1"/>
  <c r="Y786" i="6" s="1"/>
  <c r="X782" i="6" a="1"/>
  <c r="X782" i="6" s="1"/>
  <c r="Y782" i="6" s="1"/>
  <c r="X519" i="6" a="1"/>
  <c r="X519" i="6" s="1"/>
  <c r="Y519" i="6" s="1"/>
  <c r="X376" i="6" a="1"/>
  <c r="X376" i="6" s="1"/>
  <c r="Y376" i="6" s="1"/>
  <c r="X232" i="6" a="1"/>
  <c r="X232" i="6" s="1"/>
  <c r="Y232" i="6" s="1"/>
  <c r="X453" i="6" a="1"/>
  <c r="X453" i="6" s="1"/>
  <c r="Y453" i="6" s="1"/>
  <c r="X315" i="6" a="1"/>
  <c r="X315" i="6" s="1"/>
  <c r="Y315" i="6" s="1"/>
  <c r="X24" i="6" a="1"/>
  <c r="X24" i="6" s="1"/>
  <c r="Y24" i="6" s="1"/>
  <c r="X726" i="6" a="1"/>
  <c r="X726" i="6" s="1"/>
  <c r="Y726" i="6" s="1"/>
  <c r="X582" i="6" a="1"/>
  <c r="X582" i="6" s="1"/>
  <c r="Y582" i="6" s="1"/>
  <c r="X421" i="6" a="1"/>
  <c r="X421" i="6" s="1"/>
  <c r="Y421" i="6" s="1"/>
  <c r="X278" i="6" a="1"/>
  <c r="X278" i="6" s="1"/>
  <c r="Y278" i="6" s="1"/>
  <c r="X725" i="6" a="1"/>
  <c r="X725" i="6" s="1"/>
  <c r="Y725" i="6" s="1"/>
  <c r="X581" i="6" a="1"/>
  <c r="X581" i="6" s="1"/>
  <c r="Y581" i="6" s="1"/>
  <c r="X431" i="6" a="1"/>
  <c r="X431" i="6" s="1"/>
  <c r="Y431" i="6" s="1"/>
  <c r="X288" i="6" a="1"/>
  <c r="X288" i="6" s="1"/>
  <c r="Y288" i="6" s="1"/>
  <c r="X825" i="6" a="1"/>
  <c r="X825" i="6" s="1"/>
  <c r="Y825" i="6" s="1"/>
  <c r="X683" i="6" a="1"/>
  <c r="X683" i="6" s="1"/>
  <c r="Y683" i="6" s="1"/>
  <c r="X552" i="6" a="1"/>
  <c r="X552" i="6" s="1"/>
  <c r="Y552" i="6" s="1"/>
  <c r="X430" i="6" a="1"/>
  <c r="X430" i="6" s="1"/>
  <c r="Y430" i="6" s="1"/>
  <c r="X287" i="6" a="1"/>
  <c r="X287" i="6" s="1"/>
  <c r="Y287" i="6" s="1"/>
  <c r="X824" i="6" a="1"/>
  <c r="X824" i="6" s="1"/>
  <c r="Y824" i="6" s="1"/>
  <c r="X682" i="6" a="1"/>
  <c r="X682" i="6" s="1"/>
  <c r="Y682" i="6" s="1"/>
  <c r="X514" i="6" a="1"/>
  <c r="X514" i="6" s="1"/>
  <c r="Y514" i="6" s="1"/>
  <c r="X382" i="6" a="1"/>
  <c r="X382" i="6" s="1"/>
  <c r="Y382" i="6" s="1"/>
  <c r="X238" i="6" a="1"/>
  <c r="X238" i="6" s="1"/>
  <c r="Y238" i="6" s="1"/>
  <c r="X775" i="6" a="1"/>
  <c r="X775" i="6" s="1"/>
  <c r="Y775" i="6" s="1"/>
  <c r="X640" i="6" a="1"/>
  <c r="X640" i="6" s="1"/>
  <c r="Y640" i="6" s="1"/>
  <c r="X491" i="6" a="1"/>
  <c r="X491" i="6" s="1"/>
  <c r="Y491" i="6" s="1"/>
  <c r="X345" i="6" a="1"/>
  <c r="X345" i="6" s="1"/>
  <c r="Y345" i="6" s="1"/>
  <c r="X201" i="6" a="1"/>
  <c r="X201" i="6" s="1"/>
  <c r="Y201" i="6" s="1"/>
  <c r="X598" i="6" a="1"/>
  <c r="X598" i="6" s="1"/>
  <c r="Y598" i="6" s="1"/>
  <c r="X447" i="6" a="1"/>
  <c r="X447" i="6" s="1"/>
  <c r="Y447" i="6" s="1"/>
  <c r="X308" i="6" a="1"/>
  <c r="X308" i="6" s="1"/>
  <c r="Y308" i="6" s="1"/>
  <c r="X845" i="6" a="1"/>
  <c r="X845" i="6" s="1"/>
  <c r="Y845" i="6" s="1"/>
  <c r="X700" i="6" a="1"/>
  <c r="X700" i="6" s="1"/>
  <c r="Y700" i="6" s="1"/>
  <c r="X558" i="6" a="1"/>
  <c r="X558" i="6" s="1"/>
  <c r="Y558" i="6" s="1"/>
  <c r="X436" i="6" a="1"/>
  <c r="X436" i="6" s="1"/>
  <c r="Y436" i="6" s="1"/>
  <c r="X283" i="6" a="1"/>
  <c r="X283" i="6" s="1"/>
  <c r="Y283" i="6" s="1"/>
  <c r="X808" i="6" a="1"/>
  <c r="X808" i="6" s="1"/>
  <c r="Y808" i="6" s="1"/>
  <c r="X668" i="6" a="1"/>
  <c r="X668" i="6" s="1"/>
  <c r="Y668" i="6" s="1"/>
  <c r="X510" i="6" a="1"/>
  <c r="X510" i="6" s="1"/>
  <c r="Y510" i="6" s="1"/>
  <c r="X378" i="6" a="1"/>
  <c r="X378" i="6" s="1"/>
  <c r="Y378" i="6" s="1"/>
  <c r="X234" i="6" a="1"/>
  <c r="X234" i="6" s="1"/>
  <c r="Y234" i="6" s="1"/>
  <c r="X771" i="6" a="1"/>
  <c r="X771" i="6" s="1"/>
  <c r="Y771" i="6" s="1"/>
  <c r="X626" i="6" a="1"/>
  <c r="X626" i="6" s="1"/>
  <c r="Y626" i="6" s="1"/>
  <c r="X455" i="6" a="1"/>
  <c r="X455" i="6" s="1"/>
  <c r="Y455" i="6" s="1"/>
  <c r="X293" i="6" a="1"/>
  <c r="X293" i="6" s="1"/>
  <c r="Y293" i="6" s="1"/>
  <c r="X145" i="6" a="1"/>
  <c r="X145" i="6" s="1"/>
  <c r="Y145" i="6" s="1"/>
  <c r="X131" i="6" a="1"/>
  <c r="X131" i="6" s="1"/>
  <c r="Y131" i="6" s="1"/>
  <c r="X166" i="6" a="1"/>
  <c r="X166" i="6" s="1"/>
  <c r="Y166" i="6" s="1"/>
  <c r="X22" i="6" a="1"/>
  <c r="X22" i="6" s="1"/>
  <c r="Y22" i="6" s="1"/>
  <c r="X57" i="6" a="1"/>
  <c r="X57" i="6" s="1"/>
  <c r="Y57" i="6" s="1"/>
  <c r="X92" i="6" a="1"/>
  <c r="X92" i="6" s="1"/>
  <c r="Y92" i="6" s="1"/>
  <c r="X127" i="6" a="1"/>
  <c r="X127" i="6" s="1"/>
  <c r="Y127" i="6" s="1"/>
  <c r="X162" i="6" a="1"/>
  <c r="X162" i="6" s="1"/>
  <c r="Y162" i="6" s="1"/>
  <c r="X18" i="6" a="1"/>
  <c r="X18" i="6" s="1"/>
  <c r="Y18" i="6" s="1"/>
  <c r="X53" i="6" a="1"/>
  <c r="X53" i="6" s="1"/>
  <c r="Y53" i="6" s="1"/>
  <c r="X88" i="6" a="1"/>
  <c r="X88" i="6" s="1"/>
  <c r="Y88" i="6" s="1"/>
  <c r="X111" i="6" a="1"/>
  <c r="X111" i="6" s="1"/>
  <c r="Y111" i="6" s="1"/>
  <c r="X146" i="6" a="1"/>
  <c r="X146" i="6" s="1"/>
  <c r="Y146" i="6" s="1"/>
  <c r="X817" i="6" a="1"/>
  <c r="X817" i="6" s="1"/>
  <c r="Y817" i="6" s="1"/>
  <c r="X633" i="6" a="1"/>
  <c r="X633" i="6" s="1"/>
  <c r="Y633" i="6" s="1"/>
  <c r="X361" i="6" a="1"/>
  <c r="X361" i="6" s="1"/>
  <c r="Y361" i="6" s="1"/>
  <c r="X337" i="6" a="1"/>
  <c r="X337" i="6" s="1"/>
  <c r="Y337" i="6" s="1"/>
  <c r="X802" i="6" a="1"/>
  <c r="X802" i="6" s="1"/>
  <c r="Y802" i="6" s="1"/>
  <c r="X664" i="6" a="1"/>
  <c r="X664" i="6" s="1"/>
  <c r="Y664" i="6" s="1"/>
  <c r="X432" i="6" a="1"/>
  <c r="X432" i="6" s="1"/>
  <c r="Y432" i="6" s="1"/>
  <c r="X826" i="6" a="1"/>
  <c r="X826" i="6" s="1"/>
  <c r="Y826" i="6" s="1"/>
  <c r="X746" i="6" a="1"/>
  <c r="X746" i="6" s="1"/>
  <c r="Y746" i="6" s="1"/>
  <c r="X770" i="6" a="1"/>
  <c r="X770" i="6" s="1"/>
  <c r="Y770" i="6" s="1"/>
  <c r="X625" i="6" a="1"/>
  <c r="X625" i="6" s="1"/>
  <c r="Y625" i="6" s="1"/>
  <c r="X508" i="6" a="1"/>
  <c r="X508" i="6" s="1"/>
  <c r="Y508" i="6" s="1"/>
  <c r="X364" i="6" a="1"/>
  <c r="X364" i="6" s="1"/>
  <c r="Y364" i="6" s="1"/>
  <c r="X220" i="6" a="1"/>
  <c r="X220" i="6" s="1"/>
  <c r="Y220" i="6" s="1"/>
  <c r="X443" i="6" a="1"/>
  <c r="X443" i="6" s="1"/>
  <c r="Y443" i="6" s="1"/>
  <c r="X303" i="6" a="1"/>
  <c r="X303" i="6" s="1"/>
  <c r="Y303" i="6" s="1"/>
  <c r="X852" i="6" a="1"/>
  <c r="X852" i="6" s="1"/>
  <c r="Y852" i="6" s="1"/>
  <c r="X716" i="6" a="1"/>
  <c r="X716" i="6" s="1"/>
  <c r="Y716" i="6" s="1"/>
  <c r="X572" i="6" a="1"/>
  <c r="X572" i="6" s="1"/>
  <c r="Y572" i="6" s="1"/>
  <c r="X410" i="6" a="1"/>
  <c r="X410" i="6" s="1"/>
  <c r="Y410" i="6" s="1"/>
  <c r="X266" i="6" a="1"/>
  <c r="X266" i="6" s="1"/>
  <c r="Y266" i="6" s="1"/>
  <c r="X714" i="6" a="1"/>
  <c r="X714" i="6" s="1"/>
  <c r="Y714" i="6" s="1"/>
  <c r="X571" i="6" a="1"/>
  <c r="X571" i="6" s="1"/>
  <c r="Y571" i="6" s="1"/>
  <c r="X419" i="6" a="1"/>
  <c r="X419" i="6" s="1"/>
  <c r="Y419" i="6" s="1"/>
  <c r="X276" i="6" a="1"/>
  <c r="X276" i="6" s="1"/>
  <c r="Y276" i="6" s="1"/>
  <c r="X813" i="6" a="1"/>
  <c r="X813" i="6" s="1"/>
  <c r="Y813" i="6" s="1"/>
  <c r="X672" i="6" a="1"/>
  <c r="X672" i="6" s="1"/>
  <c r="Y672" i="6" s="1"/>
  <c r="X543" i="6" a="1"/>
  <c r="X543" i="6" s="1"/>
  <c r="Y543" i="6" s="1"/>
  <c r="X418" i="6" a="1"/>
  <c r="X418" i="6" s="1"/>
  <c r="Y418" i="6" s="1"/>
  <c r="X275" i="6" a="1"/>
  <c r="X275" i="6" s="1"/>
  <c r="Y275" i="6" s="1"/>
  <c r="X812" i="6" a="1"/>
  <c r="X812" i="6" s="1"/>
  <c r="Y812" i="6" s="1"/>
  <c r="X661" i="6" a="1"/>
  <c r="X661" i="6" s="1"/>
  <c r="Y661" i="6" s="1"/>
  <c r="X503" i="6" a="1"/>
  <c r="X503" i="6" s="1"/>
  <c r="Y503" i="6" s="1"/>
  <c r="X370" i="6" a="1"/>
  <c r="X370" i="6" s="1"/>
  <c r="Y370" i="6" s="1"/>
  <c r="X226" i="6" a="1"/>
  <c r="X226" i="6" s="1"/>
  <c r="Y226" i="6" s="1"/>
  <c r="X763" i="6" a="1"/>
  <c r="X763" i="6" s="1"/>
  <c r="Y763" i="6" s="1"/>
  <c r="X619" i="6" a="1"/>
  <c r="X619" i="6" s="1"/>
  <c r="Y619" i="6" s="1"/>
  <c r="X469" i="6" a="1"/>
  <c r="X469" i="6" s="1"/>
  <c r="Y469" i="6" s="1"/>
  <c r="X333" i="6" a="1"/>
  <c r="X333" i="6" s="1"/>
  <c r="Y333" i="6" s="1"/>
  <c r="X181" i="6" a="1"/>
  <c r="X181" i="6" s="1"/>
  <c r="Y181" i="6" s="1"/>
  <c r="X577" i="6" a="1"/>
  <c r="X577" i="6" s="1"/>
  <c r="Y577" i="6" s="1"/>
  <c r="X437" i="6" a="1"/>
  <c r="X437" i="6" s="1"/>
  <c r="Y437" i="6" s="1"/>
  <c r="X296" i="6" a="1"/>
  <c r="X296" i="6" s="1"/>
  <c r="Y296" i="6" s="1"/>
  <c r="X833" i="6" a="1"/>
  <c r="X833" i="6" s="1"/>
  <c r="Y833" i="6" s="1"/>
  <c r="X679" i="6" a="1"/>
  <c r="X679" i="6" s="1"/>
  <c r="Y679" i="6" s="1"/>
  <c r="X549" i="6" a="1"/>
  <c r="X549" i="6" s="1"/>
  <c r="Y549" i="6" s="1"/>
  <c r="X426" i="6" a="1"/>
  <c r="X426" i="6" s="1"/>
  <c r="Y426" i="6" s="1"/>
  <c r="X271" i="6" a="1"/>
  <c r="X271" i="6" s="1"/>
  <c r="Y271" i="6" s="1"/>
  <c r="X796" i="6" a="1"/>
  <c r="X796" i="6" s="1"/>
  <c r="Y796" i="6" s="1"/>
  <c r="X658" i="6" a="1"/>
  <c r="X658" i="6" s="1"/>
  <c r="Y658" i="6" s="1"/>
  <c r="X499" i="6" a="1"/>
  <c r="X499" i="6" s="1"/>
  <c r="Y499" i="6" s="1"/>
  <c r="X366" i="6" a="1"/>
  <c r="X366" i="6" s="1"/>
  <c r="Y366" i="6" s="1"/>
  <c r="X222" i="6" a="1"/>
  <c r="X222" i="6" s="1"/>
  <c r="Y222" i="6" s="1"/>
  <c r="X760" i="6" a="1"/>
  <c r="X760" i="6" s="1"/>
  <c r="Y760" i="6" s="1"/>
  <c r="X616" i="6" a="1"/>
  <c r="X616" i="6" s="1"/>
  <c r="Y616" i="6" s="1"/>
  <c r="X424" i="6" a="1"/>
  <c r="X424" i="6" s="1"/>
  <c r="Y424" i="6" s="1"/>
  <c r="X281" i="6" a="1"/>
  <c r="X281" i="6" s="1"/>
  <c r="Y281" i="6" s="1"/>
  <c r="X133" i="6" a="1"/>
  <c r="X133" i="6" s="1"/>
  <c r="Y133" i="6" s="1"/>
  <c r="X119" i="6" a="1"/>
  <c r="X119" i="6" s="1"/>
  <c r="Y119" i="6" s="1"/>
  <c r="X154" i="6" a="1"/>
  <c r="X154" i="6" s="1"/>
  <c r="Y154" i="6" s="1"/>
  <c r="X189" i="6" a="1"/>
  <c r="X189" i="6" s="1"/>
  <c r="Y189" i="6" s="1"/>
  <c r="X45" i="6" a="1"/>
  <c r="X45" i="6" s="1"/>
  <c r="Y45" i="6" s="1"/>
  <c r="X80" i="6" a="1"/>
  <c r="X80" i="6" s="1"/>
  <c r="Y80" i="6" s="1"/>
  <c r="X115" i="6" a="1"/>
  <c r="X115" i="6" s="1"/>
  <c r="Y115" i="6" s="1"/>
  <c r="X150" i="6" a="1"/>
  <c r="X150" i="6" s="1"/>
  <c r="Y150" i="6" s="1"/>
  <c r="X185" i="6" a="1"/>
  <c r="X185" i="6" s="1"/>
  <c r="Y185" i="6" s="1"/>
  <c r="X41" i="6" a="1"/>
  <c r="X41" i="6" s="1"/>
  <c r="Y41" i="6" s="1"/>
  <c r="X76" i="6" a="1"/>
  <c r="X76" i="6" s="1"/>
  <c r="Y76" i="6" s="1"/>
  <c r="X99" i="6" a="1"/>
  <c r="X99" i="6" s="1"/>
  <c r="Y99" i="6" s="1"/>
  <c r="X134" i="6" a="1"/>
  <c r="X134" i="6" s="1"/>
  <c r="Y134" i="6" s="1"/>
  <c r="X781" i="6" a="1"/>
  <c r="X781" i="6" s="1"/>
  <c r="Y781" i="6" s="1"/>
  <c r="X505" i="6" a="1"/>
  <c r="X505" i="6" s="1"/>
  <c r="Y505" i="6" s="1"/>
  <c r="X217" i="6" a="1"/>
  <c r="X217" i="6" s="1"/>
  <c r="Y217" i="6" s="1"/>
  <c r="X193" i="6" a="1"/>
  <c r="X193" i="6" s="1"/>
  <c r="Y193" i="6" s="1"/>
  <c r="X762" i="6" a="1"/>
  <c r="X762" i="6" s="1"/>
  <c r="Y762" i="6" s="1"/>
  <c r="X602" i="6" a="1"/>
  <c r="X602" i="6" s="1"/>
  <c r="Y602" i="6" s="1"/>
  <c r="X289" i="6" a="1"/>
  <c r="X289" i="6" s="1"/>
  <c r="Y289" i="6" s="1"/>
  <c r="X790" i="6" a="1"/>
  <c r="X790" i="6" s="1"/>
  <c r="Y790" i="6" s="1"/>
  <c r="X705" i="6" a="1"/>
  <c r="X705" i="6" s="1"/>
  <c r="Y705" i="6" s="1"/>
  <c r="X759" i="6" a="1"/>
  <c r="X759" i="6" s="1"/>
  <c r="Y759" i="6" s="1"/>
  <c r="X615" i="6" a="1"/>
  <c r="X615" i="6" s="1"/>
  <c r="Y615" i="6" s="1"/>
  <c r="X498" i="6" a="1"/>
  <c r="X498" i="6" s="1"/>
  <c r="Y498" i="6" s="1"/>
  <c r="X352" i="6" a="1"/>
  <c r="X352" i="6" s="1"/>
  <c r="Y352" i="6" s="1"/>
  <c r="X208" i="6" a="1"/>
  <c r="X208" i="6" s="1"/>
  <c r="Y208" i="6" s="1"/>
  <c r="X433" i="6" a="1"/>
  <c r="X433" i="6" s="1"/>
  <c r="Y433" i="6" s="1"/>
  <c r="X291" i="6" a="1"/>
  <c r="X291" i="6" s="1"/>
  <c r="Y291" i="6" s="1"/>
  <c r="X840" i="6" a="1"/>
  <c r="X840" i="6" s="1"/>
  <c r="Y840" i="6" s="1"/>
  <c r="X554" i="6" a="1"/>
  <c r="X554" i="6" s="1"/>
  <c r="Y554" i="6" s="1"/>
  <c r="X398" i="6" a="1"/>
  <c r="X398" i="6" s="1"/>
  <c r="Y398" i="6" s="1"/>
  <c r="X254" i="6" a="1"/>
  <c r="X254" i="6" s="1"/>
  <c r="Y254" i="6" s="1"/>
  <c r="X704" i="6" a="1"/>
  <c r="X704" i="6" s="1"/>
  <c r="Y704" i="6" s="1"/>
  <c r="X562" i="6" a="1"/>
  <c r="X562" i="6" s="1"/>
  <c r="Y562" i="6" s="1"/>
  <c r="X408" i="6" a="1"/>
  <c r="X408" i="6" s="1"/>
  <c r="Y408" i="6" s="1"/>
  <c r="X801" i="6" a="1"/>
  <c r="X801" i="6" s="1"/>
  <c r="Y801" i="6" s="1"/>
  <c r="X662" i="6" a="1"/>
  <c r="X662" i="6" s="1"/>
  <c r="Y662" i="6" s="1"/>
  <c r="X534" i="6" a="1"/>
  <c r="X534" i="6" s="1"/>
  <c r="Y534" i="6" s="1"/>
  <c r="X407" i="6" a="1"/>
  <c r="X407" i="6" s="1"/>
  <c r="Y407" i="6" s="1"/>
  <c r="X263" i="6" a="1"/>
  <c r="X263" i="6" s="1"/>
  <c r="Y263" i="6" s="1"/>
  <c r="X800" i="6" a="1"/>
  <c r="X800" i="6" s="1"/>
  <c r="Y800" i="6" s="1"/>
  <c r="X651" i="6" a="1"/>
  <c r="X651" i="6" s="1"/>
  <c r="Y651" i="6" s="1"/>
  <c r="X492" i="6" a="1"/>
  <c r="X492" i="6" s="1"/>
  <c r="Y492" i="6" s="1"/>
  <c r="X358" i="6" a="1"/>
  <c r="X358" i="6" s="1"/>
  <c r="Y358" i="6" s="1"/>
  <c r="X214" i="6" a="1"/>
  <c r="X214" i="6" s="1"/>
  <c r="Y214" i="6" s="1"/>
  <c r="X753" i="6" a="1"/>
  <c r="X753" i="6" s="1"/>
  <c r="Y753" i="6" s="1"/>
  <c r="X609" i="6" a="1"/>
  <c r="X609" i="6" s="1"/>
  <c r="Y609" i="6" s="1"/>
  <c r="X459" i="6" a="1"/>
  <c r="X459" i="6" s="1"/>
  <c r="Y459" i="6" s="1"/>
  <c r="X321" i="6" a="1"/>
  <c r="X321" i="6" s="1"/>
  <c r="Y321" i="6" s="1"/>
  <c r="X96" i="6" a="1"/>
  <c r="X96" i="6" s="1"/>
  <c r="Y96" i="6" s="1"/>
  <c r="X568" i="6" a="1"/>
  <c r="X568" i="6" s="1"/>
  <c r="Y568" i="6" s="1"/>
  <c r="X427" i="6" a="1"/>
  <c r="X427" i="6" s="1"/>
  <c r="Y427" i="6" s="1"/>
  <c r="X284" i="6" a="1"/>
  <c r="X284" i="6" s="1"/>
  <c r="Y284" i="6" s="1"/>
  <c r="X821" i="6" a="1"/>
  <c r="X821" i="6" s="1"/>
  <c r="Y821" i="6" s="1"/>
  <c r="X669" i="6" a="1"/>
  <c r="X669" i="6" s="1"/>
  <c r="Y669" i="6" s="1"/>
  <c r="X540" i="6" a="1"/>
  <c r="X540" i="6" s="1"/>
  <c r="Y540" i="6" s="1"/>
  <c r="X403" i="6" a="1"/>
  <c r="X403" i="6" s="1"/>
  <c r="Y403" i="6" s="1"/>
  <c r="X259" i="6" a="1"/>
  <c r="X259" i="6" s="1"/>
  <c r="Y259" i="6" s="1"/>
  <c r="X784" i="6" a="1"/>
  <c r="X784" i="6" s="1"/>
  <c r="Y784" i="6" s="1"/>
  <c r="X637" i="6" a="1"/>
  <c r="X637" i="6" s="1"/>
  <c r="Y637" i="6" s="1"/>
  <c r="X488" i="6" a="1"/>
  <c r="X488" i="6" s="1"/>
  <c r="Y488" i="6" s="1"/>
  <c r="X354" i="6" a="1"/>
  <c r="X354" i="6" s="1"/>
  <c r="Y354" i="6" s="1"/>
  <c r="X210" i="6" a="1"/>
  <c r="X210" i="6" s="1"/>
  <c r="Y210" i="6" s="1"/>
  <c r="X739" i="6" a="1"/>
  <c r="X739" i="6" s="1"/>
  <c r="Y739" i="6" s="1"/>
  <c r="X595" i="6" a="1"/>
  <c r="X595" i="6" s="1"/>
  <c r="Y595" i="6" s="1"/>
  <c r="X413" i="6" a="1"/>
  <c r="X413" i="6" s="1"/>
  <c r="Y413" i="6" s="1"/>
  <c r="X269" i="6" a="1"/>
  <c r="X269" i="6" s="1"/>
  <c r="Y269" i="6" s="1"/>
  <c r="X121" i="6" a="1"/>
  <c r="X121" i="6" s="1"/>
  <c r="Y121" i="6" s="1"/>
  <c r="X107" i="6" a="1"/>
  <c r="X107" i="6" s="1"/>
  <c r="Y107" i="6" s="1"/>
  <c r="X142" i="6" a="1"/>
  <c r="X142" i="6" s="1"/>
  <c r="Y142" i="6" s="1"/>
  <c r="X177" i="6" a="1"/>
  <c r="X177" i="6" s="1"/>
  <c r="Y177" i="6" s="1"/>
  <c r="X33" i="6" a="1"/>
  <c r="X33" i="6" s="1"/>
  <c r="Y33" i="6" s="1"/>
  <c r="X68" i="6" a="1"/>
  <c r="X68" i="6" s="1"/>
  <c r="Y68" i="6" s="1"/>
  <c r="X103" i="6" a="1"/>
  <c r="X103" i="6" s="1"/>
  <c r="Y103" i="6" s="1"/>
  <c r="X138" i="6" a="1"/>
  <c r="X138" i="6" s="1"/>
  <c r="Y138" i="6" s="1"/>
  <c r="X173" i="6" a="1"/>
  <c r="X173" i="6" s="1"/>
  <c r="Y173" i="6" s="1"/>
  <c r="X29" i="6" a="1"/>
  <c r="X29" i="6" s="1"/>
  <c r="Y29" i="6" s="1"/>
  <c r="X64" i="6" a="1"/>
  <c r="X64" i="6" s="1"/>
  <c r="Y64" i="6" s="1"/>
  <c r="X87" i="6" a="1"/>
  <c r="X87" i="6" s="1"/>
  <c r="Y87" i="6" s="1"/>
  <c r="AG827" i="6"/>
  <c r="AG436" i="6"/>
  <c r="AG147" i="6"/>
  <c r="AG292" i="6"/>
  <c r="AG285" i="6"/>
  <c r="AG232" i="6"/>
  <c r="AG643" i="6"/>
  <c r="AG813" i="6"/>
  <c r="AG424" i="6"/>
  <c r="AG812" i="6"/>
  <c r="AG480" i="6"/>
  <c r="AG557" i="6"/>
  <c r="AG63" i="6"/>
  <c r="AG430" i="6"/>
  <c r="AG635" i="6"/>
  <c r="AG354" i="6"/>
  <c r="AG611" i="6"/>
  <c r="AG208" i="6"/>
  <c r="AG76" i="6"/>
  <c r="AG702" i="6"/>
  <c r="AG256" i="6"/>
  <c r="AG320" i="6"/>
  <c r="AG519" i="6"/>
  <c r="AG221" i="6"/>
  <c r="AG371" i="6"/>
  <c r="AG363" i="6"/>
  <c r="AG203" i="6"/>
  <c r="AG432" i="6"/>
  <c r="AG471" i="6"/>
  <c r="AG123" i="6"/>
  <c r="AG719" i="6"/>
  <c r="AG621" i="6"/>
  <c r="AG573" i="6"/>
  <c r="AG160" i="6"/>
  <c r="AG85" i="6"/>
  <c r="AG476" i="6"/>
  <c r="AG566" i="6"/>
  <c r="AG229" i="6"/>
  <c r="AG196" i="6"/>
  <c r="AG653" i="6"/>
  <c r="AG226" i="6"/>
  <c r="AG473" i="6"/>
  <c r="AG202" i="6"/>
  <c r="AG689" i="6"/>
  <c r="AG625" i="6"/>
  <c r="AG374" i="6"/>
  <c r="AG701" i="6"/>
  <c r="AG470" i="6"/>
  <c r="AG630" i="6"/>
  <c r="AG472" i="6"/>
  <c r="AG42" i="6"/>
  <c r="AG672" i="6"/>
  <c r="AG207" i="6"/>
  <c r="AG400" i="6"/>
  <c r="AG485" i="6"/>
  <c r="AG135" i="6"/>
  <c r="AG633" i="6"/>
  <c r="AG182" i="6"/>
  <c r="AG580" i="6"/>
  <c r="AG487" i="6"/>
  <c r="AG286" i="6"/>
  <c r="AG204" i="6"/>
  <c r="AG420" i="6"/>
  <c r="AG88" i="6"/>
  <c r="AG73" i="6"/>
  <c r="AG267" i="6"/>
  <c r="AG797" i="6"/>
  <c r="AG131" i="6"/>
  <c r="AG87" i="6"/>
  <c r="AG412" i="6"/>
  <c r="AG421" i="6"/>
  <c r="AG190" i="6"/>
  <c r="AG488" i="6"/>
  <c r="AG450" i="6"/>
  <c r="AG272" i="6"/>
  <c r="AG522" i="6"/>
  <c r="AG25" i="6"/>
  <c r="AG572" i="6"/>
  <c r="AG188" i="6"/>
  <c r="AG686" i="6"/>
  <c r="AG346" i="6"/>
  <c r="AG490" i="6"/>
  <c r="AG769" i="6"/>
  <c r="AG674" i="6"/>
  <c r="AG122" i="6"/>
  <c r="AG815" i="6"/>
  <c r="AG233" i="6"/>
  <c r="AG143" i="6"/>
  <c r="AG345" i="6"/>
  <c r="AG846" i="6"/>
  <c r="AG752" i="6"/>
  <c r="AG46" i="6"/>
  <c r="AG809" i="6"/>
  <c r="AG717" i="6"/>
  <c r="AG467" i="6"/>
  <c r="AG829" i="6"/>
  <c r="AG740" i="6"/>
  <c r="AG665" i="6"/>
  <c r="AG652" i="6"/>
  <c r="AG757" i="6"/>
  <c r="AG443" i="6"/>
  <c r="AG124" i="6"/>
  <c r="AG293" i="6"/>
  <c r="AG518" i="6"/>
  <c r="AG266" i="6"/>
  <c r="AG40" i="6"/>
  <c r="AG676" i="6"/>
  <c r="AG197" i="6"/>
  <c r="AG696" i="6"/>
  <c r="AG234" i="6"/>
  <c r="AG648" i="6"/>
  <c r="AG545" i="6"/>
  <c r="AG153" i="6"/>
  <c r="AG311" i="6"/>
  <c r="AG77" i="6"/>
  <c r="AG554" i="6"/>
  <c r="AG395" i="6"/>
  <c r="AG656" i="6"/>
  <c r="AG755" i="6"/>
  <c r="AG581" i="6"/>
  <c r="AG385" i="6"/>
  <c r="AG295" i="6"/>
  <c r="AG840" i="6"/>
  <c r="AG830" i="6"/>
  <c r="AG148" i="6"/>
  <c r="AG257" i="6"/>
  <c r="AG186" i="6"/>
  <c r="AG639" i="6"/>
  <c r="AG358" i="6"/>
  <c r="AG201" i="6"/>
  <c r="AG560" i="6"/>
  <c r="AG784" i="6"/>
  <c r="AG741" i="6"/>
  <c r="AG493" i="6"/>
  <c r="AG397" i="6"/>
  <c r="AG338" i="6"/>
  <c r="AG251" i="6"/>
  <c r="AG149" i="6"/>
  <c r="AG664" i="6"/>
  <c r="AG614" i="6"/>
  <c r="AG822" i="6"/>
  <c r="AG571" i="6"/>
  <c r="AG444" i="6"/>
  <c r="AG70" i="6"/>
  <c r="AG433" i="6"/>
  <c r="AG541" i="6"/>
  <c r="AG774" i="6"/>
  <c r="AG743" i="6"/>
  <c r="AG836" i="6"/>
  <c r="AG720" i="6"/>
  <c r="AG553" i="6"/>
  <c r="AG544" i="6"/>
  <c r="AG807" i="6"/>
  <c r="AG65" i="6"/>
  <c r="AG575" i="6"/>
  <c r="AG851" i="6"/>
  <c r="AG360" i="6"/>
  <c r="AG255" i="6"/>
  <c r="AG254" i="6"/>
  <c r="AG21" i="6"/>
  <c r="AG721" i="6"/>
  <c r="AG283" i="6"/>
  <c r="AG356" i="6"/>
  <c r="AG308" i="6"/>
  <c r="AG116" i="6"/>
  <c r="AG556" i="6"/>
  <c r="AG212" i="6"/>
  <c r="AG841" i="6"/>
  <c r="AG703" i="6"/>
  <c r="AG548" i="6"/>
  <c r="AG469" i="6"/>
  <c r="AG563" i="6"/>
  <c r="AG749" i="6"/>
  <c r="AG246" i="6"/>
  <c r="AG775" i="6"/>
  <c r="AG428" i="6"/>
  <c r="AG227" i="6"/>
  <c r="AG746" i="6"/>
  <c r="AG108" i="6"/>
  <c r="AG605" i="6"/>
  <c r="AG842" i="6"/>
  <c r="AG612" i="6"/>
  <c r="AG574" i="6"/>
  <c r="AG478" i="6"/>
  <c r="AG441" i="6"/>
  <c r="AG260" i="6"/>
  <c r="AG211" i="6"/>
  <c r="AG585" i="6"/>
  <c r="AG370" i="6"/>
  <c r="AG184" i="6"/>
  <c r="AG407" i="6"/>
  <c r="AG195" i="6"/>
  <c r="AG833" i="6"/>
  <c r="AG403" i="6"/>
  <c r="AG803" i="6"/>
  <c r="AG738" i="6"/>
  <c r="AG649" i="6"/>
  <c r="AG538" i="6"/>
  <c r="AG198" i="6"/>
  <c r="AG732" i="6"/>
  <c r="AG369" i="6"/>
  <c r="AG543" i="6"/>
  <c r="AG109" i="6"/>
  <c r="AG242" i="6"/>
  <c r="AG304" i="6"/>
  <c r="AG155" i="6"/>
  <c r="AG167" i="6"/>
  <c r="AG551" i="6"/>
  <c r="AG396" i="6"/>
  <c r="AG780" i="6"/>
  <c r="AG218" i="6"/>
  <c r="AG223" i="6"/>
  <c r="AG236" i="6"/>
  <c r="AG787" i="6"/>
  <c r="AG817" i="6"/>
  <c r="AG700" i="6"/>
  <c r="AG509" i="6"/>
  <c r="AG501" i="6"/>
  <c r="AG187" i="6"/>
  <c r="AG693" i="6"/>
  <c r="AG513" i="6"/>
  <c r="AG415" i="6"/>
  <c r="AG230" i="6"/>
  <c r="AG591" i="6"/>
  <c r="AG289" i="6"/>
  <c r="AG837" i="6"/>
  <c r="AG768" i="6"/>
  <c r="AG668" i="6"/>
  <c r="AG61" i="6"/>
  <c r="AG733" i="6"/>
  <c r="AG492" i="6"/>
  <c r="AG659" i="6"/>
  <c r="AG507" i="6"/>
  <c r="AG344" i="6"/>
  <c r="AG98" i="6"/>
  <c r="AG731" i="6"/>
  <c r="AG590" i="6"/>
  <c r="AG588" i="6"/>
  <c r="AG225" i="6"/>
  <c r="AG510" i="6"/>
  <c r="AG144" i="6"/>
  <c r="AG637" i="6"/>
  <c r="AG429" i="6"/>
  <c r="AG364" i="6"/>
  <c r="AG95" i="6"/>
  <c r="AG529" i="6"/>
  <c r="AG189" i="6"/>
  <c r="AG263" i="6"/>
  <c r="AG624" i="6"/>
  <c r="AG391" i="6"/>
  <c r="AG789" i="6"/>
  <c r="AG578" i="6"/>
  <c r="AG449" i="6"/>
  <c r="AG214" i="6"/>
  <c r="AG831" i="6"/>
  <c r="AG368" i="6"/>
  <c r="AG723" i="6"/>
  <c r="AG739" i="6"/>
  <c r="AG362" i="6"/>
  <c r="AG514" i="6"/>
  <c r="AG642" i="6"/>
  <c r="AG662" i="6"/>
  <c r="AG413" i="6"/>
  <c r="AG353" i="6"/>
  <c r="AG296" i="6"/>
  <c r="AG452" i="6"/>
  <c r="AG667" i="6"/>
  <c r="AG315" i="6"/>
  <c r="AG651" i="6"/>
  <c r="AG305" i="6"/>
  <c r="AG564" i="6"/>
  <c r="AG437" i="6"/>
  <c r="AG593" i="6"/>
  <c r="AG561" i="6"/>
  <c r="AG409" i="6"/>
  <c r="AG180" i="6"/>
  <c r="AG502" i="6"/>
  <c r="AG357" i="6"/>
  <c r="AG162" i="6"/>
  <c r="AG399" i="6"/>
  <c r="AG341" i="6"/>
  <c r="AG339" i="6"/>
  <c r="AG682" i="6"/>
  <c r="AG410" i="6"/>
  <c r="AG535" i="6"/>
  <c r="AG97" i="6"/>
  <c r="AG704" i="6"/>
  <c r="AG609" i="6"/>
  <c r="AG549" i="6"/>
  <c r="AG742" i="6"/>
  <c r="AG641" i="6"/>
  <c r="AG177" i="6"/>
  <c r="AG194" i="6"/>
  <c r="AG628" i="6"/>
  <c r="AG365" i="6"/>
  <c r="AG333" i="6"/>
  <c r="AG349" i="6"/>
  <c r="AG185" i="6"/>
  <c r="AG597" i="6"/>
  <c r="AG766" i="6"/>
  <c r="AG171" i="6"/>
  <c r="AG119" i="6"/>
  <c r="AG683" i="6"/>
  <c r="AG790" i="6"/>
  <c r="AG818" i="6"/>
  <c r="AG280" i="6"/>
  <c r="AG431" i="6"/>
  <c r="AG117" i="6"/>
  <c r="AG483" i="6"/>
  <c r="AG586" i="6"/>
  <c r="AG411" i="6"/>
  <c r="AG647" i="6"/>
  <c r="AG328" i="6"/>
  <c r="AG427" i="6"/>
  <c r="AG301" i="6"/>
  <c r="AG69" i="6"/>
  <c r="AG706" i="6"/>
  <c r="AG771" i="6"/>
  <c r="AG475" i="6"/>
  <c r="AG325" i="6"/>
  <c r="AG307" i="6"/>
  <c r="AG101" i="6"/>
  <c r="AG408" i="6"/>
  <c r="AG191" i="6"/>
  <c r="AG199" i="6"/>
  <c r="AG423" i="6"/>
  <c r="AG601" i="6"/>
  <c r="AG261" i="6"/>
  <c r="AG763" i="6"/>
  <c r="AG114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<sst xmlns="http://schemas.openxmlformats.org/spreadsheetml/2006/main" count="877" uniqueCount="676">
  <si>
    <t>Well</t>
  </si>
  <si>
    <t>Stage</t>
  </si>
  <si>
    <t>Cluster</t>
  </si>
  <si>
    <t>Perforation</t>
  </si>
  <si>
    <t>Perforation Number</t>
  </si>
  <si>
    <t>DelatMD</t>
  </si>
  <si>
    <t>Phase
(Deg CW From High Side)</t>
  </si>
  <si>
    <t>wellx</t>
  </si>
  <si>
    <t>welly</t>
  </si>
  <si>
    <t>Gunphi</t>
  </si>
  <si>
    <t>Clean Gunphi</t>
  </si>
  <si>
    <t>gunx</t>
  </si>
  <si>
    <t>guny</t>
  </si>
  <si>
    <t>standoff</t>
  </si>
  <si>
    <t>Mod Baseline Diameter</t>
  </si>
  <si>
    <t>Mod Baseline Area</t>
  </si>
  <si>
    <t>Mod Area Increase</t>
  </si>
  <si>
    <t>Mod Area Increase Pct</t>
  </si>
  <si>
    <t>Mod Diameter Increase Pct</t>
  </si>
  <si>
    <t>Well Diameter</t>
  </si>
  <si>
    <t>Gun Diameter</t>
  </si>
  <si>
    <t>rc</t>
  </si>
  <si>
    <t>rw</t>
  </si>
  <si>
    <t>Radius calc</t>
  </si>
  <si>
    <t>ResFrac Well 1</t>
  </si>
  <si>
    <t>ResFrac Well 2</t>
  </si>
  <si>
    <t>ResFrac Well 3</t>
  </si>
  <si>
    <t>ResFrac Well 4</t>
  </si>
  <si>
    <t>ResFrac Well 5</t>
  </si>
  <si>
    <t>ResFrac Well 6</t>
  </si>
  <si>
    <t>ResFrac Well 7</t>
  </si>
  <si>
    <t>ResFrac Well 8</t>
  </si>
  <si>
    <t>ResFrac Well 9</t>
  </si>
  <si>
    <t>ResFrac Well 10</t>
  </si>
  <si>
    <t>ResFrac Well 11</t>
  </si>
  <si>
    <t>ResFrac Well 12</t>
  </si>
  <si>
    <t>ResFrac Well 13</t>
  </si>
  <si>
    <t>ResFrac Well 14</t>
  </si>
  <si>
    <t>ResFrac Well 15</t>
  </si>
  <si>
    <t>ResFrac Well 16</t>
  </si>
  <si>
    <t>ResFrac Well 17</t>
  </si>
  <si>
    <t>ResFrac Well 18</t>
  </si>
  <si>
    <t>ResFrac Well 19</t>
  </si>
  <si>
    <t>ResFrac Well 20</t>
  </si>
  <si>
    <t>ResFrac Well 21</t>
  </si>
  <si>
    <t>ResFrac Well 22</t>
  </si>
  <si>
    <t>ResFrac Well 23</t>
  </si>
  <si>
    <t>ResFrac Well 24</t>
  </si>
  <si>
    <t>ResFrac Well 25</t>
  </si>
  <si>
    <t>ResFrac Well 26</t>
  </si>
  <si>
    <t>ResFrac Well 27</t>
  </si>
  <si>
    <t>ResFrac Well 28</t>
  </si>
  <si>
    <t>ResFrac Well 29</t>
  </si>
  <si>
    <t>ResFrac Well 30</t>
  </si>
  <si>
    <t>ResFrac Well 31</t>
  </si>
  <si>
    <t>ResFrac Well 32</t>
  </si>
  <si>
    <t>ResFrac Well 33</t>
  </si>
  <si>
    <t>ResFrac Well 34</t>
  </si>
  <si>
    <t>ResFrac Well 35</t>
  </si>
  <si>
    <t>ResFrac Well 36</t>
  </si>
  <si>
    <t>ResFrac Well 37</t>
  </si>
  <si>
    <t>ResFrac Well 38</t>
  </si>
  <si>
    <t>ResFrac Well 39</t>
  </si>
  <si>
    <t>ResFrac Well 40</t>
  </si>
  <si>
    <t>ResFrac Well 41</t>
  </si>
  <si>
    <t>ResFrac Well 42</t>
  </si>
  <si>
    <t>ResFrac Well 43</t>
  </si>
  <si>
    <t>ResFrac Well 44</t>
  </si>
  <si>
    <t>ResFrac Well 45</t>
  </si>
  <si>
    <t>ResFrac Well 46</t>
  </si>
  <si>
    <t>ResFrac Well 47</t>
  </si>
  <si>
    <t>ResFrac Well 48</t>
  </si>
  <si>
    <t>ResFrac Well 49</t>
  </si>
  <si>
    <t>ResFrac Well 50</t>
  </si>
  <si>
    <t>ResFrac Well 51</t>
  </si>
  <si>
    <t>ResFrac Well 52</t>
  </si>
  <si>
    <t>ResFrac Well 53</t>
  </si>
  <si>
    <t>ResFrac Well 54</t>
  </si>
  <si>
    <t>ResFrac Well 55</t>
  </si>
  <si>
    <t>ResFrac Well 56</t>
  </si>
  <si>
    <t>ResFrac Well 57</t>
  </si>
  <si>
    <t>ResFrac Well 58</t>
  </si>
  <si>
    <t>ResFrac Well 59</t>
  </si>
  <si>
    <t>ResFrac Well 60</t>
  </si>
  <si>
    <t>ResFrac Well 61</t>
  </si>
  <si>
    <t>ResFrac Well 62</t>
  </si>
  <si>
    <t>ResFrac Well 63</t>
  </si>
  <si>
    <t>ResFrac Well 64</t>
  </si>
  <si>
    <t>ResFrac Well 65</t>
  </si>
  <si>
    <t>ResFrac Well 66</t>
  </si>
  <si>
    <t>ResFrac Well 67</t>
  </si>
  <si>
    <t>ResFrac Well 68</t>
  </si>
  <si>
    <t>ResFrac Well 69</t>
  </si>
  <si>
    <t>ResFrac Well 70</t>
  </si>
  <si>
    <t>ResFrac Well 71</t>
  </si>
  <si>
    <t>ResFrac Well 72</t>
  </si>
  <si>
    <t>ResFrac Well 73</t>
  </si>
  <si>
    <t>ResFrac Well 74</t>
  </si>
  <si>
    <t>ResFrac Well 75</t>
  </si>
  <si>
    <t>ResFrac Well 76</t>
  </si>
  <si>
    <t>ResFrac Well 77</t>
  </si>
  <si>
    <t>ResFrac Well 78</t>
  </si>
  <si>
    <t>ResFrac Well 79</t>
  </si>
  <si>
    <t>ResFrac Well 80</t>
  </si>
  <si>
    <t>ResFrac Well 81</t>
  </si>
  <si>
    <t>ResFrac Well 82</t>
  </si>
  <si>
    <t>ResFrac Well 83</t>
  </si>
  <si>
    <t>ResFrac Well 84</t>
  </si>
  <si>
    <t>ResFrac Well 85</t>
  </si>
  <si>
    <t>ResFrac Well 86</t>
  </si>
  <si>
    <t>ResFrac Well 87</t>
  </si>
  <si>
    <t>ResFrac Well 88</t>
  </si>
  <si>
    <t>ResFrac Well 89</t>
  </si>
  <si>
    <t>ResFrac Well 90</t>
  </si>
  <si>
    <t>ResFrac Well 91</t>
  </si>
  <si>
    <t>ResFrac Well 92</t>
  </si>
  <si>
    <t>ResFrac Well 93</t>
  </si>
  <si>
    <t>ResFrac Well 94</t>
  </si>
  <si>
    <t>ResFrac Well 95</t>
  </si>
  <si>
    <t>ResFrac Well 96</t>
  </si>
  <si>
    <t>ResFrac Well 97</t>
  </si>
  <si>
    <t>ResFrac Well 98</t>
  </si>
  <si>
    <t>ResFrac Well 99</t>
  </si>
  <si>
    <t>ResFrac Well 100</t>
  </si>
  <si>
    <t>ResFrac Well 101</t>
  </si>
  <si>
    <t>ResFrac Well 102</t>
  </si>
  <si>
    <t>ResFrac Well 103</t>
  </si>
  <si>
    <t>ResFrac Well 104</t>
  </si>
  <si>
    <t>ResFrac Well 105</t>
  </si>
  <si>
    <t>ResFrac Well 106</t>
  </si>
  <si>
    <t>ResFrac Well 107</t>
  </si>
  <si>
    <t>ResFrac Well 108</t>
  </si>
  <si>
    <t>ResFrac Well 109</t>
  </si>
  <si>
    <t>ResFrac Well 110</t>
  </si>
  <si>
    <t>ResFrac Well 111</t>
  </si>
  <si>
    <t>ResFrac Well 112</t>
  </si>
  <si>
    <t>ResFrac Well 113</t>
  </si>
  <si>
    <t>ResFrac Well 114</t>
  </si>
  <si>
    <t>ResFrac Well 115</t>
  </si>
  <si>
    <t>ResFrac Well 116</t>
  </si>
  <si>
    <t>ResFrac Well 117</t>
  </si>
  <si>
    <t>ResFrac Well 118</t>
  </si>
  <si>
    <t>ResFrac Well 119</t>
  </si>
  <si>
    <t>ResFrac Well 120</t>
  </si>
  <si>
    <t>ResFrac Well 121</t>
  </si>
  <si>
    <t>ResFrac Well 122</t>
  </si>
  <si>
    <t>ResFrac Well 123</t>
  </si>
  <si>
    <t>ResFrac Well 124</t>
  </si>
  <si>
    <t>ResFrac Well 125</t>
  </si>
  <si>
    <t>ResFrac Well 126</t>
  </si>
  <si>
    <t>ResFrac Well 127</t>
  </si>
  <si>
    <t>ResFrac Well 128</t>
  </si>
  <si>
    <t>ResFrac Well 129</t>
  </si>
  <si>
    <t>ResFrac Well 130</t>
  </si>
  <si>
    <t>ResFrac Well 131</t>
  </si>
  <si>
    <t>ResFrac Well 132</t>
  </si>
  <si>
    <t>ResFrac Well 133</t>
  </si>
  <si>
    <t>ResFrac Well 134</t>
  </si>
  <si>
    <t>ResFrac Well 135</t>
  </si>
  <si>
    <t>ResFrac Well 136</t>
  </si>
  <si>
    <t>ResFrac Well 137</t>
  </si>
  <si>
    <t>ResFrac Well 138</t>
  </si>
  <si>
    <t>ResFrac Well 139</t>
  </si>
  <si>
    <t>ResFrac Well 140</t>
  </si>
  <si>
    <t>ResFrac Well 141</t>
  </si>
  <si>
    <t>ResFrac Well 142</t>
  </si>
  <si>
    <t>ResFrac Well 143</t>
  </si>
  <si>
    <t>ResFrac Well 144</t>
  </si>
  <si>
    <t>ResFrac Well 145</t>
  </si>
  <si>
    <t>ResFrac Well 146</t>
  </si>
  <si>
    <t>ResFrac Well 147</t>
  </si>
  <si>
    <t>ResFrac Well 148</t>
  </si>
  <si>
    <t>ResFrac Well 149</t>
  </si>
  <si>
    <t>ResFrac Well 150</t>
  </si>
  <si>
    <t>ResFrac Well 151</t>
  </si>
  <si>
    <t>ResFrac Well 152</t>
  </si>
  <si>
    <t>ResFrac Well 153</t>
  </si>
  <si>
    <t>ResFrac Well 154</t>
  </si>
  <si>
    <t>ResFrac Well 155</t>
  </si>
  <si>
    <t>ResFrac Well 156</t>
  </si>
  <si>
    <t>ResFrac Well 157</t>
  </si>
  <si>
    <t>ResFrac Well 158</t>
  </si>
  <si>
    <t>ResFrac Well 159</t>
  </si>
  <si>
    <t>ResFrac Well 160</t>
  </si>
  <si>
    <t>ResFrac Well 161</t>
  </si>
  <si>
    <t>ResFrac Well 162</t>
  </si>
  <si>
    <t>ResFrac Well 163</t>
  </si>
  <si>
    <t>ResFrac Well 164</t>
  </si>
  <si>
    <t>ResFrac Well 165</t>
  </si>
  <si>
    <t>ResFrac Well 166</t>
  </si>
  <si>
    <t>ResFrac Well 167</t>
  </si>
  <si>
    <t>ResFrac Well 168</t>
  </si>
  <si>
    <t>ResFrac Well 169</t>
  </si>
  <si>
    <t>ResFrac Well 170</t>
  </si>
  <si>
    <t>ResFrac Well 171</t>
  </si>
  <si>
    <t>ResFrac Well 172</t>
  </si>
  <si>
    <t>ResFrac Well 173</t>
  </si>
  <si>
    <t>ResFrac Well 174</t>
  </si>
  <si>
    <t>ResFrac Well 175</t>
  </si>
  <si>
    <t>ResFrac Well 176</t>
  </si>
  <si>
    <t>ResFrac Well 177</t>
  </si>
  <si>
    <t>ResFrac Well 178</t>
  </si>
  <si>
    <t>ResFrac Well 179</t>
  </si>
  <si>
    <t>ResFrac Well 180</t>
  </si>
  <si>
    <t>ResFrac Well 181</t>
  </si>
  <si>
    <t>ResFrac Well 182</t>
  </si>
  <si>
    <t>ResFrac Well 183</t>
  </si>
  <si>
    <t>ResFrac Well 184</t>
  </si>
  <si>
    <t>ResFrac Well 185</t>
  </si>
  <si>
    <t>ResFrac Well 186</t>
  </si>
  <si>
    <t>ResFrac Well 187</t>
  </si>
  <si>
    <t>ResFrac Well 188</t>
  </si>
  <si>
    <t>ResFrac Well 189</t>
  </si>
  <si>
    <t>ResFrac Well 190</t>
  </si>
  <si>
    <t>ResFrac Well 191</t>
  </si>
  <si>
    <t>ResFrac Well 192</t>
  </si>
  <si>
    <t>ResFrac Well 193</t>
  </si>
  <si>
    <t>ResFrac Well 194</t>
  </si>
  <si>
    <t>ResFrac Well 195</t>
  </si>
  <si>
    <t>ResFrac Well 196</t>
  </si>
  <si>
    <t>ResFrac Well 197</t>
  </si>
  <si>
    <t>ResFrac Well 198</t>
  </si>
  <si>
    <t>ResFrac Well 199</t>
  </si>
  <si>
    <t>ResFrac Well 200</t>
  </si>
  <si>
    <t>ResFrac Well 201</t>
  </si>
  <si>
    <t>ResFrac Well 202</t>
  </si>
  <si>
    <t>ResFrac Well 203</t>
  </si>
  <si>
    <t>ResFrac Well 204</t>
  </si>
  <si>
    <t>ResFrac Well 205</t>
  </si>
  <si>
    <t>ResFrac Well 206</t>
  </si>
  <si>
    <t>ResFrac Well 207</t>
  </si>
  <si>
    <t>ResFrac Well 208</t>
  </si>
  <si>
    <t>ResFrac Well 209</t>
  </si>
  <si>
    <t>ResFrac Well 210</t>
  </si>
  <si>
    <t>ResFrac Well 211</t>
  </si>
  <si>
    <t>ResFrac Well 212</t>
  </si>
  <si>
    <t>ResFrac Well 213</t>
  </si>
  <si>
    <t>ResFrac Well 214</t>
  </si>
  <si>
    <t>ResFrac Well 215</t>
  </si>
  <si>
    <t>ResFrac Well 216</t>
  </si>
  <si>
    <t>ResFrac Well 217</t>
  </si>
  <si>
    <t>ResFrac Well 218</t>
  </si>
  <si>
    <t>ResFrac Well 219</t>
  </si>
  <si>
    <t>ResFrac Well 220</t>
  </si>
  <si>
    <t>ResFrac Well 221</t>
  </si>
  <si>
    <t>ResFrac Well 222</t>
  </si>
  <si>
    <t>ResFrac Well 223</t>
  </si>
  <si>
    <t>ResFrac Well 224</t>
  </si>
  <si>
    <t>ResFrac Well 225</t>
  </si>
  <si>
    <t>ResFrac Well 226</t>
  </si>
  <si>
    <t>ResFrac Well 227</t>
  </si>
  <si>
    <t>ResFrac Well 228</t>
  </si>
  <si>
    <t>ResFrac Well 229</t>
  </si>
  <si>
    <t>ResFrac Well 230</t>
  </si>
  <si>
    <t>ResFrac Well 231</t>
  </si>
  <si>
    <t>ResFrac Well 232</t>
  </si>
  <si>
    <t>ResFrac Well 233</t>
  </si>
  <si>
    <t>ResFrac Well 234</t>
  </si>
  <si>
    <t>ResFrac Well 235</t>
  </si>
  <si>
    <t>ResFrac Well 236</t>
  </si>
  <si>
    <t>ResFrac Well 237</t>
  </si>
  <si>
    <t>ResFrac Well 238</t>
  </si>
  <si>
    <t>ResFrac Well 239</t>
  </si>
  <si>
    <t>ResFrac Well 240</t>
  </si>
  <si>
    <t>ResFrac Well 241</t>
  </si>
  <si>
    <t>ResFrac Well 242</t>
  </si>
  <si>
    <t>ResFrac Well 243</t>
  </si>
  <si>
    <t>ResFrac Well 244</t>
  </si>
  <si>
    <t>ResFrac Well 245</t>
  </si>
  <si>
    <t>ResFrac Well 246</t>
  </si>
  <si>
    <t>ResFrac Well 247</t>
  </si>
  <si>
    <t>ResFrac Well 248</t>
  </si>
  <si>
    <t>ResFrac Well 249</t>
  </si>
  <si>
    <t>ResFrac Well 250</t>
  </si>
  <si>
    <t>ResFrac Well 251</t>
  </si>
  <si>
    <t>ResFrac Well 252</t>
  </si>
  <si>
    <t>ResFrac Well 253</t>
  </si>
  <si>
    <t>ResFrac Well 254</t>
  </si>
  <si>
    <t>ResFrac Well 255</t>
  </si>
  <si>
    <t>ResFrac Well 256</t>
  </si>
  <si>
    <t>ResFrac Well 257</t>
  </si>
  <si>
    <t>ResFrac Well 258</t>
  </si>
  <si>
    <t>ResFrac Well 259</t>
  </si>
  <si>
    <t>ResFrac Well 260</t>
  </si>
  <si>
    <t>ResFrac Well 261</t>
  </si>
  <si>
    <t>ResFrac Well 262</t>
  </si>
  <si>
    <t>ResFrac Well 263</t>
  </si>
  <si>
    <t>ResFrac Well 264</t>
  </si>
  <si>
    <t>ResFrac Well 265</t>
  </si>
  <si>
    <t>ResFrac Well 266</t>
  </si>
  <si>
    <t>ResFrac Well 267</t>
  </si>
  <si>
    <t>ResFrac Well 268</t>
  </si>
  <si>
    <t>ResFrac Well 269</t>
  </si>
  <si>
    <t>ResFrac Well 270</t>
  </si>
  <si>
    <t>ResFrac Well 271</t>
  </si>
  <si>
    <t>ResFrac Well 272</t>
  </si>
  <si>
    <t>ResFrac Well 273</t>
  </si>
  <si>
    <t>ResFrac Well 274</t>
  </si>
  <si>
    <t>ResFrac Well 275</t>
  </si>
  <si>
    <t>ResFrac Well 276</t>
  </si>
  <si>
    <t>ResFrac Well 277</t>
  </si>
  <si>
    <t>ResFrac Well 278</t>
  </si>
  <si>
    <t>ResFrac Well 279</t>
  </si>
  <si>
    <t>ResFrac Well 280</t>
  </si>
  <si>
    <t>ResFrac Well 281</t>
  </si>
  <si>
    <t>ResFrac Well 282</t>
  </si>
  <si>
    <t>ResFrac Well 283</t>
  </si>
  <si>
    <t>ResFrac Well 284</t>
  </si>
  <si>
    <t>ResFrac Well 285</t>
  </si>
  <si>
    <t>ResFrac Well 286</t>
  </si>
  <si>
    <t>ResFrac Well 287</t>
  </si>
  <si>
    <t>ResFrac Well 288</t>
  </si>
  <si>
    <t>ResFrac Well 289</t>
  </si>
  <si>
    <t>ResFrac Well 290</t>
  </si>
  <si>
    <t>ResFrac Well 291</t>
  </si>
  <si>
    <t>ResFrac Well 292</t>
  </si>
  <si>
    <t>ResFrac Well 293</t>
  </si>
  <si>
    <t>ResFrac Well 294</t>
  </si>
  <si>
    <t>ResFrac Well 295</t>
  </si>
  <si>
    <t>ResFrac Well 296</t>
  </si>
  <si>
    <t>ResFrac Well 297</t>
  </si>
  <si>
    <t>ResFrac Well 298</t>
  </si>
  <si>
    <t>ResFrac Well 299</t>
  </si>
  <si>
    <t>ResFrac Well 300</t>
  </si>
  <si>
    <t>ResFrac Well 301</t>
  </si>
  <si>
    <t>ResFrac Well 302</t>
  </si>
  <si>
    <t>ResFrac Well 303</t>
  </si>
  <si>
    <t>ResFrac Well 304</t>
  </si>
  <si>
    <t>ResFrac Well 305</t>
  </si>
  <si>
    <t>ResFrac Well 306</t>
  </si>
  <si>
    <t>ResFrac Well 307</t>
  </si>
  <si>
    <t>ResFrac Well 308</t>
  </si>
  <si>
    <t>ResFrac Well 309</t>
  </si>
  <si>
    <t>ResFrac Well 310</t>
  </si>
  <si>
    <t>ResFrac Well 311</t>
  </si>
  <si>
    <t>ResFrac Well 312</t>
  </si>
  <si>
    <t>ResFrac Well 313</t>
  </si>
  <si>
    <t>ResFrac Well 314</t>
  </si>
  <si>
    <t>ResFrac Well 315</t>
  </si>
  <si>
    <t>ResFrac Well 316</t>
  </si>
  <si>
    <t>ResFrac Well 317</t>
  </si>
  <si>
    <t>ResFrac Well 318</t>
  </si>
  <si>
    <t>ResFrac Well 319</t>
  </si>
  <si>
    <t>ResFrac Well 320</t>
  </si>
  <si>
    <t>ResFrac Well 321</t>
  </si>
  <si>
    <t>ResFrac Well 322</t>
  </si>
  <si>
    <t>ResFrac Well 323</t>
  </si>
  <si>
    <t>ResFrac Well 324</t>
  </si>
  <si>
    <t>ResFrac Well 325</t>
  </si>
  <si>
    <t>ResFrac Well 326</t>
  </si>
  <si>
    <t>ResFrac Well 327</t>
  </si>
  <si>
    <t>ResFrac Well 328</t>
  </si>
  <si>
    <t>ResFrac Well 329</t>
  </si>
  <si>
    <t>ResFrac Well 330</t>
  </si>
  <si>
    <t>ResFrac Well 331</t>
  </si>
  <si>
    <t>ResFrac Well 332</t>
  </si>
  <si>
    <t>ResFrac Well 333</t>
  </si>
  <si>
    <t>ResFrac Well 334</t>
  </si>
  <si>
    <t>ResFrac Well 335</t>
  </si>
  <si>
    <t>ResFrac Well 336</t>
  </si>
  <si>
    <t>ResFrac Well 337</t>
  </si>
  <si>
    <t>ResFrac Well 338</t>
  </si>
  <si>
    <t>ResFrac Well 339</t>
  </si>
  <si>
    <t>ResFrac Well 340</t>
  </si>
  <si>
    <t>ResFrac Well 341</t>
  </si>
  <si>
    <t>ResFrac Well 342</t>
  </si>
  <si>
    <t>ResFrac Well 343</t>
  </si>
  <si>
    <t>ResFrac Well 344</t>
  </si>
  <si>
    <t>ResFrac Well 345</t>
  </si>
  <si>
    <t>ResFrac Well 346</t>
  </si>
  <si>
    <t>ResFrac Well 347</t>
  </si>
  <si>
    <t>ResFrac Well 348</t>
  </si>
  <si>
    <t>ResFrac Well 349</t>
  </si>
  <si>
    <t>ResFrac Well 350</t>
  </si>
  <si>
    <t>ResFrac Well 351</t>
  </si>
  <si>
    <t>ResFrac Well 352</t>
  </si>
  <si>
    <t>ResFrac Well 353</t>
  </si>
  <si>
    <t>ResFrac Well 354</t>
  </si>
  <si>
    <t>ResFrac Well 355</t>
  </si>
  <si>
    <t>ResFrac Well 356</t>
  </si>
  <si>
    <t>ResFrac Well 357</t>
  </si>
  <si>
    <t>ResFrac Well 358</t>
  </si>
  <si>
    <t>ResFrac Well 359</t>
  </si>
  <si>
    <t>ResFrac Well 360</t>
  </si>
  <si>
    <t>ResFrac Well 361</t>
  </si>
  <si>
    <t>ResFrac Well 362</t>
  </si>
  <si>
    <t>ResFrac Well 363</t>
  </si>
  <si>
    <t>ResFrac Well 364</t>
  </si>
  <si>
    <t>ResFrac Well 365</t>
  </si>
  <si>
    <t>ResFrac Well 366</t>
  </si>
  <si>
    <t>ResFrac Well 367</t>
  </si>
  <si>
    <t>ResFrac Well 368</t>
  </si>
  <si>
    <t>ResFrac Well 369</t>
  </si>
  <si>
    <t>ResFrac Well 370</t>
  </si>
  <si>
    <t>ResFrac Well 371</t>
  </si>
  <si>
    <t>ResFrac Well 372</t>
  </si>
  <si>
    <t>ResFrac Well 373</t>
  </si>
  <si>
    <t>ResFrac Well 374</t>
  </si>
  <si>
    <t>ResFrac Well 375</t>
  </si>
  <si>
    <t>ResFrac Well 376</t>
  </si>
  <si>
    <t>ResFrac Well 377</t>
  </si>
  <si>
    <t>ResFrac Well 378</t>
  </si>
  <si>
    <t>ResFrac Well 379</t>
  </si>
  <si>
    <t>ResFrac Well 380</t>
  </si>
  <si>
    <t>ResFrac Well 381</t>
  </si>
  <si>
    <t>ResFrac Well 382</t>
  </si>
  <si>
    <t>ResFrac Well 383</t>
  </si>
  <si>
    <t>ResFrac Well 384</t>
  </si>
  <si>
    <t>ResFrac Well 385</t>
  </si>
  <si>
    <t>ResFrac Well 386</t>
  </si>
  <si>
    <t>ResFrac Well 387</t>
  </si>
  <si>
    <t>ResFrac Well 388</t>
  </si>
  <si>
    <t>ResFrac Well 389</t>
  </si>
  <si>
    <t>ResFrac Well 390</t>
  </si>
  <si>
    <t>ResFrac Well 391</t>
  </si>
  <si>
    <t>ResFrac Well 392</t>
  </si>
  <si>
    <t>ResFrac Well 393</t>
  </si>
  <si>
    <t>ResFrac Well 394</t>
  </si>
  <si>
    <t>ResFrac Well 395</t>
  </si>
  <si>
    <t>ResFrac Well 396</t>
  </si>
  <si>
    <t>ResFrac Well 397</t>
  </si>
  <si>
    <t>ResFrac Well 398</t>
  </si>
  <si>
    <t>ResFrac Well 399</t>
  </si>
  <si>
    <t>ResFrac Well 400</t>
  </si>
  <si>
    <t>ResFrac Well 401</t>
  </si>
  <si>
    <t>ResFrac Well 402</t>
  </si>
  <si>
    <t>ResFrac Well 403</t>
  </si>
  <si>
    <t>ResFrac Well 404</t>
  </si>
  <si>
    <t>ResFrac Well 405</t>
  </si>
  <si>
    <t>ResFrac Well 406</t>
  </si>
  <si>
    <t>ResFrac Well 407</t>
  </si>
  <si>
    <t>ResFrac Well 408</t>
  </si>
  <si>
    <t>ResFrac Well 409</t>
  </si>
  <si>
    <t>ResFrac Well 410</t>
  </si>
  <si>
    <t>ResFrac Well 411</t>
  </si>
  <si>
    <t>ResFrac Well 412</t>
  </si>
  <si>
    <t>ResFrac Well 413</t>
  </si>
  <si>
    <t>ResFrac Well 414</t>
  </si>
  <si>
    <t>ResFrac Well 415</t>
  </si>
  <si>
    <t>ResFrac Well 416</t>
  </si>
  <si>
    <t>ResFrac Well 417</t>
  </si>
  <si>
    <t>ResFrac Well 418</t>
  </si>
  <si>
    <t>ResFrac Well 419</t>
  </si>
  <si>
    <t>ResFrac Well 420</t>
  </si>
  <si>
    <t>ResFrac Well 421</t>
  </si>
  <si>
    <t>ResFrac Well 422</t>
  </si>
  <si>
    <t>ResFrac Well 423</t>
  </si>
  <si>
    <t>ResFrac Well 424</t>
  </si>
  <si>
    <t>ResFrac Well 425</t>
  </si>
  <si>
    <t>ResFrac Well 426</t>
  </si>
  <si>
    <t>ResFrac Well 427</t>
  </si>
  <si>
    <t>ResFrac Well 428</t>
  </si>
  <si>
    <t>ResFrac Well 429</t>
  </si>
  <si>
    <t>ResFrac Well 430</t>
  </si>
  <si>
    <t>ResFrac Well 431</t>
  </si>
  <si>
    <t>ResFrac Well 432</t>
  </si>
  <si>
    <t>ResFrac Well 433</t>
  </si>
  <si>
    <t>ResFrac Well 434</t>
  </si>
  <si>
    <t>ResFrac Well 435</t>
  </si>
  <si>
    <t>ResFrac Well 436</t>
  </si>
  <si>
    <t>ResFrac Well 437</t>
  </si>
  <si>
    <t>ResFrac Well 438</t>
  </si>
  <si>
    <t>ResFrac Well 439</t>
  </si>
  <si>
    <t>ResFrac Well 440</t>
  </si>
  <si>
    <t>ResFrac Well 441</t>
  </si>
  <si>
    <t>ResFrac Well 442</t>
  </si>
  <si>
    <t>ResFrac Well 443</t>
  </si>
  <si>
    <t>ResFrac Well 444</t>
  </si>
  <si>
    <t>ResFrac Well 445</t>
  </si>
  <si>
    <t>ResFrac Well 446</t>
  </si>
  <si>
    <t>ResFrac Well 447</t>
  </si>
  <si>
    <t>ResFrac Well 448</t>
  </si>
  <si>
    <t>ResFrac Well 449</t>
  </si>
  <si>
    <t>ResFrac Well 450</t>
  </si>
  <si>
    <t>ResFrac Well 451</t>
  </si>
  <si>
    <t>ResFrac Well 452</t>
  </si>
  <si>
    <t>ResFrac Well 453</t>
  </si>
  <si>
    <t>ResFrac Well 454</t>
  </si>
  <si>
    <t>ResFrac Well 455</t>
  </si>
  <si>
    <t>ResFrac Well 456</t>
  </si>
  <si>
    <t>ResFrac Well 457</t>
  </si>
  <si>
    <t>ResFrac Well 458</t>
  </si>
  <si>
    <t>ResFrac Well 459</t>
  </si>
  <si>
    <t>ResFrac Well 460</t>
  </si>
  <si>
    <t>ResFrac Well 461</t>
  </si>
  <si>
    <t>ResFrac Well 462</t>
  </si>
  <si>
    <t>ResFrac Well 463</t>
  </si>
  <si>
    <t>ResFrac Well 464</t>
  </si>
  <si>
    <t>ResFrac Well 465</t>
  </si>
  <si>
    <t>ResFrac Well 466</t>
  </si>
  <si>
    <t>ResFrac Well 467</t>
  </si>
  <si>
    <t>ResFrac Well 468</t>
  </si>
  <si>
    <t>ResFrac Well 469</t>
  </si>
  <si>
    <t>ResFrac Well 470</t>
  </si>
  <si>
    <t>ResFrac Well 471</t>
  </si>
  <si>
    <t>ResFrac Well 472</t>
  </si>
  <si>
    <t>ResFrac Well 473</t>
  </si>
  <si>
    <t>ResFrac Well 474</t>
  </si>
  <si>
    <t>ResFrac Well 475</t>
  </si>
  <si>
    <t>ResFrac Well 476</t>
  </si>
  <si>
    <t>ResFrac Well 477</t>
  </si>
  <si>
    <t>ResFrac Well 478</t>
  </si>
  <si>
    <t>ResFrac Well 479</t>
  </si>
  <si>
    <t>ResFrac Well 480</t>
  </si>
  <si>
    <t>ResFrac Well 481</t>
  </si>
  <si>
    <t>ResFrac Well 482</t>
  </si>
  <si>
    <t>ResFrac Well 483</t>
  </si>
  <si>
    <t>ResFrac Well 484</t>
  </si>
  <si>
    <t>ResFrac Well 485</t>
  </si>
  <si>
    <t>ResFrac Well 486</t>
  </si>
  <si>
    <t>ResFrac Well 487</t>
  </si>
  <si>
    <t>ResFrac Well 488</t>
  </si>
  <si>
    <t>ResFrac Well 489</t>
  </si>
  <si>
    <t>ResFrac Well 490</t>
  </si>
  <si>
    <t>ResFrac Well 491</t>
  </si>
  <si>
    <t>ResFrac Well 492</t>
  </si>
  <si>
    <t>ResFrac Well 493</t>
  </si>
  <si>
    <t>ResFrac Well 494</t>
  </si>
  <si>
    <t>ResFrac Well 495</t>
  </si>
  <si>
    <t>ResFrac Well 496</t>
  </si>
  <si>
    <t>ResFrac Well 497</t>
  </si>
  <si>
    <t>ResFrac Well 498</t>
  </si>
  <si>
    <t>ResFrac Well 499</t>
  </si>
  <si>
    <t>ResFrac Well 500</t>
  </si>
  <si>
    <t>ResFrac Well 501</t>
  </si>
  <si>
    <t>ResFrac Well 502</t>
  </si>
  <si>
    <t>ResFrac Well 503</t>
  </si>
  <si>
    <t>ResFrac Well 504</t>
  </si>
  <si>
    <t>ResFrac Well 505</t>
  </si>
  <si>
    <t>ResFrac Well 506</t>
  </si>
  <si>
    <t>ResFrac Well 507</t>
  </si>
  <si>
    <t>ResFrac Well 508</t>
  </si>
  <si>
    <t>ResFrac Well 509</t>
  </si>
  <si>
    <t>ResFrac Well 510</t>
  </si>
  <si>
    <t>ResFrac Well 511</t>
  </si>
  <si>
    <t>ResFrac Well 512</t>
  </si>
  <si>
    <t>ResFrac Well 513</t>
  </si>
  <si>
    <t>ResFrac Well 514</t>
  </si>
  <si>
    <t>ResFrac Well 515</t>
  </si>
  <si>
    <t>ResFrac Well 516</t>
  </si>
  <si>
    <t>ResFrac Well 517</t>
  </si>
  <si>
    <t>ResFrac Well 518</t>
  </si>
  <si>
    <t>ResFrac Well 519</t>
  </si>
  <si>
    <t>ResFrac Well 520</t>
  </si>
  <si>
    <t>ResFrac Well 521</t>
  </si>
  <si>
    <t>ResFrac Well 522</t>
  </si>
  <si>
    <t>ResFrac Well 523</t>
  </si>
  <si>
    <t>ResFrac Well 524</t>
  </si>
  <si>
    <t>ResFrac Well 525</t>
  </si>
  <si>
    <t>ResFrac Well 526</t>
  </si>
  <si>
    <t>ResFrac Well 527</t>
  </si>
  <si>
    <t>ResFrac Well 528</t>
  </si>
  <si>
    <t>ResFrac Well 529</t>
  </si>
  <si>
    <t>ResFrac Well 530</t>
  </si>
  <si>
    <t>ResFrac Well 531</t>
  </si>
  <si>
    <t>ResFrac Well 532</t>
  </si>
  <si>
    <t>ResFrac Well 533</t>
  </si>
  <si>
    <t>ResFrac Well 534</t>
  </si>
  <si>
    <t>ResFrac Well 535</t>
  </si>
  <si>
    <t>ResFrac Well 536</t>
  </si>
  <si>
    <t>ResFrac Well 537</t>
  </si>
  <si>
    <t>ResFrac Well 538</t>
  </si>
  <si>
    <t>ResFrac Well 539</t>
  </si>
  <si>
    <t>ResFrac Well 540</t>
  </si>
  <si>
    <t>ResFrac Well 541</t>
  </si>
  <si>
    <t>ResFrac Well 542</t>
  </si>
  <si>
    <t>ResFrac Well 543</t>
  </si>
  <si>
    <t>ResFrac Well 544</t>
  </si>
  <si>
    <t>ResFrac Well 545</t>
  </si>
  <si>
    <t>ResFrac Well 546</t>
  </si>
  <si>
    <t>ResFrac Well 547</t>
  </si>
  <si>
    <t>ResFrac Well 548</t>
  </si>
  <si>
    <t>ResFrac Well 549</t>
  </si>
  <si>
    <t>ResFrac Well 550</t>
  </si>
  <si>
    <t>ResFrac Well 551</t>
  </si>
  <si>
    <t>ResFrac Well 552</t>
  </si>
  <si>
    <t>ResFrac Well 553</t>
  </si>
  <si>
    <t>ResFrac Well 554</t>
  </si>
  <si>
    <t>ResFrac Well 555</t>
  </si>
  <si>
    <t>ResFrac Well 556</t>
  </si>
  <si>
    <t>ResFrac Well 557</t>
  </si>
  <si>
    <t>ResFrac Well 558</t>
  </si>
  <si>
    <t>ResFrac Well 559</t>
  </si>
  <si>
    <t>ResFrac Well 560</t>
  </si>
  <si>
    <t>ResFrac Well 561</t>
  </si>
  <si>
    <t>ResFrac Well 562</t>
  </si>
  <si>
    <t>ResFrac Well 563</t>
  </si>
  <si>
    <t>ResFrac Well 564</t>
  </si>
  <si>
    <t>ResFrac Well 565</t>
  </si>
  <si>
    <t>ResFrac Well 566</t>
  </si>
  <si>
    <t>ResFrac Well 567</t>
  </si>
  <si>
    <t>ResFrac Well 568</t>
  </si>
  <si>
    <t>ResFrac Well 569</t>
  </si>
  <si>
    <t>ResFrac Well 570</t>
  </si>
  <si>
    <t>ResFrac Well 571</t>
  </si>
  <si>
    <t>ResFrac Well 572</t>
  </si>
  <si>
    <t>ResFrac Well 573</t>
  </si>
  <si>
    <t>ResFrac Well 574</t>
  </si>
  <si>
    <t>ResFrac Well 575</t>
  </si>
  <si>
    <t>ResFrac Well 576</t>
  </si>
  <si>
    <t>ResFrac Well 577</t>
  </si>
  <si>
    <t>ResFrac Well 578</t>
  </si>
  <si>
    <t>ResFrac Well 579</t>
  </si>
  <si>
    <t>ResFrac Well 580</t>
  </si>
  <si>
    <t>ResFrac Well 581</t>
  </si>
  <si>
    <t>ResFrac Well 582</t>
  </si>
  <si>
    <t>ResFrac Well 583</t>
  </si>
  <si>
    <t>ResFrac Well 584</t>
  </si>
  <si>
    <t>ResFrac Well 585</t>
  </si>
  <si>
    <t>ResFrac Well 586</t>
  </si>
  <si>
    <t>ResFrac Well 587</t>
  </si>
  <si>
    <t>ResFrac Well 588</t>
  </si>
  <si>
    <t>ResFrac Well 589</t>
  </si>
  <si>
    <t>ResFrac Well 590</t>
  </si>
  <si>
    <t>ResFrac Well 591</t>
  </si>
  <si>
    <t>ResFrac Well 592</t>
  </si>
  <si>
    <t>ResFrac Well 593</t>
  </si>
  <si>
    <t>ResFrac Well 594</t>
  </si>
  <si>
    <t>ResFrac Well 595</t>
  </si>
  <si>
    <t>ResFrac Well 596</t>
  </si>
  <si>
    <t>ResFrac Well 597</t>
  </si>
  <si>
    <t>ResFrac Well 598</t>
  </si>
  <si>
    <t>ResFrac Well 599</t>
  </si>
  <si>
    <t>ResFrac Well 600</t>
  </si>
  <si>
    <t>ResFrac Well 601</t>
  </si>
  <si>
    <t>ResFrac Well 602</t>
  </si>
  <si>
    <t>ResFrac Well 603</t>
  </si>
  <si>
    <t>ResFrac Well 604</t>
  </si>
  <si>
    <t>ResFrac Well 605</t>
  </si>
  <si>
    <t>ResFrac Well 606</t>
  </si>
  <si>
    <t>ResFrac Well 607</t>
  </si>
  <si>
    <t>ResFrac Well 608</t>
  </si>
  <si>
    <t>ResFrac Well 609</t>
  </si>
  <si>
    <t>ResFrac Well 610</t>
  </si>
  <si>
    <t>ResFrac Well 611</t>
  </si>
  <si>
    <t>ResFrac Well 612</t>
  </si>
  <si>
    <t>ResFrac Well 613</t>
  </si>
  <si>
    <t>ResFrac Well 614</t>
  </si>
  <si>
    <t>ResFrac Well 615</t>
  </si>
  <si>
    <t>ResFrac Well 616</t>
  </si>
  <si>
    <t>ResFrac Well 617</t>
  </si>
  <si>
    <t>ResFrac Well 618</t>
  </si>
  <si>
    <t>ResFrac Well 619</t>
  </si>
  <si>
    <t>ResFrac Well 620</t>
  </si>
  <si>
    <t>ResFrac Well 621</t>
  </si>
  <si>
    <t>ResFrac Well 622</t>
  </si>
  <si>
    <t>ResFrac Well 623</t>
  </si>
  <si>
    <t>ResFrac Well 624</t>
  </si>
  <si>
    <t>ResFrac Well 625</t>
  </si>
  <si>
    <t>ResFrac Well 626</t>
  </si>
  <si>
    <t>ResFrac Well 627</t>
  </si>
  <si>
    <t>ResFrac Well 628</t>
  </si>
  <si>
    <t>ResFrac Well 629</t>
  </si>
  <si>
    <t>ResFrac Well 630</t>
  </si>
  <si>
    <t>ResFrac Well 631</t>
  </si>
  <si>
    <t>ResFrac Well 632</t>
  </si>
  <si>
    <t>ResFrac Well 633</t>
  </si>
  <si>
    <t>ResFrac Well 634</t>
  </si>
  <si>
    <t>ResFrac Well 635</t>
  </si>
  <si>
    <t>ResFrac Well 636</t>
  </si>
  <si>
    <t>ResFrac Well 637</t>
  </si>
  <si>
    <t>ResFrac Well 638</t>
  </si>
  <si>
    <t>ResFrac Well 639</t>
  </si>
  <si>
    <t>Baseline Shot Size (in)</t>
  </si>
  <si>
    <t>MD (ft)</t>
  </si>
  <si>
    <t>Max Circ. Length
(in)</t>
  </si>
  <si>
    <t>Max Ax. Length
(in)</t>
  </si>
  <si>
    <t>Perimeter
(in)</t>
  </si>
  <si>
    <t>Equivalent Diameter
(in)</t>
  </si>
  <si>
    <t>Area
(in²)</t>
  </si>
  <si>
    <t>Equivalent Diameter Increase
(%)</t>
  </si>
  <si>
    <t>Area Increase
(%)</t>
  </si>
  <si>
    <t>Baseline Area (in²)</t>
  </si>
  <si>
    <t>Cluster Area Increase</t>
  </si>
  <si>
    <t>Stage CV</t>
  </si>
  <si>
    <t>Stage 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</si>
</sst>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-0.499984740745262"/>
      <name val="Calibri"/>
      <family val="2"/>
      <scheme val="minor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9" fontId="0" fillId="0" borderId="0" xfId="42" applyFont="1" applyFill="1"/>
    <xf numFmtId="0" fontId="18" fillId="0" borderId="0" xfId="43" applyFont="1" applyFill="1" applyAlignment="1">
      <alignment vertical="top"/>
    </xf>
    <xf numFmtId="0" fontId="19" fillId="0" borderId="0" xfId="0" applyFont="1" applyFill="1"/>
    <xf numFmtId="0" fontId="18" fillId="0" borderId="0" xfId="0" applyFont="1" applyFill="1" applyAlignment="1">
      <alignment vertical="top"/>
    </xf>
    <xf numFmtId="0" fontId="18" fillId="0" borderId="0" xfId="43" applyFont="1" applyFill="1" applyAlignment="1">
      <alignment vertical="center"/>
    </xf>
    <xf numFmtId="0" fontId="0" fillId="33" borderId="0" xfId="0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35CFC4D7-4D81-4160-8A1E-7AEED452A84D}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68D5A-FE0E-48A1-936D-AD5C2AD8D238}">
  <dimension ref="A1:AH852"/>
  <sheetViews>
    <sheetView tabSelected="1" topLeftCell="N1" workbookViewId="0">
      <selection activeCell="U7" sqref="U7"/>
    </sheetView>
  </sheetViews>
  <sheetFormatPr defaultRowHeight="15" x14ac:dyDescent="0.25"/>
  <cols>
    <col min="1" max="1" width="15.85546875" style="1" bestFit="1" customWidth="1"/>
    <col min="2" max="3" width="9.140625" style="1"/>
    <col min="4" max="4" width="11.140625" style="1" bestFit="1" customWidth="1"/>
    <col min="5" max="5" width="19.140625" style="1" customWidth="1"/>
    <col min="6" max="7" width="20.85546875" style="1" customWidth="1"/>
    <col min="8" max="9" width="9.140625" style="1" customWidth="1"/>
    <col min="10" max="17" width="16" style="1" customWidth="1"/>
    <col min="18" max="18" width="22.140625" style="1" customWidth="1"/>
    <col min="19" max="19" width="17.85546875" style="1" customWidth="1"/>
    <col min="20" max="20" width="17.7109375" style="1" customWidth="1"/>
    <col min="21" max="21" width="20.85546875" style="1" customWidth="1"/>
    <col min="22" max="22" width="25.140625" style="1" customWidth="1"/>
    <col min="23" max="23" width="20" style="1" bestFit="1" customWidth="1"/>
    <col min="24" max="26" width="15.7109375" style="1" customWidth="1"/>
    <col min="27" max="27" width="14" style="1" bestFit="1" customWidth="1"/>
    <col min="28" max="34" width="9.140625" style="1" customWidth="1"/>
    <col min="35" max="16384" width="9.140625" style="1"/>
  </cols>
  <sheetData>
    <row r="1" spans="1:34" x14ac:dyDescent="0.25">
      <c r="AH1" s="4"/>
    </row>
    <row r="2" spans="1:34" x14ac:dyDescent="0.25">
      <c r="AH2" s="4"/>
    </row>
    <row r="3" spans="1:34" x14ac:dyDescent="0.25">
      <c r="AH3" s="4"/>
    </row>
    <row r="4" spans="1:34" x14ac:dyDescent="0.25">
      <c r="AH4" s="4"/>
    </row>
    <row r="5" spans="1:34" x14ac:dyDescent="0.25">
      <c r="AH5" s="4"/>
    </row>
    <row r="6" spans="1:34" x14ac:dyDescent="0.25">
      <c r="AA6" s="1" t="s">
        <v>19</v>
      </c>
      <c r="AB6" s="8">
        <v>4.67</v>
      </c>
      <c r="AH6" s="4"/>
    </row>
    <row r="7" spans="1:34" x14ac:dyDescent="0.25">
      <c r="AA7" s="1" t="s">
        <v>20</v>
      </c>
      <c r="AB7" s="8">
        <v>3.125</v>
      </c>
      <c r="AH7" s="4"/>
    </row>
    <row r="8" spans="1:34" x14ac:dyDescent="0.25">
      <c r="AA8" s="1" t="s">
        <v>21</v>
      </c>
      <c r="AB8" s="1">
        <f>AB7/2</f>
        <v>1.5625</v>
      </c>
      <c r="AH8" s="4"/>
    </row>
    <row r="9" spans="1:34" x14ac:dyDescent="0.25">
      <c r="AA9" s="1" t="s">
        <v>22</v>
      </c>
      <c r="AB9" s="1">
        <f>+AB6/2</f>
        <v>2.335</v>
      </c>
      <c r="AH9" s="4"/>
    </row>
    <row r="10" spans="1:34" x14ac:dyDescent="0.25">
      <c r="AA10" s="1" t="s">
        <v>23</v>
      </c>
      <c r="AB10" s="1">
        <f>1-(AB7/AB6)</f>
        <v>0.33083511777301922</v>
      </c>
      <c r="AD10" s="6"/>
      <c r="AH10" s="4"/>
    </row>
    <row r="11" spans="1:34" x14ac:dyDescent="0.25">
      <c r="AD11" s="6"/>
      <c r="AH11" s="4"/>
    </row>
    <row r="12" spans="1:34" ht="60" x14ac:dyDescent="0.25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F12" s="1" t="s">
        <v>663</v>
      </c>
      <c r="G12" s="2" t="s">
        <v>672</v>
      </c>
      <c r="H12" s="1" t="s">
        <v>664</v>
      </c>
      <c r="I12" s="1" t="s">
        <v>5</v>
      </c>
      <c r="J12" s="2" t="s">
        <v>6</v>
      </c>
      <c r="K12" s="2" t="s">
        <v>665</v>
      </c>
      <c r="L12" s="2" t="s">
        <v>666</v>
      </c>
      <c r="M12" s="2" t="s">
        <v>667</v>
      </c>
      <c r="N12" s="2" t="s">
        <v>668</v>
      </c>
      <c r="O12" s="2" t="s">
        <v>669</v>
      </c>
      <c r="P12" s="2" t="s">
        <v>670</v>
      </c>
      <c r="Q12" s="2" t="s">
        <v>671</v>
      </c>
      <c r="R12" s="1" t="s">
        <v>14</v>
      </c>
      <c r="S12" s="1" t="s">
        <v>15</v>
      </c>
      <c r="T12" s="1" t="s">
        <v>16</v>
      </c>
      <c r="U12" s="1" t="s">
        <v>17</v>
      </c>
      <c r="V12" s="1" t="s">
        <v>18</v>
      </c>
      <c r="W12" s="1" t="s">
        <v>673</v>
      </c>
      <c r="X12" s="1" t="s">
        <v>674</v>
      </c>
      <c r="Y12" s="1" t="s">
        <v>675</v>
      </c>
      <c r="AA12" s="1" t="s">
        <v>7</v>
      </c>
      <c r="AB12" s="1" t="s">
        <v>8</v>
      </c>
      <c r="AC12" s="5" t="s">
        <v>9</v>
      </c>
      <c r="AD12" s="5" t="s">
        <v>10</v>
      </c>
      <c r="AE12" s="1" t="s">
        <v>11</v>
      </c>
      <c r="AF12" s="1" t="s">
        <v>12</v>
      </c>
      <c r="AG12" s="1" t="s">
        <v>13</v>
      </c>
    </row>
    <row r="13" spans="1:34" x14ac:dyDescent="0.25">
      <c r="A13" s="1" t="s">
        <v>24</v>
      </c>
      <c r="B13" s="1">
        <v>1</v>
      </c>
      <c r="C13" s="1">
        <v>1</v>
      </c>
      <c r="D13" s="1">
        <v>1</v>
      </c>
      <c r="E13" s="1">
        <v>1</v>
      </c>
      <c r="F13" s="1">
        <v>0.4</v>
      </c>
      <c r="G13" s="1">
        <f>(F13/2)^2*PI()</f>
        <v>0.12566370614359174</v>
      </c>
      <c r="H13" s="1">
        <v>20458.128313328365</v>
      </c>
      <c r="J13" s="1">
        <v>0</v>
      </c>
      <c r="M13" s="1">
        <f>2*PI()*(N13/2)</f>
        <v>1.2655811757206874</v>
      </c>
      <c r="N13" s="1">
        <v>0.40284700000000001</v>
      </c>
      <c r="O13" s="1">
        <f>PI()*(N13/2)^2</f>
        <v>0.12745889497388793</v>
      </c>
      <c r="P13" s="3">
        <f>(N13/F13)-1</f>
        <v>7.1174999999998878E-3</v>
      </c>
      <c r="Q13" s="3">
        <f>(O13/G13)-1</f>
        <v>1.4285658806249879E-2</v>
      </c>
      <c r="R13" s="1">
        <v>0.23702799999999999</v>
      </c>
      <c r="S13" s="1">
        <f>PI()*(R13/2)^2</f>
        <v>4.4125453860048042E-2</v>
      </c>
      <c r="T13" s="1">
        <f>O13-S13</f>
        <v>8.333344111383989E-2</v>
      </c>
      <c r="U13" s="3">
        <f>T13/S13</f>
        <v>1.8885571438686424</v>
      </c>
      <c r="V13" s="3">
        <f>N13/R13-1</f>
        <v>0.69957557756889499</v>
      </c>
      <c r="W13" s="1" cm="1">
        <f t="array" ref="W13">_xlfn.SWITCH(D13,1,SUMIFS($T$13:$T$852,$B$13:$B$852,"="&amp;B13,$C$13:$C$852,"="&amp;C13),2,"",3,"")</f>
        <v>0.36615680699578956</v>
      </c>
      <c r="X13" s="1" cm="1">
        <f t="array" ref="X13">_xlfn.STDEV.P(IF($B$13:$B$852=B13,$W$13:$W$852))/AVERAGEIFS($W$13:$W$852,$B$13:$B$852,"="&amp;B13)</f>
        <v>0.52984162890591135</v>
      </c>
      <c r="Y13" s="1">
        <f>1-X13</f>
        <v>0.47015837109408865</v>
      </c>
      <c r="AA13" s="1">
        <f>+$AB$6/2*SIN(RADIANS(J13))</f>
        <v>0</v>
      </c>
      <c r="AB13" s="1">
        <f>$AB$6/2+$AB$6/2*COS(RADIANS(J13))</f>
        <v>4.67</v>
      </c>
      <c r="AC13" s="1">
        <f>IF(AB13-$AB$8&lt;0,DEGREES(ATAN(AA13/(AB13-$AB$8)))+180,IF(AA13&lt;0,DEGREES(ATAN(AA13/(AB13-$AB$8)))+360,DEGREES(ATAN(AA13/(AB13-$AB$8)))))</f>
        <v>0</v>
      </c>
      <c r="AD13" s="1">
        <f>IF(AC13&gt;180,AC13-360,AC13)</f>
        <v>0</v>
      </c>
      <c r="AE13" s="1">
        <f>$AB$8*SIN(RADIANS(AC13))</f>
        <v>0</v>
      </c>
      <c r="AF13" s="1">
        <f>(1+COS(RADIANS(AC13)))*$AB$8</f>
        <v>3.125</v>
      </c>
      <c r="AG13" s="1">
        <f>SQRT((AE13-AA13)^2+(AF13-AB13)^2)</f>
        <v>1.5449999999999999</v>
      </c>
      <c r="AH13" s="7"/>
    </row>
    <row r="14" spans="1:34" x14ac:dyDescent="0.25">
      <c r="A14" s="1" t="s">
        <v>25</v>
      </c>
      <c r="B14" s="1">
        <v>1</v>
      </c>
      <c r="C14" s="1">
        <v>1</v>
      </c>
      <c r="D14" s="1">
        <v>2</v>
      </c>
      <c r="E14" s="1">
        <f>+E13+1</f>
        <v>2</v>
      </c>
      <c r="F14" s="1">
        <v>0.4</v>
      </c>
      <c r="G14" s="1">
        <f t="shared" ref="G14:G77" si="0">(F14/2)^2*PI()</f>
        <v>0.12566370614359174</v>
      </c>
      <c r="H14" s="1">
        <v>20457.928313328364</v>
      </c>
      <c r="J14" s="1">
        <v>123.66472421500424</v>
      </c>
      <c r="M14" s="1">
        <f t="shared" ref="M14:M77" si="1">2*PI()*(N14/2)</f>
        <v>2.1870637080936848</v>
      </c>
      <c r="N14" s="1">
        <v>0.69616400000000001</v>
      </c>
      <c r="O14" s="1">
        <f t="shared" ref="O14:O77" si="2">PI()*(N14/2)^2</f>
        <v>0.38063875482033299</v>
      </c>
      <c r="P14" s="3">
        <f>(N14/F14)-1</f>
        <v>0.74041000000000001</v>
      </c>
      <c r="Q14" s="3">
        <f>(O14/G14)-1</f>
        <v>2.0290269680999997</v>
      </c>
      <c r="R14" s="1">
        <v>0.38502999999999998</v>
      </c>
      <c r="S14" s="1">
        <f t="shared" ref="S14:S77" si="3">PI()*(R14/2)^2</f>
        <v>0.11643378617401959</v>
      </c>
      <c r="T14" s="1">
        <f t="shared" ref="T14:T77" si="4">O14-S14</f>
        <v>0.26420496864631338</v>
      </c>
      <c r="U14" s="3">
        <f t="shared" ref="U14:U77" si="5">T14/S14</f>
        <v>2.2691434962995873</v>
      </c>
      <c r="V14" s="3">
        <f t="shared" ref="V14:V77" si="6">N14/R14-1</f>
        <v>0.80807729267849271</v>
      </c>
      <c r="W14" s="1" t="str" cm="1">
        <f t="array" ref="W14">_xlfn.SWITCH(D14,1,SUMIFS($T$13:$T$852,$B$13:$B$852,"="&amp;B14,$C$13:$C$852,"="&amp;C14),2,"",3,"")</f>
        <v/>
      </c>
      <c r="X14" s="1" cm="1">
        <f t="array" ref="X14">_xlfn.STDEV.P(IF($B$13:$B$852=B14,$W$13:$W$852))/AVERAGEIFS($W$13:$W$852,$B$13:$B$852,"="&amp;B14)</f>
        <v>0.52984162890591135</v>
      </c>
      <c r="Y14" s="1">
        <f t="shared" ref="Y14:Y77" si="7">1-X14</f>
        <v>0.47015837109408865</v>
      </c>
      <c r="AA14" s="1">
        <f>+$AB$6/2*SIN(RADIANS(J14))</f>
        <v>1.9434101565706179</v>
      </c>
      <c r="AB14" s="1">
        <f>$AB$6/2+$AB$6/2*COS(RADIANS(J14))</f>
        <v>1.0406345325457087</v>
      </c>
      <c r="AC14" s="1">
        <f t="shared" ref="AC14:AC77" si="8">IF(AB14-$AB$8&lt;0,DEGREES(ATAN(AA14/(AB14-$AB$8)))+180,IF(AA14&lt;0,DEGREES(ATAN(AA14/(AB14-$AB$8)))+360,DEGREES(ATAN(AA14/(AB14-$AB$8)))))</f>
        <v>105.03108641703305</v>
      </c>
      <c r="AD14" s="1">
        <f t="shared" ref="AD14:AD77" si="9">IF(AC14&gt;180,AC14-360,AC14)</f>
        <v>105.03108641703305</v>
      </c>
      <c r="AE14" s="1">
        <f t="shared" ref="AE14:AE77" si="10">$AB$8*SIN(RADIANS(AC14))</f>
        <v>1.5090394674669583</v>
      </c>
      <c r="AF14" s="1">
        <f t="shared" ref="AF14:AF77" si="11">(1+COS(RADIANS(AC14)))*$AB$8</f>
        <v>1.1572764374730422</v>
      </c>
      <c r="AG14" s="1">
        <f t="shared" ref="AG14:AG77" si="12">SQRT((AE14-AA14)^2+(AF14-AB14)^2)</f>
        <v>0.44975907943860927</v>
      </c>
      <c r="AH14" s="7"/>
    </row>
    <row r="15" spans="1:34" x14ac:dyDescent="0.25">
      <c r="A15" s="1" t="s">
        <v>26</v>
      </c>
      <c r="B15" s="1">
        <v>1</v>
      </c>
      <c r="C15" s="1">
        <v>1</v>
      </c>
      <c r="D15" s="1">
        <v>3</v>
      </c>
      <c r="E15" s="1">
        <f t="shared" ref="E15:E36" si="13">+E14+1</f>
        <v>3</v>
      </c>
      <c r="F15" s="1">
        <v>0.4</v>
      </c>
      <c r="G15" s="1">
        <f t="shared" si="0"/>
        <v>0.12566370614359174</v>
      </c>
      <c r="H15" s="1">
        <v>20457.728313328364</v>
      </c>
      <c r="J15" s="1">
        <v>209.10707976173742</v>
      </c>
      <c r="M15" s="1">
        <f t="shared" si="1"/>
        <v>1.3334364354455732</v>
      </c>
      <c r="N15" s="1">
        <v>0.42444599999999999</v>
      </c>
      <c r="O15" s="1">
        <f t="shared" si="2"/>
        <v>0.14149294031978293</v>
      </c>
      <c r="P15" s="3">
        <f>(N15/F15)-1</f>
        <v>6.1114999999999808E-2</v>
      </c>
      <c r="Q15" s="3">
        <f>(O15/G15)-1</f>
        <v>0.12596504322499968</v>
      </c>
      <c r="R15" s="1">
        <v>0.395536</v>
      </c>
      <c r="S15" s="1">
        <f t="shared" si="3"/>
        <v>0.12287454308414665</v>
      </c>
      <c r="T15" s="1">
        <f t="shared" si="4"/>
        <v>1.8618397235636283E-2</v>
      </c>
      <c r="U15" s="3">
        <f t="shared" si="5"/>
        <v>0.15152363352339041</v>
      </c>
      <c r="V15" s="3">
        <f t="shared" si="6"/>
        <v>7.3090692124105017E-2</v>
      </c>
      <c r="W15" s="1" t="str" cm="1">
        <f t="array" ref="W15">_xlfn.SWITCH(D15,1,SUMIFS($T$13:$T$852,$B$13:$B$852,"="&amp;B15,$C$13:$C$852,"="&amp;C15),2,"",3,"")</f>
        <v/>
      </c>
      <c r="X15" s="1" cm="1">
        <f t="array" ref="X15">_xlfn.STDEV.P(IF($B$13:$B$852=B15,$W$13:$W$852))/AVERAGEIFS($W$13:$W$852,$B$13:$B$852,"="&amp;B15)</f>
        <v>0.52984162890591135</v>
      </c>
      <c r="Y15" s="1">
        <f t="shared" si="7"/>
        <v>0.47015837109408865</v>
      </c>
      <c r="AA15" s="1">
        <f>+$AB$6/2*SIN(RADIANS(J15))</f>
        <v>-1.1358452094273521</v>
      </c>
      <c r="AB15" s="1">
        <f>$AB$6/2+$AB$6/2*COS(RADIANS(J15))</f>
        <v>0.29488219452382269</v>
      </c>
      <c r="AC15" s="1">
        <f t="shared" si="8"/>
        <v>221.86183548448301</v>
      </c>
      <c r="AD15" s="1">
        <f t="shared" si="9"/>
        <v>-138.13816451551699</v>
      </c>
      <c r="AE15" s="1">
        <f t="shared" si="10"/>
        <v>-1.0427134751144094</v>
      </c>
      <c r="AF15" s="1">
        <f t="shared" si="11"/>
        <v>0.39881840316397904</v>
      </c>
      <c r="AG15" s="1">
        <f t="shared" si="12"/>
        <v>0.13955735524373722</v>
      </c>
    </row>
    <row r="16" spans="1:34" x14ac:dyDescent="0.25">
      <c r="A16" s="1" t="s">
        <v>27</v>
      </c>
      <c r="B16" s="1">
        <v>1</v>
      </c>
      <c r="C16" s="1">
        <v>2</v>
      </c>
      <c r="D16" s="1">
        <v>1</v>
      </c>
      <c r="E16" s="1">
        <f t="shared" si="13"/>
        <v>4</v>
      </c>
      <c r="F16" s="1">
        <v>0.4</v>
      </c>
      <c r="G16" s="1">
        <f t="shared" si="0"/>
        <v>0.12566370614359174</v>
      </c>
      <c r="H16" s="1">
        <v>20451.075912365937</v>
      </c>
      <c r="J16" s="1">
        <v>127.96997593411106</v>
      </c>
      <c r="M16" s="1">
        <f t="shared" si="1"/>
        <v>1.6170908361381957</v>
      </c>
      <c r="N16" s="1">
        <v>0.51473599999999997</v>
      </c>
      <c r="O16" s="1">
        <f t="shared" si="2"/>
        <v>0.20809371715760758</v>
      </c>
      <c r="P16" s="3">
        <f>(N16/F16)-1</f>
        <v>0.28683999999999976</v>
      </c>
      <c r="Q16" s="3">
        <f>(O16/G16)-1</f>
        <v>0.65595718559999971</v>
      </c>
      <c r="R16" s="1">
        <v>0.38788899999999998</v>
      </c>
      <c r="S16" s="1">
        <f t="shared" si="3"/>
        <v>0.11816933973119381</v>
      </c>
      <c r="T16" s="1">
        <f t="shared" si="4"/>
        <v>8.9924377426413765E-2</v>
      </c>
      <c r="U16" s="3">
        <f t="shared" si="5"/>
        <v>0.76097892762174701</v>
      </c>
      <c r="V16" s="3">
        <f t="shared" si="6"/>
        <v>0.32701881208283812</v>
      </c>
      <c r="W16" s="1" cm="1">
        <f t="array" ref="W16">_xlfn.SWITCH(D16,1,SUMIFS($T$13:$T$852,$B$13:$B$852,"="&amp;B16,$C$13:$C$852,"="&amp;C16),2,"",3,"")</f>
        <v>0.33879267187128165</v>
      </c>
      <c r="X16" s="1" cm="1">
        <f t="array" ref="X16">_xlfn.STDEV.P(IF($B$13:$B$852=B16,$W$13:$W$852))/AVERAGEIFS($W$13:$W$852,$B$13:$B$852,"="&amp;B16)</f>
        <v>0.52984162890591135</v>
      </c>
      <c r="Y16" s="1">
        <f t="shared" si="7"/>
        <v>0.47015837109408865</v>
      </c>
      <c r="AA16" s="1">
        <f>+$AB$6/2*SIN(RADIANS(J16))</f>
        <v>1.8407581704829099</v>
      </c>
      <c r="AB16" s="1">
        <f>$AB$6/2+$AB$6/2*COS(RADIANS(J16))</f>
        <v>0.8983948497236931</v>
      </c>
      <c r="AC16" s="1">
        <f t="shared" si="8"/>
        <v>109.83833115362997</v>
      </c>
      <c r="AD16" s="1">
        <f t="shared" si="9"/>
        <v>109.83833115362997</v>
      </c>
      <c r="AE16" s="1">
        <f t="shared" si="10"/>
        <v>1.4697717829847317</v>
      </c>
      <c r="AF16" s="1">
        <f t="shared" si="11"/>
        <v>1.0322385965942056</v>
      </c>
      <c r="AG16" s="1">
        <f t="shared" si="12"/>
        <v>0.3943919982521023</v>
      </c>
    </row>
    <row r="17" spans="1:33" x14ac:dyDescent="0.25">
      <c r="A17" s="1" t="s">
        <v>28</v>
      </c>
      <c r="B17" s="1">
        <v>1</v>
      </c>
      <c r="C17" s="1">
        <v>2</v>
      </c>
      <c r="D17" s="1">
        <v>2</v>
      </c>
      <c r="E17" s="1">
        <f t="shared" si="13"/>
        <v>5</v>
      </c>
      <c r="F17" s="1">
        <v>0.4</v>
      </c>
      <c r="G17" s="1">
        <f t="shared" si="0"/>
        <v>0.12566370614359174</v>
      </c>
      <c r="H17" s="1">
        <v>20450.875912365937</v>
      </c>
      <c r="J17" s="1">
        <v>219.06401870982691</v>
      </c>
      <c r="M17" s="1">
        <f t="shared" si="1"/>
        <v>1.839003516409818</v>
      </c>
      <c r="N17" s="1">
        <v>0.58537300000000003</v>
      </c>
      <c r="O17" s="1">
        <f t="shared" si="2"/>
        <v>0.26912575135284111</v>
      </c>
      <c r="P17" s="3">
        <f>(N17/F17)-1</f>
        <v>0.46343249999999991</v>
      </c>
      <c r="Q17" s="3">
        <f>(O17/G17)-1</f>
        <v>1.14163468205625</v>
      </c>
      <c r="R17" s="1">
        <v>0.399366</v>
      </c>
      <c r="S17" s="1">
        <f t="shared" si="3"/>
        <v>0.12526566789062071</v>
      </c>
      <c r="T17" s="1">
        <f t="shared" si="4"/>
        <v>0.1438600834622204</v>
      </c>
      <c r="U17" s="3">
        <f t="shared" si="5"/>
        <v>1.1484398389815471</v>
      </c>
      <c r="V17" s="3">
        <f t="shared" si="6"/>
        <v>0.46575572282067079</v>
      </c>
      <c r="W17" s="1" t="str" cm="1">
        <f t="array" ref="W17">_xlfn.SWITCH(D17,1,SUMIFS($T$13:$T$852,$B$13:$B$852,"="&amp;B17,$C$13:$C$852,"="&amp;C17),2,"",3,"")</f>
        <v/>
      </c>
      <c r="X17" s="1" cm="1">
        <f t="array" ref="X17">_xlfn.STDEV.P(IF($B$13:$B$852=B17,$W$13:$W$852))/AVERAGEIFS($W$13:$W$852,$B$13:$B$852,"="&amp;B17)</f>
        <v>0.52984162890591135</v>
      </c>
      <c r="Y17" s="1">
        <f t="shared" si="7"/>
        <v>0.47015837109408865</v>
      </c>
      <c r="AA17" s="1">
        <f>+$AB$6/2*SIN(RADIANS(J17))</f>
        <v>-1.471489755641429</v>
      </c>
      <c r="AB17" s="1">
        <f>$AB$6/2+$AB$6/2*COS(RADIANS(J17))</f>
        <v>0.52200719829274367</v>
      </c>
      <c r="AC17" s="1">
        <f t="shared" si="8"/>
        <v>234.73580715734161</v>
      </c>
      <c r="AD17" s="1">
        <f t="shared" si="9"/>
        <v>-125.26419284265839</v>
      </c>
      <c r="AE17" s="1">
        <f t="shared" si="10"/>
        <v>-1.2757790068972641</v>
      </c>
      <c r="AF17" s="1">
        <f t="shared" si="11"/>
        <v>0.66039458733458956</v>
      </c>
      <c r="AG17" s="1">
        <f t="shared" si="12"/>
        <v>0.23969515351758963</v>
      </c>
    </row>
    <row r="18" spans="1:33" x14ac:dyDescent="0.25">
      <c r="A18" s="1" t="s">
        <v>29</v>
      </c>
      <c r="B18" s="1">
        <v>1</v>
      </c>
      <c r="C18" s="1">
        <v>2</v>
      </c>
      <c r="D18" s="1">
        <v>3</v>
      </c>
      <c r="E18" s="1">
        <f t="shared" si="13"/>
        <v>6</v>
      </c>
      <c r="F18" s="1">
        <v>0.4</v>
      </c>
      <c r="G18" s="1">
        <f t="shared" si="0"/>
        <v>0.12566370614359174</v>
      </c>
      <c r="H18" s="1">
        <v>20450.675912365936</v>
      </c>
      <c r="J18" s="1">
        <v>360</v>
      </c>
      <c r="M18" s="1">
        <f t="shared" si="1"/>
        <v>1.3689458572090987</v>
      </c>
      <c r="N18" s="1">
        <v>0.435749</v>
      </c>
      <c r="O18" s="1">
        <f t="shared" si="2"/>
        <v>0.1491291970832519</v>
      </c>
      <c r="P18" s="3">
        <f>(N18/F18)-1</f>
        <v>8.9372499999999855E-2</v>
      </c>
      <c r="Q18" s="3">
        <f>(O18/G18)-1</f>
        <v>0.18673244375624987</v>
      </c>
      <c r="R18" s="1">
        <v>0.237016</v>
      </c>
      <c r="S18" s="1">
        <f t="shared" si="3"/>
        <v>4.4120986100604408E-2</v>
      </c>
      <c r="T18" s="1">
        <f t="shared" si="4"/>
        <v>0.10500821098264748</v>
      </c>
      <c r="U18" s="3">
        <f t="shared" si="5"/>
        <v>2.3800059849797641</v>
      </c>
      <c r="V18" s="3">
        <f t="shared" si="6"/>
        <v>0.83847925878421714</v>
      </c>
      <c r="W18" s="1" t="str" cm="1">
        <f t="array" ref="W18">_xlfn.SWITCH(D18,1,SUMIFS($T$13:$T$852,$B$13:$B$852,"="&amp;B18,$C$13:$C$852,"="&amp;C18),2,"",3,"")</f>
        <v/>
      </c>
      <c r="X18" s="1" cm="1">
        <f t="array" ref="X18">_xlfn.STDEV.P(IF($B$13:$B$852=B18,$W$13:$W$852))/AVERAGEIFS($W$13:$W$852,$B$13:$B$852,"="&amp;B18)</f>
        <v>0.52984162890591135</v>
      </c>
      <c r="Y18" s="1">
        <f t="shared" si="7"/>
        <v>0.47015837109408865</v>
      </c>
      <c r="AA18" s="1">
        <f>+$AB$6/2*SIN(RADIANS(J18))</f>
        <v>-5.7214432844232558E-16</v>
      </c>
      <c r="AB18" s="1">
        <f>$AB$6/2+$AB$6/2*COS(RADIANS(J18))</f>
        <v>4.67</v>
      </c>
      <c r="AC18" s="1">
        <f t="shared" si="8"/>
        <v>360</v>
      </c>
      <c r="AD18" s="1">
        <f t="shared" si="9"/>
        <v>0</v>
      </c>
      <c r="AE18" s="1">
        <f t="shared" si="10"/>
        <v>-3.8285889215894375E-16</v>
      </c>
      <c r="AF18" s="1">
        <f t="shared" si="11"/>
        <v>3.125</v>
      </c>
      <c r="AG18" s="1">
        <f t="shared" si="12"/>
        <v>1.5449999999999999</v>
      </c>
    </row>
    <row r="19" spans="1:33" x14ac:dyDescent="0.25">
      <c r="A19" s="1" t="s">
        <v>30</v>
      </c>
      <c r="B19" s="1">
        <v>1</v>
      </c>
      <c r="C19" s="1">
        <v>3</v>
      </c>
      <c r="D19" s="1">
        <v>1</v>
      </c>
      <c r="E19" s="1">
        <f t="shared" si="13"/>
        <v>7</v>
      </c>
      <c r="F19" s="1">
        <v>0.4</v>
      </c>
      <c r="G19" s="1">
        <f t="shared" si="0"/>
        <v>0.12566370614359174</v>
      </c>
      <c r="H19" s="1">
        <v>20461.056250257643</v>
      </c>
      <c r="J19" s="1">
        <v>134.43503137701916</v>
      </c>
      <c r="M19" s="1">
        <f t="shared" si="1"/>
        <v>2.4177602814247439</v>
      </c>
      <c r="N19" s="1">
        <v>0.76959699999999998</v>
      </c>
      <c r="O19" s="1">
        <f t="shared" si="2"/>
        <v>0.46517526482590965</v>
      </c>
      <c r="P19" s="3">
        <f>(N19/F19)-1</f>
        <v>0.92399249999999977</v>
      </c>
      <c r="Q19" s="3">
        <f>(O19/G19)-1</f>
        <v>2.7017471400562494</v>
      </c>
      <c r="R19" s="1">
        <v>0.39095000000000002</v>
      </c>
      <c r="S19" s="1">
        <f t="shared" si="3"/>
        <v>0.12004174951367187</v>
      </c>
      <c r="T19" s="1">
        <f t="shared" si="4"/>
        <v>0.34513351531223779</v>
      </c>
      <c r="U19" s="3">
        <f t="shared" si="5"/>
        <v>2.8751123397525093</v>
      </c>
      <c r="V19" s="3">
        <f t="shared" si="6"/>
        <v>0.9685305026218185</v>
      </c>
      <c r="W19" s="1" cm="1">
        <f t="array" ref="W19">_xlfn.SWITCH(D19,1,SUMIFS($T$13:$T$852,$B$13:$B$852,"="&amp;B19,$C$13:$C$852,"="&amp;C19),2,"",3,"")</f>
        <v>1.0618588553367778</v>
      </c>
      <c r="X19" s="1" cm="1">
        <f t="array" ref="X19">_xlfn.STDEV.P(IF($B$13:$B$852=B19,$W$13:$W$852))/AVERAGEIFS($W$13:$W$852,$B$13:$B$852,"="&amp;B19)</f>
        <v>0.52984162890591135</v>
      </c>
      <c r="Y19" s="1">
        <f t="shared" si="7"/>
        <v>0.47015837109408865</v>
      </c>
      <c r="AA19" s="1">
        <f>+$AB$6/2*SIN(RADIANS(J19))</f>
        <v>1.667294521474088</v>
      </c>
      <c r="AB19" s="1">
        <f>$AB$6/2+$AB$6/2*COS(RADIANS(J19))</f>
        <v>0.70026638908276806</v>
      </c>
      <c r="AC19" s="1">
        <f t="shared" si="8"/>
        <v>117.34553491113692</v>
      </c>
      <c r="AD19" s="1">
        <f t="shared" si="9"/>
        <v>117.34553491113692</v>
      </c>
      <c r="AE19" s="1">
        <f t="shared" si="10"/>
        <v>1.3878944493985903</v>
      </c>
      <c r="AF19" s="1">
        <f t="shared" si="11"/>
        <v>0.8447568374908867</v>
      </c>
      <c r="AG19" s="1">
        <f t="shared" si="12"/>
        <v>0.31455029797628942</v>
      </c>
    </row>
    <row r="20" spans="1:33" x14ac:dyDescent="0.25">
      <c r="A20" s="1" t="s">
        <v>31</v>
      </c>
      <c r="B20" s="1">
        <v>1</v>
      </c>
      <c r="C20" s="1">
        <v>3</v>
      </c>
      <c r="D20" s="1">
        <v>2</v>
      </c>
      <c r="E20" s="1">
        <f t="shared" si="13"/>
        <v>8</v>
      </c>
      <c r="F20" s="1">
        <v>0.4</v>
      </c>
      <c r="G20" s="1">
        <f t="shared" si="0"/>
        <v>0.12566370614359174</v>
      </c>
      <c r="H20" s="1">
        <v>20460.856250257642</v>
      </c>
      <c r="J20" s="1">
        <v>217.12779597219023</v>
      </c>
      <c r="M20" s="1">
        <f t="shared" si="1"/>
        <v>2.5439454919488318</v>
      </c>
      <c r="N20" s="1">
        <v>0.80976300000000001</v>
      </c>
      <c r="O20" s="1">
        <f t="shared" si="2"/>
        <v>0.51499823334924044</v>
      </c>
      <c r="P20" s="3">
        <f>(N20/F20)-1</f>
        <v>1.0244074999999997</v>
      </c>
      <c r="Q20" s="3">
        <f>(O20/G20)-1</f>
        <v>3.09822572605625</v>
      </c>
      <c r="R20" s="1">
        <v>0.39758100000000002</v>
      </c>
      <c r="S20" s="1">
        <f t="shared" si="3"/>
        <v>0.1241483994230474</v>
      </c>
      <c r="T20" s="1">
        <f t="shared" si="4"/>
        <v>0.39084983392619305</v>
      </c>
      <c r="U20" s="3">
        <f t="shared" si="5"/>
        <v>3.148247063535111</v>
      </c>
      <c r="V20" s="3">
        <f t="shared" si="6"/>
        <v>1.0367245919699379</v>
      </c>
      <c r="W20" s="1" t="str" cm="1">
        <f t="array" ref="W20">_xlfn.SWITCH(D20,1,SUMIFS($T$13:$T$852,$B$13:$B$852,"="&amp;B20,$C$13:$C$852,"="&amp;C20),2,"",3,"")</f>
        <v/>
      </c>
      <c r="X20" s="1" cm="1">
        <f t="array" ref="X20">_xlfn.STDEV.P(IF($B$13:$B$852=B20,$W$13:$W$852))/AVERAGEIFS($W$13:$W$852,$B$13:$B$852,"="&amp;B20)</f>
        <v>0.52984162890591135</v>
      </c>
      <c r="Y20" s="1">
        <f t="shared" si="7"/>
        <v>0.47015837109408865</v>
      </c>
      <c r="AA20" s="1">
        <f>+$AB$6/2*SIN(RADIANS(J20))</f>
        <v>-1.4093939738676713</v>
      </c>
      <c r="AB20" s="1">
        <f>$AB$6/2+$AB$6/2*COS(RADIANS(J20))</f>
        <v>0.47332504812856935</v>
      </c>
      <c r="AC20" s="1">
        <f t="shared" si="8"/>
        <v>232.30327046365187</v>
      </c>
      <c r="AD20" s="1">
        <f t="shared" si="9"/>
        <v>-127.69672953634813</v>
      </c>
      <c r="AE20" s="1">
        <f t="shared" si="10"/>
        <v>-1.2363413091583848</v>
      </c>
      <c r="AF20" s="1">
        <f t="shared" si="11"/>
        <v>0.60705956895862356</v>
      </c>
      <c r="AG20" s="1">
        <f t="shared" si="12"/>
        <v>0.21870561681088332</v>
      </c>
    </row>
    <row r="21" spans="1:33" x14ac:dyDescent="0.25">
      <c r="A21" s="1" t="s">
        <v>32</v>
      </c>
      <c r="B21" s="1">
        <v>1</v>
      </c>
      <c r="C21" s="1">
        <v>3</v>
      </c>
      <c r="D21" s="1">
        <v>3</v>
      </c>
      <c r="E21" s="1">
        <f t="shared" si="13"/>
        <v>9</v>
      </c>
      <c r="F21" s="1">
        <v>0.4</v>
      </c>
      <c r="G21" s="1">
        <f t="shared" si="0"/>
        <v>0.12566370614359174</v>
      </c>
      <c r="H21" s="1">
        <v>20460.656250257642</v>
      </c>
      <c r="J21" s="1">
        <v>360</v>
      </c>
      <c r="M21" s="1">
        <f t="shared" si="1"/>
        <v>2.1565117195375239</v>
      </c>
      <c r="N21" s="1">
        <v>0.68643900000000002</v>
      </c>
      <c r="O21" s="1">
        <f t="shared" si="2"/>
        <v>0.37007843706190463</v>
      </c>
      <c r="P21" s="3">
        <f>(N21/F21)-1</f>
        <v>0.71609750000000005</v>
      </c>
      <c r="Q21" s="3">
        <f>(O21/G21)-1</f>
        <v>1.94499062950625</v>
      </c>
      <c r="R21" s="1">
        <v>0.237236</v>
      </c>
      <c r="S21" s="1">
        <f t="shared" si="3"/>
        <v>4.4202930963557673E-2</v>
      </c>
      <c r="T21" s="1">
        <f t="shared" si="4"/>
        <v>0.32587550609834698</v>
      </c>
      <c r="U21" s="3">
        <f t="shared" si="5"/>
        <v>7.3722601419125189</v>
      </c>
      <c r="V21" s="3">
        <f t="shared" si="6"/>
        <v>1.8934858115968911</v>
      </c>
      <c r="W21" s="1" t="str" cm="1">
        <f t="array" ref="W21">_xlfn.SWITCH(D21,1,SUMIFS($T$13:$T$852,$B$13:$B$852,"="&amp;B21,$C$13:$C$852,"="&amp;C21),2,"",3,"")</f>
        <v/>
      </c>
      <c r="X21" s="1" cm="1">
        <f t="array" ref="X21">_xlfn.STDEV.P(IF($B$13:$B$852=B21,$W$13:$W$852))/AVERAGEIFS($W$13:$W$852,$B$13:$B$852,"="&amp;B21)</f>
        <v>0.52984162890591135</v>
      </c>
      <c r="Y21" s="1">
        <f t="shared" si="7"/>
        <v>0.47015837109408865</v>
      </c>
      <c r="AA21" s="1">
        <f>+$AB$6/2*SIN(RADIANS(J21))</f>
        <v>-5.7214432844232558E-16</v>
      </c>
      <c r="AB21" s="1">
        <f>$AB$6/2+$AB$6/2*COS(RADIANS(J21))</f>
        <v>4.67</v>
      </c>
      <c r="AC21" s="1">
        <f t="shared" si="8"/>
        <v>360</v>
      </c>
      <c r="AD21" s="1">
        <f t="shared" si="9"/>
        <v>0</v>
      </c>
      <c r="AE21" s="1">
        <f t="shared" si="10"/>
        <v>-3.8285889215894375E-16</v>
      </c>
      <c r="AF21" s="1">
        <f t="shared" si="11"/>
        <v>3.125</v>
      </c>
      <c r="AG21" s="1">
        <f t="shared" si="12"/>
        <v>1.5449999999999999</v>
      </c>
    </row>
    <row r="22" spans="1:33" x14ac:dyDescent="0.25">
      <c r="A22" s="1" t="s">
        <v>33</v>
      </c>
      <c r="B22" s="1">
        <v>1</v>
      </c>
      <c r="C22" s="1">
        <v>4</v>
      </c>
      <c r="D22" s="1">
        <v>1</v>
      </c>
      <c r="E22" s="1">
        <f t="shared" si="13"/>
        <v>10</v>
      </c>
      <c r="F22" s="1">
        <v>0.4</v>
      </c>
      <c r="G22" s="1">
        <f t="shared" si="0"/>
        <v>0.12566370614359174</v>
      </c>
      <c r="H22" s="1">
        <v>20468.977739292499</v>
      </c>
      <c r="J22" s="1">
        <v>141.29605543821344</v>
      </c>
      <c r="M22" s="1">
        <f t="shared" si="1"/>
        <v>2.5246152723512938</v>
      </c>
      <c r="N22" s="1">
        <v>0.80361000000000005</v>
      </c>
      <c r="O22" s="1">
        <f t="shared" si="2"/>
        <v>0.50720151975355576</v>
      </c>
      <c r="P22" s="3">
        <f>(N22/F22)-1</f>
        <v>1.0090249999999998</v>
      </c>
      <c r="Q22" s="3">
        <f>(O22/G22)-1</f>
        <v>3.0361814506249996</v>
      </c>
      <c r="R22" s="1">
        <v>0.39938299999999999</v>
      </c>
      <c r="S22" s="1">
        <f t="shared" si="3"/>
        <v>0.12527633260258014</v>
      </c>
      <c r="T22" s="1">
        <f t="shared" si="4"/>
        <v>0.38192518715097562</v>
      </c>
      <c r="U22" s="3">
        <f t="shared" si="5"/>
        <v>3.0486619397023254</v>
      </c>
      <c r="V22" s="3">
        <f t="shared" si="6"/>
        <v>1.012128708532912</v>
      </c>
      <c r="W22" s="1" cm="1">
        <f t="array" ref="W22">_xlfn.SWITCH(D22,1,SUMIFS($T$13:$T$852,$B$13:$B$852,"="&amp;B22,$C$13:$C$852,"="&amp;C22),2,"",3,"")</f>
        <v>0.82705738021122777</v>
      </c>
      <c r="X22" s="1" cm="1">
        <f t="array" ref="X22">_xlfn.STDEV.P(IF($B$13:$B$852=B22,$W$13:$W$852))/AVERAGEIFS($W$13:$W$852,$B$13:$B$852,"="&amp;B22)</f>
        <v>0.52984162890591135</v>
      </c>
      <c r="Y22" s="1">
        <f t="shared" si="7"/>
        <v>0.47015837109408865</v>
      </c>
      <c r="AA22" s="1">
        <f>+$AB$6/2*SIN(RADIANS(J22))</f>
        <v>1.4600670567482006</v>
      </c>
      <c r="AB22" s="1">
        <f>$AB$6/2+$AB$6/2*COS(RADIANS(J22))</f>
        <v>0.5127955137255733</v>
      </c>
      <c r="AC22" s="1">
        <f t="shared" si="8"/>
        <v>125.71396906111195</v>
      </c>
      <c r="AD22" s="1">
        <f t="shared" si="9"/>
        <v>125.71396906111195</v>
      </c>
      <c r="AE22" s="1">
        <f t="shared" si="10"/>
        <v>1.2686581747575925</v>
      </c>
      <c r="AF22" s="1">
        <f t="shared" si="11"/>
        <v>0.65040752353682141</v>
      </c>
      <c r="AG22" s="1">
        <f t="shared" si="12"/>
        <v>0.23574228587418422</v>
      </c>
    </row>
    <row r="23" spans="1:33" x14ac:dyDescent="0.25">
      <c r="A23" s="1" t="s">
        <v>34</v>
      </c>
      <c r="B23" s="1">
        <v>1</v>
      </c>
      <c r="C23" s="1">
        <v>4</v>
      </c>
      <c r="D23" s="1">
        <v>2</v>
      </c>
      <c r="E23" s="1">
        <f t="shared" si="13"/>
        <v>11</v>
      </c>
      <c r="F23" s="1">
        <v>0.4</v>
      </c>
      <c r="G23" s="1">
        <f t="shared" si="0"/>
        <v>0.12566370614359174</v>
      </c>
      <c r="H23" s="1">
        <v>20468.777739292498</v>
      </c>
      <c r="J23" s="1">
        <v>331.70792462419473</v>
      </c>
      <c r="M23" s="1">
        <f t="shared" si="1"/>
        <v>1.5084262878431784</v>
      </c>
      <c r="N23" s="1">
        <v>0.48014699999999999</v>
      </c>
      <c r="O23" s="1">
        <f t="shared" si="2"/>
        <v>0.18106658920725963</v>
      </c>
      <c r="P23" s="3">
        <f>(N23/F23)-1</f>
        <v>0.20036749999999981</v>
      </c>
      <c r="Q23" s="3">
        <f>(O23/G23)-1</f>
        <v>0.44088213505624974</v>
      </c>
      <c r="R23" s="1">
        <v>0.24069299999999999</v>
      </c>
      <c r="S23" s="1">
        <f t="shared" si="3"/>
        <v>4.5500566243448115E-2</v>
      </c>
      <c r="T23" s="1">
        <f t="shared" si="4"/>
        <v>0.13556602296381151</v>
      </c>
      <c r="U23" s="3">
        <f t="shared" si="5"/>
        <v>2.979435953356568</v>
      </c>
      <c r="V23" s="3">
        <f t="shared" si="6"/>
        <v>0.99485236379952879</v>
      </c>
      <c r="W23" s="1" t="str" cm="1">
        <f t="array" ref="W23">_xlfn.SWITCH(D23,1,SUMIFS($T$13:$T$852,$B$13:$B$852,"="&amp;B23,$C$13:$C$852,"="&amp;C23),2,"",3,"")</f>
        <v/>
      </c>
      <c r="X23" s="1" cm="1">
        <f t="array" ref="X23">_xlfn.STDEV.P(IF($B$13:$B$852=B23,$W$13:$W$852))/AVERAGEIFS($W$13:$W$852,$B$13:$B$852,"="&amp;B23)</f>
        <v>0.52984162890591135</v>
      </c>
      <c r="Y23" s="1">
        <f t="shared" si="7"/>
        <v>0.47015837109408865</v>
      </c>
      <c r="AA23" s="1">
        <f>+$AB$6/2*SIN(RADIANS(J23))</f>
        <v>-1.106711602374213</v>
      </c>
      <c r="AB23" s="1">
        <f>$AB$6/2+$AB$6/2*COS(RADIANS(J23))</f>
        <v>4.3910677102591489</v>
      </c>
      <c r="AC23" s="1">
        <f t="shared" si="8"/>
        <v>338.63147238746166</v>
      </c>
      <c r="AD23" s="1">
        <f t="shared" si="9"/>
        <v>-21.368527612538344</v>
      </c>
      <c r="AE23" s="1">
        <f t="shared" si="10"/>
        <v>-0.56932078648555906</v>
      </c>
      <c r="AF23" s="1">
        <f t="shared" si="11"/>
        <v>3.0175876578665166</v>
      </c>
      <c r="AG23" s="1">
        <f t="shared" si="12"/>
        <v>1.4748682460891009</v>
      </c>
    </row>
    <row r="24" spans="1:33" x14ac:dyDescent="0.25">
      <c r="A24" s="1" t="s">
        <v>35</v>
      </c>
      <c r="B24" s="1">
        <v>1</v>
      </c>
      <c r="C24" s="1">
        <v>4</v>
      </c>
      <c r="D24" s="1">
        <v>3</v>
      </c>
      <c r="E24" s="1">
        <f t="shared" si="13"/>
        <v>12</v>
      </c>
      <c r="F24" s="1">
        <v>0.4</v>
      </c>
      <c r="G24" s="1">
        <f t="shared" si="0"/>
        <v>0.12566370614359174</v>
      </c>
      <c r="H24" s="1">
        <v>20468.577739292497</v>
      </c>
      <c r="J24" s="1">
        <v>102.46565458619091</v>
      </c>
      <c r="M24" s="1">
        <f t="shared" si="1"/>
        <v>2.2576113127226973</v>
      </c>
      <c r="N24" s="1">
        <v>0.71862000000000004</v>
      </c>
      <c r="O24" s="1">
        <f t="shared" si="2"/>
        <v>0.40559116038719617</v>
      </c>
      <c r="P24" s="3">
        <f>(N24/F24)-1</f>
        <v>0.79655000000000009</v>
      </c>
      <c r="Q24" s="3">
        <f>(O24/G24)-1</f>
        <v>2.2275919024999999</v>
      </c>
      <c r="R24" s="1">
        <v>0.349661</v>
      </c>
      <c r="S24" s="1">
        <f t="shared" si="3"/>
        <v>9.6024990290755535E-2</v>
      </c>
      <c r="T24" s="1">
        <f t="shared" si="4"/>
        <v>0.30956617009644061</v>
      </c>
      <c r="U24" s="3">
        <f t="shared" si="5"/>
        <v>3.2238083977837486</v>
      </c>
      <c r="V24" s="3">
        <f t="shared" si="6"/>
        <v>1.0551905988943577</v>
      </c>
      <c r="W24" s="1" t="str" cm="1">
        <f t="array" ref="W24">_xlfn.SWITCH(D24,1,SUMIFS($T$13:$T$852,$B$13:$B$852,"="&amp;B24,$C$13:$C$852,"="&amp;C24),2,"",3,"")</f>
        <v/>
      </c>
      <c r="X24" s="1" cm="1">
        <f t="array" ref="X24">_xlfn.STDEV.P(IF($B$13:$B$852=B24,$W$13:$W$852))/AVERAGEIFS($W$13:$W$852,$B$13:$B$852,"="&amp;B24)</f>
        <v>0.52984162890591135</v>
      </c>
      <c r="Y24" s="1">
        <f t="shared" si="7"/>
        <v>0.47015837109408865</v>
      </c>
      <c r="AA24" s="1">
        <f>+$AB$6/2*SIN(RADIANS(J24))</f>
        <v>2.2799537161971863</v>
      </c>
      <c r="AB24" s="1">
        <f>$AB$6/2+$AB$6/2*COS(RADIANS(J24))</f>
        <v>1.8309801075367758</v>
      </c>
      <c r="AC24" s="1">
        <f t="shared" si="8"/>
        <v>83.283960071232286</v>
      </c>
      <c r="AD24" s="1">
        <f t="shared" si="9"/>
        <v>83.283960071232286</v>
      </c>
      <c r="AE24" s="1">
        <f t="shared" si="10"/>
        <v>1.5517780448407907</v>
      </c>
      <c r="AF24" s="1">
        <f t="shared" si="11"/>
        <v>1.7452324534670642</v>
      </c>
      <c r="AG24" s="1">
        <f t="shared" si="12"/>
        <v>0.73320697523536726</v>
      </c>
    </row>
    <row r="25" spans="1:33" x14ac:dyDescent="0.25">
      <c r="A25" s="1" t="s">
        <v>36</v>
      </c>
      <c r="B25" s="1">
        <v>1</v>
      </c>
      <c r="C25" s="1">
        <v>5</v>
      </c>
      <c r="D25" s="1">
        <v>1</v>
      </c>
      <c r="E25" s="1">
        <f t="shared" si="13"/>
        <v>13</v>
      </c>
      <c r="F25" s="1">
        <v>0.4</v>
      </c>
      <c r="G25" s="1">
        <f t="shared" si="0"/>
        <v>0.12566370614359174</v>
      </c>
      <c r="H25" s="1">
        <v>20462.301951661084</v>
      </c>
      <c r="J25" s="1">
        <v>161.98370650502187</v>
      </c>
      <c r="M25" s="1">
        <f t="shared" si="1"/>
        <v>1.5423869044284839</v>
      </c>
      <c r="N25" s="1">
        <v>0.49095699999999998</v>
      </c>
      <c r="O25" s="1">
        <f t="shared" si="2"/>
        <v>0.18931141185937378</v>
      </c>
      <c r="P25" s="3">
        <f>(N25/F25)-1</f>
        <v>0.22739249999999989</v>
      </c>
      <c r="Q25" s="3">
        <f>(O25/G25)-1</f>
        <v>0.50649234905624962</v>
      </c>
      <c r="R25" s="1">
        <v>0.399897</v>
      </c>
      <c r="S25" s="1">
        <f t="shared" si="3"/>
        <v>0.12559899766721688</v>
      </c>
      <c r="T25" s="1">
        <f t="shared" si="4"/>
        <v>6.3712414192156896E-2</v>
      </c>
      <c r="U25" s="3">
        <f t="shared" si="5"/>
        <v>0.50726849238850846</v>
      </c>
      <c r="V25" s="3">
        <f t="shared" si="6"/>
        <v>0.22770863497350557</v>
      </c>
      <c r="W25" s="1" cm="1">
        <f t="array" ref="W25">_xlfn.SWITCH(D25,1,SUMIFS($T$13:$T$852,$B$13:$B$852,"="&amp;B25,$C$13:$C$852,"="&amp;C25),2,"",3,"")</f>
        <v>0.34282431627882926</v>
      </c>
      <c r="X25" s="1" cm="1">
        <f t="array" ref="X25">_xlfn.STDEV.P(IF($B$13:$B$852=B25,$W$13:$W$852))/AVERAGEIFS($W$13:$W$852,$B$13:$B$852,"="&amp;B25)</f>
        <v>0.52984162890591135</v>
      </c>
      <c r="Y25" s="1">
        <f t="shared" si="7"/>
        <v>0.47015837109408865</v>
      </c>
      <c r="AA25" s="1">
        <f>+$AB$6/2*SIN(RADIANS(J25))</f>
        <v>0.72218616936592039</v>
      </c>
      <c r="AB25" s="1">
        <f>$AB$6/2+$AB$6/2*COS(RADIANS(J25))</f>
        <v>0.11448831645123336</v>
      </c>
      <c r="AC25" s="1">
        <f t="shared" si="8"/>
        <v>153.49257926852792</v>
      </c>
      <c r="AD25" s="1">
        <f t="shared" si="9"/>
        <v>153.49257926852792</v>
      </c>
      <c r="AE25" s="1">
        <f t="shared" si="10"/>
        <v>0.69736518415982529</v>
      </c>
      <c r="AF25" s="1">
        <f t="shared" si="11"/>
        <v>0.16425536835583276</v>
      </c>
      <c r="AG25" s="1">
        <f t="shared" si="12"/>
        <v>5.5613314609689317E-2</v>
      </c>
    </row>
    <row r="26" spans="1:33" x14ac:dyDescent="0.25">
      <c r="A26" s="1" t="s">
        <v>37</v>
      </c>
      <c r="B26" s="1">
        <v>1</v>
      </c>
      <c r="C26" s="1">
        <v>5</v>
      </c>
      <c r="D26" s="1">
        <v>2</v>
      </c>
      <c r="E26" s="1">
        <f t="shared" si="13"/>
        <v>14</v>
      </c>
      <c r="F26" s="1">
        <v>0.4</v>
      </c>
      <c r="G26" s="1">
        <f t="shared" si="0"/>
        <v>0.12566370614359174</v>
      </c>
      <c r="H26" s="1">
        <v>20462.101951661083</v>
      </c>
      <c r="J26" s="1">
        <v>252.67908578845802</v>
      </c>
      <c r="M26" s="1">
        <f t="shared" si="1"/>
        <v>2.0245931024206349</v>
      </c>
      <c r="N26" s="1">
        <v>0.64444800000000002</v>
      </c>
      <c r="O26" s="1">
        <f t="shared" si="2"/>
        <v>0.32618624391719336</v>
      </c>
      <c r="P26" s="3">
        <f>(N26/F26)-1</f>
        <v>0.61111999999999989</v>
      </c>
      <c r="Q26" s="3">
        <f>(O26/G26)-1</f>
        <v>1.5957076544</v>
      </c>
      <c r="R26" s="1">
        <v>0.36286299999999999</v>
      </c>
      <c r="S26" s="1">
        <f t="shared" si="3"/>
        <v>0.10341302806172865</v>
      </c>
      <c r="T26" s="1">
        <f t="shared" si="4"/>
        <v>0.22277321585546472</v>
      </c>
      <c r="U26" s="3">
        <f t="shared" si="5"/>
        <v>2.1542084206497498</v>
      </c>
      <c r="V26" s="3">
        <f t="shared" si="6"/>
        <v>0.7760091274117229</v>
      </c>
      <c r="W26" s="1" t="str" cm="1">
        <f t="array" ref="W26">_xlfn.SWITCH(D26,1,SUMIFS($T$13:$T$852,$B$13:$B$852,"="&amp;B26,$C$13:$C$852,"="&amp;C26),2,"",3,"")</f>
        <v/>
      </c>
      <c r="X26" s="1" cm="1">
        <f t="array" ref="X26">_xlfn.STDEV.P(IF($B$13:$B$852=B26,$W$13:$W$852))/AVERAGEIFS($W$13:$W$852,$B$13:$B$852,"="&amp;B26)</f>
        <v>0.52984162890591135</v>
      </c>
      <c r="Y26" s="1">
        <f t="shared" si="7"/>
        <v>0.47015837109408865</v>
      </c>
      <c r="AA26" s="1">
        <f>+$AB$6/2*SIN(RADIANS(J26))</f>
        <v>-2.2291128579791142</v>
      </c>
      <c r="AB26" s="1">
        <f>$AB$6/2+$AB$6/2*COS(RADIANS(J26))</f>
        <v>1.6398159478295078</v>
      </c>
      <c r="AC26" s="1">
        <f t="shared" si="8"/>
        <v>271.98648639508167</v>
      </c>
      <c r="AD26" s="1">
        <f t="shared" si="9"/>
        <v>-88.01351360491833</v>
      </c>
      <c r="AE26" s="1">
        <f t="shared" si="10"/>
        <v>-1.5615609851700247</v>
      </c>
      <c r="AF26" s="1">
        <f t="shared" si="11"/>
        <v>1.6166621601749924</v>
      </c>
      <c r="AG26" s="1">
        <f t="shared" si="12"/>
        <v>0.66795329235933343</v>
      </c>
    </row>
    <row r="27" spans="1:33" x14ac:dyDescent="0.25">
      <c r="A27" s="1" t="s">
        <v>38</v>
      </c>
      <c r="B27" s="1">
        <v>1</v>
      </c>
      <c r="C27" s="1">
        <v>5</v>
      </c>
      <c r="D27" s="1">
        <v>3</v>
      </c>
      <c r="E27" s="1">
        <f t="shared" si="13"/>
        <v>15</v>
      </c>
      <c r="F27" s="1">
        <v>0.4</v>
      </c>
      <c r="G27" s="1">
        <f t="shared" si="0"/>
        <v>0.12566370614359174</v>
      </c>
      <c r="H27" s="1">
        <v>20461.901951661082</v>
      </c>
      <c r="J27" s="1">
        <v>49.139832413795602</v>
      </c>
      <c r="M27" s="1">
        <f t="shared" si="1"/>
        <v>1.1417898587986353</v>
      </c>
      <c r="N27" s="1">
        <v>0.36344300000000002</v>
      </c>
      <c r="O27" s="1">
        <f t="shared" si="2"/>
        <v>0.10374388291283811</v>
      </c>
      <c r="P27" s="3">
        <f>(N27/F27)-1</f>
        <v>-9.1392499999999988E-2</v>
      </c>
      <c r="Q27" s="3">
        <f>(O27/G27)-1</f>
        <v>-0.17443241094374995</v>
      </c>
      <c r="R27" s="1">
        <v>0.24567900000000001</v>
      </c>
      <c r="S27" s="1">
        <f t="shared" si="3"/>
        <v>4.740519668163045E-2</v>
      </c>
      <c r="T27" s="1">
        <f t="shared" si="4"/>
        <v>5.6338686231207656E-2</v>
      </c>
      <c r="U27" s="3">
        <f t="shared" si="5"/>
        <v>1.188449583060984</v>
      </c>
      <c r="V27" s="3">
        <f t="shared" si="6"/>
        <v>0.47934092861009692</v>
      </c>
      <c r="W27" s="1" t="str" cm="1">
        <f t="array" ref="W27">_xlfn.SWITCH(D27,1,SUMIFS($T$13:$T$852,$B$13:$B$852,"="&amp;B27,$C$13:$C$852,"="&amp;C27),2,"",3,"")</f>
        <v/>
      </c>
      <c r="X27" s="1" cm="1">
        <f t="array" ref="X27">_xlfn.STDEV.P(IF($B$13:$B$852=B27,$W$13:$W$852))/AVERAGEIFS($W$13:$W$852,$B$13:$B$852,"="&amp;B27)</f>
        <v>0.52984162890591135</v>
      </c>
      <c r="Y27" s="1">
        <f t="shared" si="7"/>
        <v>0.47015837109408865</v>
      </c>
      <c r="AA27" s="1">
        <f>+$AB$6/2*SIN(RADIANS(J27))</f>
        <v>1.7659802697921623</v>
      </c>
      <c r="AB27" s="1">
        <f>$AB$6/2+$AB$6/2*COS(RADIANS(J27))</f>
        <v>3.8625924478422906</v>
      </c>
      <c r="AC27" s="1">
        <f t="shared" si="8"/>
        <v>37.516572801186896</v>
      </c>
      <c r="AD27" s="1">
        <f t="shared" si="9"/>
        <v>37.516572801186896</v>
      </c>
      <c r="AE27" s="1">
        <f t="shared" si="10"/>
        <v>0.95154825148589062</v>
      </c>
      <c r="AF27" s="1">
        <f t="shared" si="11"/>
        <v>2.8018394107725877</v>
      </c>
      <c r="AG27" s="1">
        <f t="shared" si="12"/>
        <v>1.3373468204228198</v>
      </c>
    </row>
    <row r="28" spans="1:33" x14ac:dyDescent="0.25">
      <c r="A28" s="1" t="s">
        <v>39</v>
      </c>
      <c r="B28" s="1">
        <v>1</v>
      </c>
      <c r="C28" s="1">
        <v>6</v>
      </c>
      <c r="D28" s="1">
        <v>1</v>
      </c>
      <c r="E28" s="1">
        <f t="shared" si="13"/>
        <v>16</v>
      </c>
      <c r="F28" s="1">
        <v>0.4</v>
      </c>
      <c r="G28" s="1">
        <f t="shared" si="0"/>
        <v>0.12566370614359174</v>
      </c>
      <c r="H28" s="1">
        <v>20460.888861373111</v>
      </c>
      <c r="J28" s="1">
        <v>117.13524946779832</v>
      </c>
      <c r="M28" s="1">
        <f t="shared" si="1"/>
        <v>1.5125511989973417</v>
      </c>
      <c r="N28" s="1">
        <v>0.48146</v>
      </c>
      <c r="O28" s="1">
        <f t="shared" si="2"/>
        <v>0.18205822506731506</v>
      </c>
      <c r="P28" s="3">
        <f>(N28/F28)-1</f>
        <v>0.20364999999999989</v>
      </c>
      <c r="Q28" s="3">
        <f>(O28/G28)-1</f>
        <v>0.4487733224999999</v>
      </c>
      <c r="R28" s="1">
        <v>0.38100299999999998</v>
      </c>
      <c r="S28" s="1">
        <f t="shared" si="3"/>
        <v>0.1140109782242071</v>
      </c>
      <c r="T28" s="1">
        <f t="shared" si="4"/>
        <v>6.8047246843107964E-2</v>
      </c>
      <c r="U28" s="3">
        <f t="shared" si="5"/>
        <v>0.59684819745419926</v>
      </c>
      <c r="V28" s="3">
        <f t="shared" si="6"/>
        <v>0.26366459056752833</v>
      </c>
      <c r="W28" s="1" cm="1">
        <f t="array" ref="W28">_xlfn.SWITCH(D28,1,SUMIFS($T$13:$T$852,$B$13:$B$852,"="&amp;B28,$C$13:$C$852,"="&amp;C28),2,"",3,"")</f>
        <v>0.35555159894924826</v>
      </c>
      <c r="X28" s="1" cm="1">
        <f t="array" ref="X28">_xlfn.STDEV.P(IF($B$13:$B$852=B28,$W$13:$W$852))/AVERAGEIFS($W$13:$W$852,$B$13:$B$852,"="&amp;B28)</f>
        <v>0.52984162890591135</v>
      </c>
      <c r="Y28" s="1">
        <f t="shared" si="7"/>
        <v>0.47015837109408865</v>
      </c>
      <c r="AA28" s="1">
        <f>+$AB$6/2*SIN(RADIANS(J28))</f>
        <v>2.0779920983146467</v>
      </c>
      <c r="AB28" s="1">
        <f>$AB$6/2+$AB$6/2*COS(RADIANS(J28))</f>
        <v>1.2700240193591725</v>
      </c>
      <c r="AC28" s="1">
        <f t="shared" si="8"/>
        <v>98.01171377787702</v>
      </c>
      <c r="AD28" s="1">
        <f t="shared" si="9"/>
        <v>98.01171377787702</v>
      </c>
      <c r="AE28" s="1">
        <f t="shared" si="10"/>
        <v>1.5472493670971383</v>
      </c>
      <c r="AF28" s="1">
        <f t="shared" si="11"/>
        <v>1.344725699363986</v>
      </c>
      <c r="AG28" s="1">
        <f t="shared" si="12"/>
        <v>0.53597405509573115</v>
      </c>
    </row>
    <row r="29" spans="1:33" x14ac:dyDescent="0.25">
      <c r="A29" s="1" t="s">
        <v>40</v>
      </c>
      <c r="B29" s="1">
        <v>1</v>
      </c>
      <c r="C29" s="1">
        <v>6</v>
      </c>
      <c r="D29" s="1">
        <v>2</v>
      </c>
      <c r="E29" s="1">
        <f t="shared" si="13"/>
        <v>17</v>
      </c>
      <c r="F29" s="1">
        <v>0.4</v>
      </c>
      <c r="G29" s="1">
        <f t="shared" si="0"/>
        <v>0.12566370614359174</v>
      </c>
      <c r="H29" s="1">
        <v>20460.68886137311</v>
      </c>
      <c r="J29" s="1">
        <v>210.94061128681739</v>
      </c>
      <c r="M29" s="1">
        <f t="shared" si="1"/>
        <v>1.2864099350139877</v>
      </c>
      <c r="N29" s="1">
        <v>0.40947699999999998</v>
      </c>
      <c r="O29" s="1">
        <f t="shared" si="2"/>
        <v>0.13168882023993064</v>
      </c>
      <c r="P29" s="3">
        <f>(N29/F29)-1</f>
        <v>2.3692499999999894E-2</v>
      </c>
      <c r="Q29" s="3">
        <f>(O29/G29)-1</f>
        <v>4.7946334556249859E-2</v>
      </c>
      <c r="R29" s="1">
        <v>0.39705600000000002</v>
      </c>
      <c r="S29" s="1">
        <f t="shared" si="3"/>
        <v>0.12382074354185438</v>
      </c>
      <c r="T29" s="1">
        <f t="shared" si="4"/>
        <v>7.8680766980762651E-3</v>
      </c>
      <c r="U29" s="3">
        <f t="shared" si="5"/>
        <v>6.3544091829949856E-2</v>
      </c>
      <c r="V29" s="3">
        <f t="shared" si="6"/>
        <v>3.1282740973565426E-2</v>
      </c>
      <c r="W29" s="1" t="str" cm="1">
        <f t="array" ref="W29">_xlfn.SWITCH(D29,1,SUMIFS($T$13:$T$852,$B$13:$B$852,"="&amp;B29,$C$13:$C$852,"="&amp;C29),2,"",3,"")</f>
        <v/>
      </c>
      <c r="X29" s="1" cm="1">
        <f t="array" ref="X29">_xlfn.STDEV.P(IF($B$13:$B$852=B29,$W$13:$W$852))/AVERAGEIFS($W$13:$W$852,$B$13:$B$852,"="&amp;B29)</f>
        <v>0.52984162890591135</v>
      </c>
      <c r="Y29" s="1">
        <f t="shared" si="7"/>
        <v>0.47015837109408865</v>
      </c>
      <c r="AA29" s="1">
        <f>+$AB$6/2*SIN(RADIANS(J29))</f>
        <v>-1.2005386621645979</v>
      </c>
      <c r="AB29" s="1">
        <f>$AB$6/2+$AB$6/2*COS(RADIANS(J29))</f>
        <v>0.33226888458584192</v>
      </c>
      <c r="AC29" s="1">
        <f t="shared" si="8"/>
        <v>224.3001527080196</v>
      </c>
      <c r="AD29" s="1">
        <f t="shared" si="9"/>
        <v>-135.6998472919804</v>
      </c>
      <c r="AE29" s="1">
        <f t="shared" si="10"/>
        <v>-1.0912768639595631</v>
      </c>
      <c r="AF29" s="1">
        <f t="shared" si="11"/>
        <v>0.44423301211804472</v>
      </c>
      <c r="AG29" s="1">
        <f t="shared" si="12"/>
        <v>0.15644202249090594</v>
      </c>
    </row>
    <row r="30" spans="1:33" x14ac:dyDescent="0.25">
      <c r="A30" s="1" t="s">
        <v>41</v>
      </c>
      <c r="B30" s="1">
        <v>1</v>
      </c>
      <c r="C30" s="1">
        <v>6</v>
      </c>
      <c r="D30" s="1">
        <v>3</v>
      </c>
      <c r="E30" s="1">
        <f t="shared" si="13"/>
        <v>18</v>
      </c>
      <c r="F30" s="1">
        <v>0.4</v>
      </c>
      <c r="G30" s="1">
        <f t="shared" si="0"/>
        <v>0.12566370614359174</v>
      </c>
      <c r="H30" s="1">
        <v>20460.488861373109</v>
      </c>
      <c r="J30" s="1">
        <v>336.59121612693519</v>
      </c>
      <c r="M30" s="1">
        <f t="shared" si="1"/>
        <v>2.0200786337774264</v>
      </c>
      <c r="N30" s="1">
        <v>0.643011</v>
      </c>
      <c r="O30" s="1">
        <f t="shared" si="2"/>
        <v>0.3247331955959642</v>
      </c>
      <c r="P30" s="3">
        <f>(N30/F30)-1</f>
        <v>0.6075275</v>
      </c>
      <c r="Q30" s="3">
        <f>(O30/G30)-1</f>
        <v>1.5841446632562497</v>
      </c>
      <c r="R30" s="1">
        <v>0.239623</v>
      </c>
      <c r="S30" s="1">
        <f t="shared" si="3"/>
        <v>4.5096920187900187E-2</v>
      </c>
      <c r="T30" s="1">
        <f t="shared" si="4"/>
        <v>0.27963627540806402</v>
      </c>
      <c r="U30" s="3">
        <f t="shared" si="5"/>
        <v>6.2007843161558593</v>
      </c>
      <c r="V30" s="3">
        <f t="shared" si="6"/>
        <v>1.683427717706564</v>
      </c>
      <c r="W30" s="1" t="str" cm="1">
        <f t="array" ref="W30">_xlfn.SWITCH(D30,1,SUMIFS($T$13:$T$852,$B$13:$B$852,"="&amp;B30,$C$13:$C$852,"="&amp;C30),2,"",3,"")</f>
        <v/>
      </c>
      <c r="X30" s="1" cm="1">
        <f t="array" ref="X30">_xlfn.STDEV.P(IF($B$13:$B$852=B30,$W$13:$W$852))/AVERAGEIFS($W$13:$W$852,$B$13:$B$852,"="&amp;B30)</f>
        <v>0.52984162890591135</v>
      </c>
      <c r="Y30" s="1">
        <f t="shared" si="7"/>
        <v>0.47015837109408865</v>
      </c>
      <c r="AA30" s="1">
        <f>+$AB$6/2*SIN(RADIANS(J30))</f>
        <v>-0.92766884513427239</v>
      </c>
      <c r="AB30" s="1">
        <f>$AB$6/2+$AB$6/2*COS(RADIANS(J30))</f>
        <v>4.4778148575570516</v>
      </c>
      <c r="AC30" s="1">
        <f t="shared" si="8"/>
        <v>342.34865038450579</v>
      </c>
      <c r="AD30" s="1">
        <f t="shared" si="9"/>
        <v>-17.651349615494212</v>
      </c>
      <c r="AE30" s="1">
        <f t="shared" si="10"/>
        <v>-0.47378755876512063</v>
      </c>
      <c r="AF30" s="1">
        <f t="shared" si="11"/>
        <v>3.0514363986280233</v>
      </c>
      <c r="AG30" s="1">
        <f t="shared" si="12"/>
        <v>1.4968512719080895</v>
      </c>
    </row>
    <row r="31" spans="1:33" x14ac:dyDescent="0.25">
      <c r="A31" s="1" t="s">
        <v>42</v>
      </c>
      <c r="B31" s="1">
        <v>1</v>
      </c>
      <c r="C31" s="1">
        <v>7</v>
      </c>
      <c r="D31" s="1">
        <v>1</v>
      </c>
      <c r="E31" s="1">
        <f t="shared" si="13"/>
        <v>19</v>
      </c>
      <c r="F31" s="1">
        <v>0.4</v>
      </c>
      <c r="G31" s="1">
        <f t="shared" si="0"/>
        <v>0.12566370614359174</v>
      </c>
      <c r="H31" s="1">
        <v>20465.714331096617</v>
      </c>
      <c r="J31" s="1">
        <v>166.75758447802858</v>
      </c>
      <c r="M31" s="1">
        <f t="shared" si="1"/>
        <v>1.7907046709535286</v>
      </c>
      <c r="N31" s="1">
        <v>0.56999900000000003</v>
      </c>
      <c r="O31" s="1">
        <f t="shared" si="2"/>
        <v>0.25517496793471012</v>
      </c>
      <c r="P31" s="3">
        <f>(N31/F31)-1</f>
        <v>0.42499749999999992</v>
      </c>
      <c r="Q31" s="3">
        <f>(O31/G31)-1</f>
        <v>1.03061787500625</v>
      </c>
      <c r="R31" s="1">
        <v>0.399949</v>
      </c>
      <c r="S31" s="1">
        <f t="shared" si="3"/>
        <v>0.12563166394134573</v>
      </c>
      <c r="T31" s="1">
        <f t="shared" si="4"/>
        <v>0.12954330399336439</v>
      </c>
      <c r="U31" s="3">
        <f t="shared" si="5"/>
        <v>1.0311357816119104</v>
      </c>
      <c r="V31" s="3">
        <f t="shared" si="6"/>
        <v>0.42517921034931971</v>
      </c>
      <c r="W31" s="1" cm="1">
        <f t="array" ref="W31">_xlfn.SWITCH(D31,1,SUMIFS($T$13:$T$852,$B$13:$B$852,"="&amp;B31,$C$13:$C$852,"="&amp;C31),2,"",3,"")</f>
        <v>0.5228416958173161</v>
      </c>
      <c r="X31" s="1" cm="1">
        <f t="array" ref="X31">_xlfn.STDEV.P(IF($B$13:$B$852=B31,$W$13:$W$852))/AVERAGEIFS($W$13:$W$852,$B$13:$B$852,"="&amp;B31)</f>
        <v>0.52984162890591135</v>
      </c>
      <c r="Y31" s="1">
        <f t="shared" si="7"/>
        <v>0.47015837109408865</v>
      </c>
      <c r="AA31" s="1">
        <f>+$AB$6/2*SIN(RADIANS(J31))</f>
        <v>0.53488204286002605</v>
      </c>
      <c r="AB31" s="1">
        <f>$AB$6/2+$AB$6/2*COS(RADIANS(J31))</f>
        <v>6.2088607044725741E-2</v>
      </c>
      <c r="AC31" s="1">
        <f t="shared" si="8"/>
        <v>160.37934425809863</v>
      </c>
      <c r="AD31" s="1">
        <f t="shared" si="9"/>
        <v>160.37934425809863</v>
      </c>
      <c r="AE31" s="1">
        <f t="shared" si="10"/>
        <v>0.5246737027202486</v>
      </c>
      <c r="AF31" s="1">
        <f t="shared" si="11"/>
        <v>9.0724284860691118E-2</v>
      </c>
      <c r="AG31" s="1">
        <f t="shared" si="12"/>
        <v>3.040085940214788E-2</v>
      </c>
    </row>
    <row r="32" spans="1:33" x14ac:dyDescent="0.25">
      <c r="A32" s="1" t="s">
        <v>43</v>
      </c>
      <c r="B32" s="1">
        <v>1</v>
      </c>
      <c r="C32" s="1">
        <v>7</v>
      </c>
      <c r="D32" s="1">
        <v>2</v>
      </c>
      <c r="E32" s="1">
        <f t="shared" si="13"/>
        <v>20</v>
      </c>
      <c r="F32" s="1">
        <v>0.4</v>
      </c>
      <c r="G32" s="1">
        <f t="shared" si="0"/>
        <v>0.12566370614359174</v>
      </c>
      <c r="H32" s="1">
        <v>20465.514331096616</v>
      </c>
      <c r="J32" s="1">
        <v>297.32390912308676</v>
      </c>
      <c r="M32" s="1">
        <f t="shared" si="1"/>
        <v>1.9267544824098881</v>
      </c>
      <c r="N32" s="1">
        <v>0.61330499999999999</v>
      </c>
      <c r="O32" s="1">
        <f t="shared" si="2"/>
        <v>0.29542203945859907</v>
      </c>
      <c r="P32" s="3">
        <f>(N32/F32)-1</f>
        <v>0.53326249999999997</v>
      </c>
      <c r="Q32" s="3">
        <f>(O32/G32)-1</f>
        <v>1.3508938939062496</v>
      </c>
      <c r="R32" s="1">
        <v>0.25198700000000002</v>
      </c>
      <c r="S32" s="1">
        <f t="shared" si="3"/>
        <v>4.9870779172357271E-2</v>
      </c>
      <c r="T32" s="1">
        <f t="shared" si="4"/>
        <v>0.2455512602862418</v>
      </c>
      <c r="U32" s="3">
        <f t="shared" si="5"/>
        <v>4.9237502273144287</v>
      </c>
      <c r="V32" s="3">
        <f t="shared" si="6"/>
        <v>1.4338755570723887</v>
      </c>
      <c r="W32" s="1" t="str" cm="1">
        <f t="array" ref="W32">_xlfn.SWITCH(D32,1,SUMIFS($T$13:$T$852,$B$13:$B$852,"="&amp;B32,$C$13:$C$852,"="&amp;C32),2,"",3,"")</f>
        <v/>
      </c>
      <c r="X32" s="1" cm="1">
        <f t="array" ref="X32">_xlfn.STDEV.P(IF($B$13:$B$852=B32,$W$13:$W$852))/AVERAGEIFS($W$13:$W$852,$B$13:$B$852,"="&amp;B32)</f>
        <v>0.52984162890591135</v>
      </c>
      <c r="Y32" s="1">
        <f t="shared" si="7"/>
        <v>0.47015837109408865</v>
      </c>
      <c r="AA32" s="1">
        <f>+$AB$6/2*SIN(RADIANS(J32))</f>
        <v>-2.0744741591270226</v>
      </c>
      <c r="AB32" s="1">
        <f>$AB$6/2+$AB$6/2*COS(RADIANS(J32))</f>
        <v>3.4068124663924344</v>
      </c>
      <c r="AC32" s="1">
        <f t="shared" si="8"/>
        <v>311.6387142905827</v>
      </c>
      <c r="AD32" s="1">
        <f t="shared" si="9"/>
        <v>-48.361285709417302</v>
      </c>
      <c r="AE32" s="1">
        <f t="shared" si="10"/>
        <v>-1.1677332973475691</v>
      </c>
      <c r="AF32" s="1">
        <f t="shared" si="11"/>
        <v>2.600673972061414</v>
      </c>
      <c r="AG32" s="1">
        <f t="shared" si="12"/>
        <v>1.2132758393963141</v>
      </c>
    </row>
    <row r="33" spans="1:33" x14ac:dyDescent="0.25">
      <c r="A33" s="1" t="s">
        <v>44</v>
      </c>
      <c r="B33" s="1">
        <v>1</v>
      </c>
      <c r="C33" s="1">
        <v>7</v>
      </c>
      <c r="D33" s="1">
        <v>3</v>
      </c>
      <c r="E33" s="1">
        <f t="shared" si="13"/>
        <v>21</v>
      </c>
      <c r="F33" s="1">
        <v>0.4</v>
      </c>
      <c r="G33" s="1">
        <f t="shared" si="0"/>
        <v>0.12566370614359174</v>
      </c>
      <c r="H33" s="1">
        <v>20465.314331096615</v>
      </c>
      <c r="J33" s="1">
        <v>91.180750569701672</v>
      </c>
      <c r="M33" s="1">
        <f t="shared" si="1"/>
        <v>1.6768062292976305</v>
      </c>
      <c r="N33" s="1">
        <v>0.533744</v>
      </c>
      <c r="O33" s="1">
        <f t="shared" si="2"/>
        <v>0.22374631601255862</v>
      </c>
      <c r="P33" s="3">
        <f>(N33/F33)-1</f>
        <v>0.33435999999999999</v>
      </c>
      <c r="Q33" s="3">
        <f>(O33/G33)-1</f>
        <v>0.7805166095999998</v>
      </c>
      <c r="R33" s="1">
        <v>0.31107099999999999</v>
      </c>
      <c r="S33" s="1">
        <f t="shared" si="3"/>
        <v>7.5999184474848686E-2</v>
      </c>
      <c r="T33" s="1">
        <f t="shared" si="4"/>
        <v>0.14774713153770994</v>
      </c>
      <c r="U33" s="3">
        <f t="shared" si="5"/>
        <v>1.9440620653844733</v>
      </c>
      <c r="V33" s="3">
        <f t="shared" si="6"/>
        <v>0.71582693340105652</v>
      </c>
      <c r="W33" s="1" t="str" cm="1">
        <f t="array" ref="W33">_xlfn.SWITCH(D33,1,SUMIFS($T$13:$T$852,$B$13:$B$852,"="&amp;B33,$C$13:$C$852,"="&amp;C33),2,"",3,"")</f>
        <v/>
      </c>
      <c r="X33" s="1" cm="1">
        <f t="array" ref="X33">_xlfn.STDEV.P(IF($B$13:$B$852=B33,$W$13:$W$852))/AVERAGEIFS($W$13:$W$852,$B$13:$B$852,"="&amp;B33)</f>
        <v>0.52984162890591135</v>
      </c>
      <c r="Y33" s="1">
        <f t="shared" si="7"/>
        <v>0.47015837109408865</v>
      </c>
      <c r="AA33" s="1">
        <f>+$AB$6/2*SIN(RADIANS(J33))</f>
        <v>2.3345041930822852</v>
      </c>
      <c r="AB33" s="1">
        <f>$AB$6/2+$AB$6/2*COS(RADIANS(J33))</f>
        <v>2.2868837607327102</v>
      </c>
      <c r="AC33" s="1">
        <f t="shared" si="8"/>
        <v>72.761172002003832</v>
      </c>
      <c r="AD33" s="1">
        <f t="shared" si="9"/>
        <v>72.761172002003832</v>
      </c>
      <c r="AE33" s="1">
        <f t="shared" si="10"/>
        <v>1.4923089818988489</v>
      </c>
      <c r="AF33" s="1">
        <f t="shared" si="11"/>
        <v>2.0255552370333598</v>
      </c>
      <c r="AG33" s="1">
        <f t="shared" si="12"/>
        <v>0.88180801257370911</v>
      </c>
    </row>
    <row r="34" spans="1:33" x14ac:dyDescent="0.25">
      <c r="A34" s="1" t="s">
        <v>45</v>
      </c>
      <c r="B34" s="1">
        <v>1</v>
      </c>
      <c r="C34" s="1">
        <v>8</v>
      </c>
      <c r="D34" s="1">
        <v>1</v>
      </c>
      <c r="E34" s="1">
        <f t="shared" si="13"/>
        <v>22</v>
      </c>
      <c r="F34" s="1">
        <v>0.4</v>
      </c>
      <c r="G34" s="1">
        <f t="shared" si="0"/>
        <v>0.12566370614359174</v>
      </c>
      <c r="H34" s="1">
        <v>20468.71912996197</v>
      </c>
      <c r="J34" s="1">
        <v>0</v>
      </c>
      <c r="M34" s="1">
        <f t="shared" si="1"/>
        <v>1.1797748555731893</v>
      </c>
      <c r="N34" s="1">
        <v>0.37553399999999998</v>
      </c>
      <c r="O34" s="1">
        <f t="shared" si="2"/>
        <v>0.1107613926532055</v>
      </c>
      <c r="P34" s="3">
        <f>(N34/F34)-1</f>
        <v>-6.1165000000000136E-2</v>
      </c>
      <c r="Q34" s="3">
        <f>(O34/G34)-1</f>
        <v>-0.11858884277500026</v>
      </c>
      <c r="R34" s="1">
        <v>0.23708699999999999</v>
      </c>
      <c r="S34" s="1">
        <f t="shared" si="3"/>
        <v>4.4147423634012153E-2</v>
      </c>
      <c r="T34" s="1">
        <f t="shared" si="4"/>
        <v>6.661396901919335E-2</v>
      </c>
      <c r="U34" s="3">
        <f t="shared" si="5"/>
        <v>1.5088982218176934</v>
      </c>
      <c r="V34" s="3">
        <f t="shared" si="6"/>
        <v>0.58395019549785521</v>
      </c>
      <c r="W34" s="1" cm="1">
        <f t="array" ref="W34">_xlfn.SWITCH(D34,1,SUMIFS($T$13:$T$852,$B$13:$B$852,"="&amp;B34,$C$13:$C$852,"="&amp;C34),2,"",3,"")</f>
        <v>0.24347202986652472</v>
      </c>
      <c r="X34" s="1" cm="1">
        <f t="array" ref="X34">_xlfn.STDEV.P(IF($B$13:$B$852=B34,$W$13:$W$852))/AVERAGEIFS($W$13:$W$852,$B$13:$B$852,"="&amp;B34)</f>
        <v>0.52984162890591135</v>
      </c>
      <c r="Y34" s="1">
        <f t="shared" si="7"/>
        <v>0.47015837109408865</v>
      </c>
      <c r="AA34" s="1">
        <f>+$AB$6/2*SIN(RADIANS(J34))</f>
        <v>0</v>
      </c>
      <c r="AB34" s="1">
        <f>$AB$6/2+$AB$6/2*COS(RADIANS(J34))</f>
        <v>4.67</v>
      </c>
      <c r="AC34" s="1">
        <f t="shared" si="8"/>
        <v>0</v>
      </c>
      <c r="AD34" s="1">
        <f t="shared" si="9"/>
        <v>0</v>
      </c>
      <c r="AE34" s="1">
        <f t="shared" si="10"/>
        <v>0</v>
      </c>
      <c r="AF34" s="1">
        <f t="shared" si="11"/>
        <v>3.125</v>
      </c>
      <c r="AG34" s="1">
        <f t="shared" si="12"/>
        <v>1.5449999999999999</v>
      </c>
    </row>
    <row r="35" spans="1:33" x14ac:dyDescent="0.25">
      <c r="A35" s="1" t="s">
        <v>46</v>
      </c>
      <c r="B35" s="1">
        <v>1</v>
      </c>
      <c r="C35" s="1">
        <v>8</v>
      </c>
      <c r="D35" s="1">
        <v>2</v>
      </c>
      <c r="E35" s="1">
        <f t="shared" si="13"/>
        <v>23</v>
      </c>
      <c r="F35" s="1">
        <v>0.4</v>
      </c>
      <c r="G35" s="1">
        <f t="shared" si="0"/>
        <v>0.12566370614359174</v>
      </c>
      <c r="H35" s="1">
        <v>20468.519129961969</v>
      </c>
      <c r="J35" s="1">
        <v>150.12438211021799</v>
      </c>
      <c r="M35" s="1">
        <f t="shared" si="1"/>
        <v>1.5402600462020037</v>
      </c>
      <c r="N35" s="1">
        <v>0.49027999999999999</v>
      </c>
      <c r="O35" s="1">
        <f t="shared" si="2"/>
        <v>0.1887896738629796</v>
      </c>
      <c r="P35" s="3">
        <f>(N35/F35)-1</f>
        <v>0.22570000000000001</v>
      </c>
      <c r="Q35" s="3">
        <f>(O35/G35)-1</f>
        <v>0.50234048999999992</v>
      </c>
      <c r="R35" s="1">
        <v>0.39540700000000001</v>
      </c>
      <c r="S35" s="1">
        <f t="shared" si="3"/>
        <v>0.12279440761598442</v>
      </c>
      <c r="T35" s="1">
        <f t="shared" si="4"/>
        <v>6.5995266246995171E-2</v>
      </c>
      <c r="U35" s="3">
        <f t="shared" si="5"/>
        <v>0.53744521048045202</v>
      </c>
      <c r="V35" s="3">
        <f t="shared" si="6"/>
        <v>0.23993758330024506</v>
      </c>
      <c r="W35" s="1" t="str" cm="1">
        <f t="array" ref="W35">_xlfn.SWITCH(D35,1,SUMIFS($T$13:$T$852,$B$13:$B$852,"="&amp;B35,$C$13:$C$852,"="&amp;C35),2,"",3,"")</f>
        <v/>
      </c>
      <c r="X35" s="1" cm="1">
        <f t="array" ref="X35">_xlfn.STDEV.P(IF($B$13:$B$852=B35,$W$13:$W$852))/AVERAGEIFS($W$13:$W$852,$B$13:$B$852,"="&amp;B35)</f>
        <v>0.52984162890591135</v>
      </c>
      <c r="Y35" s="1">
        <f t="shared" si="7"/>
        <v>0.47015837109408865</v>
      </c>
      <c r="AA35" s="1">
        <f>+$AB$6/2*SIN(RADIANS(J35))</f>
        <v>1.1631073708277322</v>
      </c>
      <c r="AB35" s="1">
        <f>$AB$6/2+$AB$6/2*COS(RADIANS(J35))</f>
        <v>0.31030094978878386</v>
      </c>
      <c r="AC35" s="1">
        <f t="shared" si="8"/>
        <v>137.11247068678489</v>
      </c>
      <c r="AD35" s="1">
        <f t="shared" si="9"/>
        <v>137.11247068678489</v>
      </c>
      <c r="AE35" s="1">
        <f t="shared" si="10"/>
        <v>1.0633772055394313</v>
      </c>
      <c r="AF35" s="1">
        <f t="shared" si="11"/>
        <v>0.4176702446480744</v>
      </c>
      <c r="AG35" s="1">
        <f t="shared" si="12"/>
        <v>0.14654102274453082</v>
      </c>
    </row>
    <row r="36" spans="1:33" x14ac:dyDescent="0.25">
      <c r="A36" s="1" t="s">
        <v>47</v>
      </c>
      <c r="B36" s="1">
        <v>1</v>
      </c>
      <c r="C36" s="1">
        <v>8</v>
      </c>
      <c r="D36" s="1">
        <v>3</v>
      </c>
      <c r="E36" s="1">
        <f t="shared" si="13"/>
        <v>24</v>
      </c>
      <c r="F36" s="1">
        <v>0.4</v>
      </c>
      <c r="G36" s="1">
        <f t="shared" si="0"/>
        <v>0.12566370614359174</v>
      </c>
      <c r="H36" s="1">
        <v>20468.319129961968</v>
      </c>
      <c r="J36" s="1">
        <v>243.40118705911155</v>
      </c>
      <c r="M36" s="1">
        <f t="shared" si="1"/>
        <v>1.6796996361315866</v>
      </c>
      <c r="N36" s="1">
        <v>0.53466499999999995</v>
      </c>
      <c r="O36" s="1">
        <f t="shared" si="2"/>
        <v>0.22451915148807366</v>
      </c>
      <c r="P36" s="3">
        <f>(N36/F36)-1</f>
        <v>0.33666249999999986</v>
      </c>
      <c r="Q36" s="3">
        <f>(O36/G36)-1</f>
        <v>0.78666663890624955</v>
      </c>
      <c r="R36" s="1">
        <v>0.38041000000000003</v>
      </c>
      <c r="S36" s="1">
        <f t="shared" si="3"/>
        <v>0.11365635688773747</v>
      </c>
      <c r="T36" s="1">
        <f t="shared" si="4"/>
        <v>0.1108627946003362</v>
      </c>
      <c r="U36" s="3">
        <f t="shared" si="5"/>
        <v>0.97542097631933977</v>
      </c>
      <c r="V36" s="3">
        <f t="shared" si="6"/>
        <v>0.40549670092794599</v>
      </c>
      <c r="W36" s="1" t="str" cm="1">
        <f t="array" ref="W36">_xlfn.SWITCH(D36,1,SUMIFS($T$13:$T$852,$B$13:$B$852,"="&amp;B36,$C$13:$C$852,"="&amp;C36),2,"",3,"")</f>
        <v/>
      </c>
      <c r="X36" s="1" cm="1">
        <f t="array" ref="X36">_xlfn.STDEV.P(IF($B$13:$B$852=B36,$W$13:$W$852))/AVERAGEIFS($W$13:$W$852,$B$13:$B$852,"="&amp;B36)</f>
        <v>0.52984162890591135</v>
      </c>
      <c r="Y36" s="1">
        <f t="shared" si="7"/>
        <v>0.47015837109408865</v>
      </c>
      <c r="AA36" s="1">
        <f>+$AB$6/2*SIN(RADIANS(J36))</f>
        <v>-2.08787180369678</v>
      </c>
      <c r="AB36" s="1">
        <f>$AB$6/2+$AB$6/2*COS(RADIANS(J36))</f>
        <v>1.2895257863878449</v>
      </c>
      <c r="AC36" s="1">
        <f t="shared" si="8"/>
        <v>262.55123963202755</v>
      </c>
      <c r="AD36" s="1">
        <f t="shared" si="9"/>
        <v>-97.448760367972454</v>
      </c>
      <c r="AE36" s="1">
        <f t="shared" si="10"/>
        <v>-1.5493143664124134</v>
      </c>
      <c r="AF36" s="1">
        <f t="shared" si="11"/>
        <v>1.3599382957513881</v>
      </c>
      <c r="AG36" s="1">
        <f t="shared" si="12"/>
        <v>0.54314089767681417</v>
      </c>
    </row>
    <row r="37" spans="1:33" x14ac:dyDescent="0.25">
      <c r="A37" s="1" t="s">
        <v>48</v>
      </c>
      <c r="B37" s="1">
        <v>2</v>
      </c>
      <c r="C37" s="1">
        <v>1</v>
      </c>
      <c r="D37" s="1">
        <v>1</v>
      </c>
      <c r="E37" s="1">
        <v>1</v>
      </c>
      <c r="F37" s="1">
        <v>0.4</v>
      </c>
      <c r="G37" s="1">
        <f t="shared" si="0"/>
        <v>0.12566370614359174</v>
      </c>
      <c r="H37" s="1">
        <v>20159.346226764817</v>
      </c>
      <c r="J37" s="1">
        <v>143.68139572798836</v>
      </c>
      <c r="M37" s="1">
        <f t="shared" si="1"/>
        <v>1.3653738663619672</v>
      </c>
      <c r="N37" s="1">
        <v>0.434612</v>
      </c>
      <c r="O37" s="1">
        <f t="shared" si="2"/>
        <v>0.14835196670182682</v>
      </c>
      <c r="P37" s="3">
        <f>(N37/F37)-1</f>
        <v>8.6529999999999996E-2</v>
      </c>
      <c r="Q37" s="3">
        <f>(O37/G37)-1</f>
        <v>0.18054744089999986</v>
      </c>
      <c r="R37" s="1">
        <v>0.39948299999999998</v>
      </c>
      <c r="S37" s="1">
        <f t="shared" si="3"/>
        <v>0.12533907539150022</v>
      </c>
      <c r="T37" s="1">
        <f t="shared" si="4"/>
        <v>2.3012891310326605E-2</v>
      </c>
      <c r="U37" s="3">
        <f t="shared" si="5"/>
        <v>0.18360508276006646</v>
      </c>
      <c r="V37" s="3">
        <f t="shared" si="6"/>
        <v>8.793615748354755E-2</v>
      </c>
      <c r="W37" s="1" cm="1">
        <f t="array" ref="W37">_xlfn.SWITCH(D37,1,SUMIFS($T$13:$T$852,$B$13:$B$852,"="&amp;B37,$C$13:$C$852,"="&amp;C37),2,"",3,"")</f>
        <v>0.13407694724915936</v>
      </c>
      <c r="X37" s="1" cm="1">
        <f t="array" ref="X37">_xlfn.STDEV.P(IF($B$13:$B$852=B37,$W$13:$W$852))/AVERAGEIFS($W$13:$W$852,$B$13:$B$852,"="&amp;B37)</f>
        <v>0.70678904138398013</v>
      </c>
      <c r="Y37" s="1">
        <f t="shared" si="7"/>
        <v>0.29321095861601987</v>
      </c>
      <c r="AA37" s="1">
        <f>+$AB$6/2*SIN(RADIANS(J37))</f>
        <v>1.3829617448021672</v>
      </c>
      <c r="AB37" s="1">
        <f>$AB$6/2+$AB$6/2*COS(RADIANS(J37))</f>
        <v>0.45360641746237862</v>
      </c>
      <c r="AC37" s="1">
        <f t="shared" si="8"/>
        <v>128.72351763908708</v>
      </c>
      <c r="AD37" s="1">
        <f t="shared" si="9"/>
        <v>128.72351763908708</v>
      </c>
      <c r="AE37" s="1">
        <f t="shared" si="10"/>
        <v>1.2190214130558743</v>
      </c>
      <c r="AF37" s="1">
        <f t="shared" si="11"/>
        <v>0.58505790733606144</v>
      </c>
      <c r="AG37" s="1">
        <f t="shared" si="12"/>
        <v>0.21013311629320947</v>
      </c>
    </row>
    <row r="38" spans="1:33" x14ac:dyDescent="0.25">
      <c r="A38" s="1" t="s">
        <v>49</v>
      </c>
      <c r="B38" s="1">
        <v>2</v>
      </c>
      <c r="C38" s="1">
        <v>1</v>
      </c>
      <c r="D38" s="1">
        <v>2</v>
      </c>
      <c r="E38" s="1">
        <f t="shared" ref="E38:E60" si="14">+E37+1</f>
        <v>2</v>
      </c>
      <c r="F38" s="1">
        <v>0.4</v>
      </c>
      <c r="G38" s="1">
        <f t="shared" si="0"/>
        <v>0.12566370614359174</v>
      </c>
      <c r="H38" s="1">
        <v>20159.146226764817</v>
      </c>
      <c r="J38" s="1">
        <v>228.17917604174391</v>
      </c>
      <c r="M38" s="1">
        <f t="shared" si="1"/>
        <v>1.2882509083089915</v>
      </c>
      <c r="N38" s="1">
        <v>0.41006300000000001</v>
      </c>
      <c r="O38" s="1">
        <f t="shared" si="2"/>
        <v>0.13206600805347748</v>
      </c>
      <c r="P38" s="3">
        <f>(N38/F38)-1</f>
        <v>2.5157499999999944E-2</v>
      </c>
      <c r="Q38" s="3">
        <f>(O38/G38)-1</f>
        <v>5.094789980625003E-2</v>
      </c>
      <c r="R38" s="1">
        <v>0.38971099999999997</v>
      </c>
      <c r="S38" s="1">
        <f t="shared" si="3"/>
        <v>0.11928208179599882</v>
      </c>
      <c r="T38" s="1">
        <f t="shared" si="4"/>
        <v>1.2783926257478664E-2</v>
      </c>
      <c r="U38" s="3">
        <f t="shared" si="5"/>
        <v>0.10717390294497263</v>
      </c>
      <c r="V38" s="3">
        <f t="shared" si="6"/>
        <v>5.2223314199496551E-2</v>
      </c>
      <c r="W38" s="1" t="str" cm="1">
        <f t="array" ref="W38">_xlfn.SWITCH(D38,1,SUMIFS($T$13:$T$852,$B$13:$B$852,"="&amp;B38,$C$13:$C$852,"="&amp;C38),2,"",3,"")</f>
        <v/>
      </c>
      <c r="X38" s="1" cm="1">
        <f t="array" ref="X38">_xlfn.STDEV.P(IF($B$13:$B$852=B38,$W$13:$W$852))/AVERAGEIFS($W$13:$W$852,$B$13:$B$852,"="&amp;B38)</f>
        <v>0.70678904138398013</v>
      </c>
      <c r="Y38" s="1">
        <f t="shared" si="7"/>
        <v>0.29321095861601987</v>
      </c>
      <c r="AA38" s="1">
        <f>+$AB$6/2*SIN(RADIANS(J38))</f>
        <v>-1.7401206929291899</v>
      </c>
      <c r="AB38" s="1">
        <f>$AB$6/2+$AB$6/2*COS(RADIANS(J38))</f>
        <v>0.77801413813752429</v>
      </c>
      <c r="AC38" s="1">
        <f t="shared" si="8"/>
        <v>245.73306867961008</v>
      </c>
      <c r="AD38" s="1">
        <f t="shared" si="9"/>
        <v>-114.26693132038992</v>
      </c>
      <c r="AE38" s="1">
        <f t="shared" si="10"/>
        <v>-1.4244384896174693</v>
      </c>
      <c r="AF38" s="1">
        <f t="shared" si="11"/>
        <v>0.92033083280470174</v>
      </c>
      <c r="AG38" s="1">
        <f t="shared" si="12"/>
        <v>0.34627921547319745</v>
      </c>
    </row>
    <row r="39" spans="1:33" x14ac:dyDescent="0.25">
      <c r="A39" s="1" t="s">
        <v>50</v>
      </c>
      <c r="B39" s="1">
        <v>2</v>
      </c>
      <c r="C39" s="1">
        <v>1</v>
      </c>
      <c r="D39" s="1">
        <v>3</v>
      </c>
      <c r="E39" s="1">
        <f t="shared" si="14"/>
        <v>3</v>
      </c>
      <c r="F39" s="1">
        <v>0.4</v>
      </c>
      <c r="G39" s="1">
        <f t="shared" si="0"/>
        <v>0.12566370614359174</v>
      </c>
      <c r="H39" s="1">
        <v>20158.946226764816</v>
      </c>
      <c r="J39" s="1">
        <v>23.176582478173145</v>
      </c>
      <c r="M39" s="1">
        <f t="shared" si="1"/>
        <v>1.3421951957637817</v>
      </c>
      <c r="N39" s="1">
        <v>0.427234</v>
      </c>
      <c r="O39" s="1">
        <f t="shared" si="2"/>
        <v>0.14335785556673589</v>
      </c>
      <c r="P39" s="3">
        <f>(N39/F39)-1</f>
        <v>6.8084999999999951E-2</v>
      </c>
      <c r="Q39" s="3">
        <f>(O39/G39)-1</f>
        <v>0.14080556722499993</v>
      </c>
      <c r="R39" s="1">
        <v>0.23957200000000001</v>
      </c>
      <c r="S39" s="1">
        <f t="shared" si="3"/>
        <v>4.5077725885381816E-2</v>
      </c>
      <c r="T39" s="1">
        <f t="shared" si="4"/>
        <v>9.8280129681354078E-2</v>
      </c>
      <c r="U39" s="3">
        <f t="shared" si="5"/>
        <v>2.1802370849685029</v>
      </c>
      <c r="V39" s="3">
        <f t="shared" si="6"/>
        <v>0.78332192409797474</v>
      </c>
      <c r="W39" s="1" t="str" cm="1">
        <f t="array" ref="W39">_xlfn.SWITCH(D39,1,SUMIFS($T$13:$T$852,$B$13:$B$852,"="&amp;B39,$C$13:$C$852,"="&amp;C39),2,"",3,"")</f>
        <v/>
      </c>
      <c r="X39" s="1" cm="1">
        <f t="array" ref="X39">_xlfn.STDEV.P(IF($B$13:$B$852=B39,$W$13:$W$852))/AVERAGEIFS($W$13:$W$852,$B$13:$B$852,"="&amp;B39)</f>
        <v>0.70678904138398013</v>
      </c>
      <c r="Y39" s="1">
        <f t="shared" si="7"/>
        <v>0.29321095861601987</v>
      </c>
      <c r="AA39" s="1">
        <f>+$AB$6/2*SIN(RADIANS(J39))</f>
        <v>0.91897711031174523</v>
      </c>
      <c r="AB39" s="1">
        <f>$AB$6/2+$AB$6/2*COS(RADIANS(J39))</f>
        <v>4.4815567941992764</v>
      </c>
      <c r="AC39" s="1">
        <f t="shared" si="8"/>
        <v>17.475038312152886</v>
      </c>
      <c r="AD39" s="1">
        <f t="shared" si="9"/>
        <v>17.475038312152886</v>
      </c>
      <c r="AE39" s="1">
        <f t="shared" si="10"/>
        <v>0.46920354872175829</v>
      </c>
      <c r="AF39" s="1">
        <f t="shared" si="11"/>
        <v>3.052887291903319</v>
      </c>
      <c r="AG39" s="1">
        <f t="shared" si="12"/>
        <v>1.4977959819334277</v>
      </c>
    </row>
    <row r="40" spans="1:33" x14ac:dyDescent="0.25">
      <c r="A40" s="1" t="s">
        <v>51</v>
      </c>
      <c r="B40" s="1">
        <v>2</v>
      </c>
      <c r="C40" s="1">
        <v>2</v>
      </c>
      <c r="D40" s="1">
        <v>1</v>
      </c>
      <c r="E40" s="1">
        <f t="shared" si="14"/>
        <v>4</v>
      </c>
      <c r="F40" s="1">
        <v>0.4</v>
      </c>
      <c r="G40" s="1">
        <f t="shared" si="0"/>
        <v>0.12566370614359174</v>
      </c>
      <c r="H40" s="1">
        <v>20170.881847062537</v>
      </c>
      <c r="J40" s="1">
        <v>148.215612963018</v>
      </c>
      <c r="M40" s="1">
        <f t="shared" si="1"/>
        <v>1.6660274249031641</v>
      </c>
      <c r="N40" s="1">
        <v>0.53031300000000003</v>
      </c>
      <c r="O40" s="1">
        <f t="shared" si="2"/>
        <v>0.22087900044566791</v>
      </c>
      <c r="P40" s="3">
        <f>(N40/F40)-1</f>
        <v>0.32578250000000009</v>
      </c>
      <c r="Q40" s="3">
        <f>(O40/G40)-1</f>
        <v>0.75769923730624988</v>
      </c>
      <c r="R40" s="1">
        <v>0.395119</v>
      </c>
      <c r="S40" s="1">
        <f t="shared" si="3"/>
        <v>0.12261559484745124</v>
      </c>
      <c r="T40" s="1">
        <f t="shared" si="4"/>
        <v>9.8263405598216669E-2</v>
      </c>
      <c r="U40" s="3">
        <f t="shared" si="5"/>
        <v>0.80139402920540681</v>
      </c>
      <c r="V40" s="3">
        <f t="shared" si="6"/>
        <v>0.3421602099620622</v>
      </c>
      <c r="W40" s="1" cm="1">
        <f t="array" ref="W40">_xlfn.SWITCH(D40,1,SUMIFS($T$13:$T$852,$B$13:$B$852,"="&amp;B40,$C$13:$C$852,"="&amp;C40),2,"",3,"")</f>
        <v>0.1652527588025591</v>
      </c>
      <c r="X40" s="1" cm="1">
        <f t="array" ref="X40">_xlfn.STDEV.P(IF($B$13:$B$852=B40,$W$13:$W$852))/AVERAGEIFS($W$13:$W$852,$B$13:$B$852,"="&amp;B40)</f>
        <v>0.70678904138398013</v>
      </c>
      <c r="Y40" s="1">
        <f t="shared" si="7"/>
        <v>0.29321095861601987</v>
      </c>
      <c r="AA40" s="1">
        <f>+$AB$6/2*SIN(RADIANS(J40))</f>
        <v>1.229900965453002</v>
      </c>
      <c r="AB40" s="1">
        <f>$AB$6/2+$AB$6/2*COS(RADIANS(J40))</f>
        <v>0.35016534311349412</v>
      </c>
      <c r="AC40" s="1">
        <f t="shared" si="8"/>
        <v>134.5878948054428</v>
      </c>
      <c r="AD40" s="1">
        <f t="shared" si="9"/>
        <v>134.5878948054428</v>
      </c>
      <c r="AE40" s="1">
        <f t="shared" si="10"/>
        <v>1.1127724653701616</v>
      </c>
      <c r="AF40" s="1">
        <f t="shared" si="11"/>
        <v>0.4656209317732366</v>
      </c>
      <c r="AG40" s="1">
        <f t="shared" si="12"/>
        <v>0.16446604052029584</v>
      </c>
    </row>
    <row r="41" spans="1:33" x14ac:dyDescent="0.25">
      <c r="A41" s="1" t="s">
        <v>52</v>
      </c>
      <c r="B41" s="1">
        <v>2</v>
      </c>
      <c r="C41" s="1">
        <v>2</v>
      </c>
      <c r="D41" s="1">
        <v>2</v>
      </c>
      <c r="E41" s="1">
        <f t="shared" si="14"/>
        <v>5</v>
      </c>
      <c r="F41" s="1">
        <v>0.4</v>
      </c>
      <c r="G41" s="1">
        <f t="shared" si="0"/>
        <v>0.12566370614359174</v>
      </c>
      <c r="H41" s="1">
        <v>20170.681847062537</v>
      </c>
      <c r="J41" s="1">
        <v>243.21027074127258</v>
      </c>
      <c r="M41" s="1">
        <f t="shared" si="1"/>
        <v>1.2385006470467435</v>
      </c>
      <c r="N41" s="1">
        <v>0.39422699999999999</v>
      </c>
      <c r="O41" s="1">
        <f t="shared" si="2"/>
        <v>0.12206259864582411</v>
      </c>
      <c r="P41" s="3">
        <f>(N41/F41)-1</f>
        <v>-1.443250000000007E-2</v>
      </c>
      <c r="Q41" s="3">
        <f>(O41/G41)-1</f>
        <v>-2.8656702943750223E-2</v>
      </c>
      <c r="R41" s="1">
        <v>0.380635</v>
      </c>
      <c r="S41" s="1">
        <f t="shared" si="3"/>
        <v>0.11379084464042158</v>
      </c>
      <c r="T41" s="1">
        <f t="shared" si="4"/>
        <v>8.2717540054025318E-3</v>
      </c>
      <c r="U41" s="3">
        <f t="shared" si="5"/>
        <v>7.2692614520449575E-2</v>
      </c>
      <c r="V41" s="3">
        <f t="shared" si="6"/>
        <v>3.5708749852220611E-2</v>
      </c>
      <c r="W41" s="1" t="str" cm="1">
        <f t="array" ref="W41">_xlfn.SWITCH(D41,1,SUMIFS($T$13:$T$852,$B$13:$B$852,"="&amp;B41,$C$13:$C$852,"="&amp;C41),2,"",3,"")</f>
        <v/>
      </c>
      <c r="X41" s="1" cm="1">
        <f t="array" ref="X41">_xlfn.STDEV.P(IF($B$13:$B$852=B41,$W$13:$W$852))/AVERAGEIFS($W$13:$W$852,$B$13:$B$852,"="&amp;B41)</f>
        <v>0.70678904138398013</v>
      </c>
      <c r="Y41" s="1">
        <f t="shared" si="7"/>
        <v>0.29321095861601987</v>
      </c>
      <c r="AA41" s="1">
        <f>+$AB$6/2*SIN(RADIANS(J41))</f>
        <v>-2.0843765755171288</v>
      </c>
      <c r="AB41" s="1">
        <f>$AB$6/2+$AB$6/2*COS(RADIANS(J41))</f>
        <v>1.2825745672801867</v>
      </c>
      <c r="AC41" s="1">
        <f t="shared" si="8"/>
        <v>262.35111628251553</v>
      </c>
      <c r="AD41" s="1">
        <f t="shared" si="9"/>
        <v>-97.648883717484466</v>
      </c>
      <c r="AE41" s="1">
        <f t="shared" si="10"/>
        <v>-1.5485974074296733</v>
      </c>
      <c r="AF41" s="1">
        <f t="shared" si="11"/>
        <v>1.3545280795345329</v>
      </c>
      <c r="AG41" s="1">
        <f t="shared" si="12"/>
        <v>0.54058914610101283</v>
      </c>
    </row>
    <row r="42" spans="1:33" x14ac:dyDescent="0.25">
      <c r="A42" s="1" t="s">
        <v>53</v>
      </c>
      <c r="B42" s="1">
        <v>2</v>
      </c>
      <c r="C42" s="1">
        <v>2</v>
      </c>
      <c r="D42" s="1">
        <v>3</v>
      </c>
      <c r="E42" s="1">
        <f t="shared" si="14"/>
        <v>6</v>
      </c>
      <c r="F42" s="1">
        <v>0.4</v>
      </c>
      <c r="G42" s="1">
        <f t="shared" si="0"/>
        <v>0.12566370614359174</v>
      </c>
      <c r="H42" s="1">
        <v>20170.481847062536</v>
      </c>
      <c r="J42" s="1">
        <v>51.578680534043599</v>
      </c>
      <c r="M42" s="1">
        <f t="shared" si="1"/>
        <v>1.1565804770117361</v>
      </c>
      <c r="N42" s="1">
        <v>0.36815100000000001</v>
      </c>
      <c r="O42" s="1">
        <f t="shared" si="2"/>
        <v>0.1064490647980869</v>
      </c>
      <c r="P42" s="3">
        <f>(N42/F42)-1</f>
        <v>-7.962250000000004E-2</v>
      </c>
      <c r="Q42" s="3">
        <f>(O42/G42)-1</f>
        <v>-0.15290525749375006</v>
      </c>
      <c r="R42" s="1">
        <v>0.24652299999999999</v>
      </c>
      <c r="S42" s="1">
        <f t="shared" si="3"/>
        <v>4.7731465599146997E-2</v>
      </c>
      <c r="T42" s="1">
        <f t="shared" si="4"/>
        <v>5.8717599198939902E-2</v>
      </c>
      <c r="U42" s="3">
        <f t="shared" si="5"/>
        <v>1.2301654361937135</v>
      </c>
      <c r="V42" s="3">
        <f t="shared" si="6"/>
        <v>0.49337384341420476</v>
      </c>
      <c r="W42" s="1" t="str" cm="1">
        <f t="array" ref="W42">_xlfn.SWITCH(D42,1,SUMIFS($T$13:$T$852,$B$13:$B$852,"="&amp;B42,$C$13:$C$852,"="&amp;C42),2,"",3,"")</f>
        <v/>
      </c>
      <c r="X42" s="1" cm="1">
        <f t="array" ref="X42">_xlfn.STDEV.P(IF($B$13:$B$852=B42,$W$13:$W$852))/AVERAGEIFS($W$13:$W$852,$B$13:$B$852,"="&amp;B42)</f>
        <v>0.70678904138398013</v>
      </c>
      <c r="Y42" s="1">
        <f t="shared" si="7"/>
        <v>0.29321095861601987</v>
      </c>
      <c r="AA42" s="1">
        <f>+$AB$6/2*SIN(RADIANS(J42))</f>
        <v>1.8293844171968427</v>
      </c>
      <c r="AB42" s="1">
        <f>$AB$6/2+$AB$6/2*COS(RADIANS(J42))</f>
        <v>3.786060871954505</v>
      </c>
      <c r="AC42" s="1">
        <f t="shared" si="8"/>
        <v>39.44506684878624</v>
      </c>
      <c r="AD42" s="1">
        <f t="shared" si="9"/>
        <v>39.44506684878624</v>
      </c>
      <c r="AE42" s="1">
        <f t="shared" si="10"/>
        <v>0.99271581545726972</v>
      </c>
      <c r="AF42" s="1">
        <f t="shared" si="11"/>
        <v>2.7691157465162668</v>
      </c>
      <c r="AG42" s="1">
        <f t="shared" si="12"/>
        <v>1.3168871391616848</v>
      </c>
    </row>
    <row r="43" spans="1:33" x14ac:dyDescent="0.25">
      <c r="A43" s="1" t="s">
        <v>54</v>
      </c>
      <c r="B43" s="1">
        <v>2</v>
      </c>
      <c r="C43" s="1">
        <v>3</v>
      </c>
      <c r="D43" s="1">
        <v>1</v>
      </c>
      <c r="E43" s="1">
        <f t="shared" si="14"/>
        <v>7</v>
      </c>
      <c r="F43" s="1">
        <v>0.4</v>
      </c>
      <c r="G43" s="1">
        <f t="shared" si="0"/>
        <v>0.12566370614359174</v>
      </c>
      <c r="H43" s="1">
        <v>20167.344694098512</v>
      </c>
      <c r="J43" s="1">
        <v>59.271144501218885</v>
      </c>
      <c r="M43" s="1">
        <f t="shared" si="1"/>
        <v>1.0214197362763422</v>
      </c>
      <c r="N43" s="1">
        <v>0.32512799999999997</v>
      </c>
      <c r="O43" s="1">
        <f t="shared" si="2"/>
        <v>8.302303900401363E-2</v>
      </c>
      <c r="P43" s="3">
        <f>(N43/F43)-1</f>
        <v>-0.18718000000000012</v>
      </c>
      <c r="Q43" s="3">
        <f>(O43/G43)-1</f>
        <v>-0.33932364760000022</v>
      </c>
      <c r="R43" s="1">
        <v>0.249892</v>
      </c>
      <c r="S43" s="1">
        <f t="shared" si="3"/>
        <v>4.9044982872401235E-2</v>
      </c>
      <c r="T43" s="1">
        <f t="shared" si="4"/>
        <v>3.3978056131612394E-2</v>
      </c>
      <c r="U43" s="3">
        <f t="shared" si="5"/>
        <v>0.69279372000214612</v>
      </c>
      <c r="V43" s="3">
        <f t="shared" si="6"/>
        <v>0.30107406399564596</v>
      </c>
      <c r="W43" s="1" cm="1">
        <f t="array" ref="W43">_xlfn.SWITCH(D43,1,SUMIFS($T$13:$T$852,$B$13:$B$852,"="&amp;B43,$C$13:$C$852,"="&amp;C43),2,"",3,"")</f>
        <v>0.21190621733958206</v>
      </c>
      <c r="X43" s="1" cm="1">
        <f t="array" ref="X43">_xlfn.STDEV.P(IF($B$13:$B$852=B43,$W$13:$W$852))/AVERAGEIFS($W$13:$W$852,$B$13:$B$852,"="&amp;B43)</f>
        <v>0.70678904138398013</v>
      </c>
      <c r="Y43" s="1">
        <f t="shared" si="7"/>
        <v>0.29321095861601987</v>
      </c>
      <c r="AA43" s="1">
        <f>+$AB$6/2*SIN(RADIANS(J43))</f>
        <v>2.0071544211352652</v>
      </c>
      <c r="AB43" s="1">
        <f>$AB$6/2+$AB$6/2*COS(RADIANS(J43))</f>
        <v>3.5281287146478193</v>
      </c>
      <c r="AC43" s="1">
        <f t="shared" si="8"/>
        <v>45.598865077341046</v>
      </c>
      <c r="AD43" s="1">
        <f t="shared" si="9"/>
        <v>45.598865077341046</v>
      </c>
      <c r="AE43" s="1">
        <f t="shared" si="10"/>
        <v>1.116341906976918</v>
      </c>
      <c r="AF43" s="1">
        <f t="shared" si="11"/>
        <v>2.6557460824202108</v>
      </c>
      <c r="AG43" s="1">
        <f t="shared" si="12"/>
        <v>1.2468353509559658</v>
      </c>
    </row>
    <row r="44" spans="1:33" x14ac:dyDescent="0.25">
      <c r="A44" s="1" t="s">
        <v>55</v>
      </c>
      <c r="B44" s="1">
        <v>2</v>
      </c>
      <c r="C44" s="1">
        <v>3</v>
      </c>
      <c r="D44" s="1">
        <v>2</v>
      </c>
      <c r="E44" s="1">
        <f t="shared" si="14"/>
        <v>8</v>
      </c>
      <c r="F44" s="1">
        <v>0.4</v>
      </c>
      <c r="G44" s="1">
        <f t="shared" si="0"/>
        <v>0.12566370614359174</v>
      </c>
      <c r="H44" s="1">
        <v>20167.144694098512</v>
      </c>
      <c r="J44" s="1">
        <v>142.74144702000916</v>
      </c>
      <c r="M44" s="1">
        <f t="shared" si="1"/>
        <v>1.7443033474600071</v>
      </c>
      <c r="N44" s="1">
        <v>0.55522899999999997</v>
      </c>
      <c r="O44" s="1">
        <f t="shared" si="2"/>
        <v>0.24212195082671806</v>
      </c>
      <c r="P44" s="3">
        <f>(N44/F44)-1</f>
        <v>0.38807249999999982</v>
      </c>
      <c r="Q44" s="3">
        <f>(O44/G44)-1</f>
        <v>0.92674526525624956</v>
      </c>
      <c r="R44" s="1">
        <v>0.39944600000000002</v>
      </c>
      <c r="S44" s="1">
        <f t="shared" si="3"/>
        <v>0.12531585872883672</v>
      </c>
      <c r="T44" s="1">
        <f t="shared" si="4"/>
        <v>0.11680609209788134</v>
      </c>
      <c r="U44" s="3">
        <f t="shared" si="5"/>
        <v>0.93209345794478304</v>
      </c>
      <c r="V44" s="3">
        <f t="shared" si="6"/>
        <v>0.38999764674073578</v>
      </c>
      <c r="W44" s="1" t="str" cm="1">
        <f t="array" ref="W44">_xlfn.SWITCH(D44,1,SUMIFS($T$13:$T$852,$B$13:$B$852,"="&amp;B44,$C$13:$C$852,"="&amp;C44),2,"",3,"")</f>
        <v/>
      </c>
      <c r="X44" s="1" cm="1">
        <f t="array" ref="X44">_xlfn.STDEV.P(IF($B$13:$B$852=B44,$W$13:$W$852))/AVERAGEIFS($W$13:$W$852,$B$13:$B$852,"="&amp;B44)</f>
        <v>0.70678904138398013</v>
      </c>
      <c r="Y44" s="1">
        <f t="shared" si="7"/>
        <v>0.29321095861601987</v>
      </c>
      <c r="AA44" s="1">
        <f>+$AB$6/2*SIN(RADIANS(J44))</f>
        <v>1.4136389034482819</v>
      </c>
      <c r="AB44" s="1">
        <f>$AB$6/2+$AB$6/2*COS(RADIANS(J44))</f>
        <v>0.47654632808414088</v>
      </c>
      <c r="AC44" s="1">
        <f t="shared" si="8"/>
        <v>127.53137456385974</v>
      </c>
      <c r="AD44" s="1">
        <f t="shared" si="9"/>
        <v>127.53137456385974</v>
      </c>
      <c r="AE44" s="1">
        <f t="shared" si="10"/>
        <v>1.2390935469254454</v>
      </c>
      <c r="AF44" s="1">
        <f t="shared" si="11"/>
        <v>0.6106316099545489</v>
      </c>
      <c r="AG44" s="1">
        <f t="shared" si="12"/>
        <v>0.2201021224294552</v>
      </c>
    </row>
    <row r="45" spans="1:33" x14ac:dyDescent="0.25">
      <c r="A45" s="1" t="s">
        <v>56</v>
      </c>
      <c r="B45" s="1">
        <v>2</v>
      </c>
      <c r="C45" s="1">
        <v>3</v>
      </c>
      <c r="D45" s="1">
        <v>3</v>
      </c>
      <c r="E45" s="1">
        <f t="shared" si="14"/>
        <v>9</v>
      </c>
      <c r="F45" s="1">
        <v>0.4</v>
      </c>
      <c r="G45" s="1">
        <f t="shared" si="0"/>
        <v>0.12566370614359174</v>
      </c>
      <c r="H45" s="1">
        <v>20166.944694098511</v>
      </c>
      <c r="J45" s="1">
        <v>284.67772070170844</v>
      </c>
      <c r="M45" s="1">
        <f t="shared" si="1"/>
        <v>1.210443083057533</v>
      </c>
      <c r="N45" s="1">
        <v>0.38529600000000003</v>
      </c>
      <c r="O45" s="1">
        <f t="shared" si="2"/>
        <v>0.11659471953243382</v>
      </c>
      <c r="P45" s="3">
        <f>(N45/F45)-1</f>
        <v>-3.6760000000000015E-2</v>
      </c>
      <c r="Q45" s="3">
        <f>(O45/G45)-1</f>
        <v>-7.2168702399999951E-2</v>
      </c>
      <c r="R45" s="1">
        <v>0.26576300000000003</v>
      </c>
      <c r="S45" s="1">
        <f t="shared" si="3"/>
        <v>5.547265042234549E-2</v>
      </c>
      <c r="T45" s="1">
        <f t="shared" si="4"/>
        <v>6.1122069110088328E-2</v>
      </c>
      <c r="U45" s="3">
        <f t="shared" si="5"/>
        <v>1.1018415136960382</v>
      </c>
      <c r="V45" s="3">
        <f t="shared" si="6"/>
        <v>0.44977291797579033</v>
      </c>
      <c r="W45" s="1" t="str" cm="1">
        <f t="array" ref="W45">_xlfn.SWITCH(D45,1,SUMIFS($T$13:$T$852,$B$13:$B$852,"="&amp;B45,$C$13:$C$852,"="&amp;C45),2,"",3,"")</f>
        <v/>
      </c>
      <c r="X45" s="1" cm="1">
        <f t="array" ref="X45">_xlfn.STDEV.P(IF($B$13:$B$852=B45,$W$13:$W$852))/AVERAGEIFS($W$13:$W$852,$B$13:$B$852,"="&amp;B45)</f>
        <v>0.70678904138398013</v>
      </c>
      <c r="Y45" s="1">
        <f t="shared" si="7"/>
        <v>0.29321095861601987</v>
      </c>
      <c r="AA45" s="1">
        <f>+$AB$6/2*SIN(RADIANS(J45))</f>
        <v>-2.2588004335320679</v>
      </c>
      <c r="AB45" s="1">
        <f>$AB$6/2+$AB$6/2*COS(RADIANS(J45))</f>
        <v>2.9266465173355978</v>
      </c>
      <c r="AC45" s="1">
        <f t="shared" si="8"/>
        <v>301.12883619186709</v>
      </c>
      <c r="AD45" s="1">
        <f t="shared" si="9"/>
        <v>-58.871163808132906</v>
      </c>
      <c r="AE45" s="1">
        <f t="shared" si="10"/>
        <v>-1.3375109561238214</v>
      </c>
      <c r="AF45" s="1">
        <f t="shared" si="11"/>
        <v>2.3702565798238608</v>
      </c>
      <c r="AG45" s="1">
        <f t="shared" si="12"/>
        <v>1.0762639377715275</v>
      </c>
    </row>
    <row r="46" spans="1:33" x14ac:dyDescent="0.25">
      <c r="A46" s="1" t="s">
        <v>57</v>
      </c>
      <c r="B46" s="1">
        <v>2</v>
      </c>
      <c r="C46" s="1">
        <v>4</v>
      </c>
      <c r="D46" s="1">
        <v>1</v>
      </c>
      <c r="E46" s="1">
        <f t="shared" si="14"/>
        <v>10</v>
      </c>
      <c r="F46" s="1">
        <v>0.4</v>
      </c>
      <c r="G46" s="1">
        <f t="shared" si="0"/>
        <v>0.12566370614359174</v>
      </c>
      <c r="H46" s="1">
        <v>20169.758835105931</v>
      </c>
      <c r="J46" s="1">
        <v>113.5091518767546</v>
      </c>
      <c r="M46" s="1">
        <f t="shared" si="1"/>
        <v>1.6038615894739292</v>
      </c>
      <c r="N46" s="1">
        <v>0.51052500000000001</v>
      </c>
      <c r="O46" s="1">
        <f t="shared" si="2"/>
        <v>0.20470285949154443</v>
      </c>
      <c r="P46" s="3">
        <f>(N46/F46)-1</f>
        <v>0.27631249999999996</v>
      </c>
      <c r="Q46" s="3">
        <f>(O46/G46)-1</f>
        <v>0.62897359765625005</v>
      </c>
      <c r="R46" s="1">
        <v>0.373473</v>
      </c>
      <c r="S46" s="1">
        <f t="shared" si="3"/>
        <v>0.10954897081680938</v>
      </c>
      <c r="T46" s="1">
        <f t="shared" si="4"/>
        <v>9.5153888674735052E-2</v>
      </c>
      <c r="U46" s="3">
        <f t="shared" si="5"/>
        <v>0.86859682902775825</v>
      </c>
      <c r="V46" s="3">
        <f t="shared" si="6"/>
        <v>0.36696628671952181</v>
      </c>
      <c r="W46" s="1" cm="1">
        <f t="array" ref="W46">_xlfn.SWITCH(D46,1,SUMIFS($T$13:$T$852,$B$13:$B$852,"="&amp;B46,$C$13:$C$852,"="&amp;C46),2,"",3,"")</f>
        <v>0.62053646728380651</v>
      </c>
      <c r="X46" s="1" cm="1">
        <f t="array" ref="X46">_xlfn.STDEV.P(IF($B$13:$B$852=B46,$W$13:$W$852))/AVERAGEIFS($W$13:$W$852,$B$13:$B$852,"="&amp;B46)</f>
        <v>0.70678904138398013</v>
      </c>
      <c r="Y46" s="1">
        <f t="shared" si="7"/>
        <v>0.29321095861601987</v>
      </c>
      <c r="AA46" s="1">
        <f>+$AB$6/2*SIN(RADIANS(J46))</f>
        <v>2.1411865247565327</v>
      </c>
      <c r="AB46" s="1">
        <f>$AB$6/2+$AB$6/2*COS(RADIANS(J46))</f>
        <v>1.4035788996372045</v>
      </c>
      <c r="AC46" s="1">
        <f t="shared" si="8"/>
        <v>94.244769541692563</v>
      </c>
      <c r="AD46" s="1">
        <f t="shared" si="9"/>
        <v>94.244769541692563</v>
      </c>
      <c r="AE46" s="1">
        <f t="shared" si="10"/>
        <v>1.5582139784581956</v>
      </c>
      <c r="AF46" s="1">
        <f t="shared" si="11"/>
        <v>1.446847730945382</v>
      </c>
      <c r="AG46" s="1">
        <f t="shared" si="12"/>
        <v>0.58457606990052391</v>
      </c>
    </row>
    <row r="47" spans="1:33" x14ac:dyDescent="0.25">
      <c r="A47" s="1" t="s">
        <v>58</v>
      </c>
      <c r="B47" s="1">
        <v>2</v>
      </c>
      <c r="C47" s="1">
        <v>4</v>
      </c>
      <c r="D47" s="1">
        <v>2</v>
      </c>
      <c r="E47" s="1">
        <f t="shared" si="14"/>
        <v>11</v>
      </c>
      <c r="F47" s="1">
        <v>0.4</v>
      </c>
      <c r="G47" s="1">
        <f t="shared" si="0"/>
        <v>0.12566370614359174</v>
      </c>
      <c r="H47" s="1">
        <v>20169.55883510593</v>
      </c>
      <c r="J47" s="1">
        <v>328.62674807494699</v>
      </c>
      <c r="M47" s="1">
        <f t="shared" si="1"/>
        <v>1.5532725229731725</v>
      </c>
      <c r="N47" s="1">
        <v>0.49442199999999997</v>
      </c>
      <c r="O47" s="1">
        <f t="shared" si="2"/>
        <v>0.19199302683836048</v>
      </c>
      <c r="P47" s="3">
        <f>(N47/F47)-1</f>
        <v>0.2360549999999999</v>
      </c>
      <c r="Q47" s="3">
        <f>(O47/G47)-1</f>
        <v>0.52783196302499968</v>
      </c>
      <c r="R47" s="1">
        <v>0.24132999999999999</v>
      </c>
      <c r="S47" s="1">
        <f t="shared" si="3"/>
        <v>4.5741721690017181E-2</v>
      </c>
      <c r="T47" s="1">
        <f t="shared" si="4"/>
        <v>0.14625130514834328</v>
      </c>
      <c r="U47" s="3">
        <f t="shared" si="5"/>
        <v>3.1973283852203935</v>
      </c>
      <c r="V47" s="3">
        <f t="shared" si="6"/>
        <v>1.0487382422409151</v>
      </c>
      <c r="W47" s="1" t="str" cm="1">
        <f t="array" ref="W47">_xlfn.SWITCH(D47,1,SUMIFS($T$13:$T$852,$B$13:$B$852,"="&amp;B47,$C$13:$C$852,"="&amp;C47),2,"",3,"")</f>
        <v/>
      </c>
      <c r="X47" s="1" cm="1">
        <f t="array" ref="X47">_xlfn.STDEV.P(IF($B$13:$B$852=B47,$W$13:$W$852))/AVERAGEIFS($W$13:$W$852,$B$13:$B$852,"="&amp;B47)</f>
        <v>0.70678904138398013</v>
      </c>
      <c r="Y47" s="1">
        <f t="shared" si="7"/>
        <v>0.29321095861601987</v>
      </c>
      <c r="AA47" s="1">
        <f>+$AB$6/2*SIN(RADIANS(J47))</f>
        <v>-1.2156269225608116</v>
      </c>
      <c r="AB47" s="1">
        <f>$AB$6/2+$AB$6/2*COS(RADIANS(J47))</f>
        <v>4.3286088345373397</v>
      </c>
      <c r="AC47" s="1">
        <f t="shared" si="8"/>
        <v>336.27586372908098</v>
      </c>
      <c r="AD47" s="1">
        <f t="shared" si="9"/>
        <v>-23.724136270919018</v>
      </c>
      <c r="AE47" s="1">
        <f t="shared" si="10"/>
        <v>-0.62864604784450961</v>
      </c>
      <c r="AF47" s="1">
        <f t="shared" si="11"/>
        <v>2.9929581072263103</v>
      </c>
      <c r="AG47" s="1">
        <f t="shared" si="12"/>
        <v>1.4589411957475178</v>
      </c>
    </row>
    <row r="48" spans="1:33" x14ac:dyDescent="0.25">
      <c r="A48" s="1" t="s">
        <v>59</v>
      </c>
      <c r="B48" s="1">
        <v>2</v>
      </c>
      <c r="C48" s="1">
        <v>4</v>
      </c>
      <c r="D48" s="1">
        <v>3</v>
      </c>
      <c r="E48" s="1">
        <f t="shared" si="14"/>
        <v>12</v>
      </c>
      <c r="F48" s="1">
        <v>0.4</v>
      </c>
      <c r="G48" s="1">
        <f t="shared" si="0"/>
        <v>0.12566370614359174</v>
      </c>
      <c r="H48" s="1">
        <v>20169.35883510593</v>
      </c>
      <c r="J48" s="1">
        <v>137.02669764426264</v>
      </c>
      <c r="M48" s="1">
        <f t="shared" si="1"/>
        <v>2.507371070275739</v>
      </c>
      <c r="N48" s="1">
        <v>0.79812099999999997</v>
      </c>
      <c r="O48" s="1">
        <f t="shared" si="2"/>
        <v>0.50029637649488579</v>
      </c>
      <c r="P48" s="3">
        <f>(N48/F48)-1</f>
        <v>0.99530249999999976</v>
      </c>
      <c r="Q48" s="3">
        <f>(O48/G48)-1</f>
        <v>2.9812320665062493</v>
      </c>
      <c r="R48" s="1">
        <v>0.39277499999999999</v>
      </c>
      <c r="S48" s="1">
        <f t="shared" si="3"/>
        <v>0.12116510303415767</v>
      </c>
      <c r="T48" s="1">
        <f t="shared" si="4"/>
        <v>0.37913127346072811</v>
      </c>
      <c r="U48" s="3">
        <f t="shared" si="5"/>
        <v>3.1290467631909427</v>
      </c>
      <c r="V48" s="3">
        <f t="shared" si="6"/>
        <v>1.032005601171154</v>
      </c>
      <c r="W48" s="1" t="str" cm="1">
        <f t="array" ref="W48">_xlfn.SWITCH(D48,1,SUMIFS($T$13:$T$852,$B$13:$B$852,"="&amp;B48,$C$13:$C$852,"="&amp;C48),2,"",3,"")</f>
        <v/>
      </c>
      <c r="X48" s="1" cm="1">
        <f t="array" ref="X48">_xlfn.STDEV.P(IF($B$13:$B$852=B48,$W$13:$W$852))/AVERAGEIFS($W$13:$W$852,$B$13:$B$852,"="&amp;B48)</f>
        <v>0.70678904138398013</v>
      </c>
      <c r="Y48" s="1">
        <f t="shared" si="7"/>
        <v>0.29321095861601987</v>
      </c>
      <c r="AA48" s="1">
        <f>+$AB$6/2*SIN(RADIANS(J48))</f>
        <v>1.5916702698632714</v>
      </c>
      <c r="AB48" s="1">
        <f>$AB$6/2+$AB$6/2*COS(RADIANS(J48))</f>
        <v>0.62654726374026359</v>
      </c>
      <c r="AC48" s="1">
        <f t="shared" si="8"/>
        <v>120.45688212424872</v>
      </c>
      <c r="AD48" s="1">
        <f t="shared" si="9"/>
        <v>120.45688212424872</v>
      </c>
      <c r="AE48" s="1">
        <f t="shared" si="10"/>
        <v>1.3468919747784933</v>
      </c>
      <c r="AF48" s="1">
        <f t="shared" si="11"/>
        <v>0.77048468557906657</v>
      </c>
      <c r="AG48" s="1">
        <f t="shared" si="12"/>
        <v>0.28396196074511854</v>
      </c>
    </row>
    <row r="49" spans="1:33" x14ac:dyDescent="0.25">
      <c r="A49" s="1" t="s">
        <v>60</v>
      </c>
      <c r="B49" s="1">
        <v>2</v>
      </c>
      <c r="C49" s="1">
        <v>5</v>
      </c>
      <c r="D49" s="1">
        <v>1</v>
      </c>
      <c r="E49" s="1">
        <f t="shared" si="14"/>
        <v>13</v>
      </c>
      <c r="F49" s="1">
        <v>0.4</v>
      </c>
      <c r="G49" s="1">
        <f t="shared" si="0"/>
        <v>0.12566370614359174</v>
      </c>
      <c r="H49" s="1">
        <v>20155.847233662076</v>
      </c>
      <c r="J49" s="1">
        <v>32.253981153240815</v>
      </c>
      <c r="M49" s="1">
        <f t="shared" si="1"/>
        <v>1.2677300250957426</v>
      </c>
      <c r="N49" s="1">
        <v>0.40353099999999997</v>
      </c>
      <c r="O49" s="1">
        <f t="shared" si="2"/>
        <v>0.12789209118922754</v>
      </c>
      <c r="P49" s="3">
        <f>(N49/F49)-1</f>
        <v>8.8274999999997661E-3</v>
      </c>
      <c r="Q49" s="3">
        <f>(O49/G49)-1</f>
        <v>1.7732924756249879E-2</v>
      </c>
      <c r="R49" s="1">
        <v>0.24151</v>
      </c>
      <c r="S49" s="1">
        <f t="shared" si="3"/>
        <v>4.5809981586875853E-2</v>
      </c>
      <c r="T49" s="1">
        <f t="shared" si="4"/>
        <v>8.2082109602351683E-2</v>
      </c>
      <c r="U49" s="3">
        <f t="shared" si="5"/>
        <v>1.7917952978585669</v>
      </c>
      <c r="V49" s="3">
        <f t="shared" si="6"/>
        <v>0.67086663078133402</v>
      </c>
      <c r="W49" s="1" cm="1">
        <f t="array" ref="W49">_xlfn.SWITCH(D49,1,SUMIFS($T$13:$T$852,$B$13:$B$852,"="&amp;B49,$C$13:$C$852,"="&amp;C49),2,"",3,"")</f>
        <v>0.58688580851172756</v>
      </c>
      <c r="X49" s="1" cm="1">
        <f t="array" ref="X49">_xlfn.STDEV.P(IF($B$13:$B$852=B49,$W$13:$W$852))/AVERAGEIFS($W$13:$W$852,$B$13:$B$852,"="&amp;B49)</f>
        <v>0.70678904138398013</v>
      </c>
      <c r="Y49" s="1">
        <f t="shared" si="7"/>
        <v>0.29321095861601987</v>
      </c>
      <c r="AA49" s="1">
        <f>+$AB$6/2*SIN(RADIANS(J49))</f>
        <v>1.2461271073421238</v>
      </c>
      <c r="AB49" s="1">
        <f>$AB$6/2+$AB$6/2*COS(RADIANS(J49))</f>
        <v>4.3096878822606755</v>
      </c>
      <c r="AC49" s="1">
        <f t="shared" si="8"/>
        <v>24.399090443610838</v>
      </c>
      <c r="AD49" s="1">
        <f t="shared" si="9"/>
        <v>24.399090443610838</v>
      </c>
      <c r="AE49" s="1">
        <f t="shared" si="10"/>
        <v>0.64545308264633494</v>
      </c>
      <c r="AF49" s="1">
        <f t="shared" si="11"/>
        <v>2.9854534665976762</v>
      </c>
      <c r="AG49" s="1">
        <f t="shared" si="12"/>
        <v>1.4540997460870979</v>
      </c>
    </row>
    <row r="50" spans="1:33" x14ac:dyDescent="0.25">
      <c r="A50" s="1" t="s">
        <v>61</v>
      </c>
      <c r="B50" s="1">
        <v>2</v>
      </c>
      <c r="C50" s="1">
        <v>5</v>
      </c>
      <c r="D50" s="1">
        <v>2</v>
      </c>
      <c r="E50" s="1">
        <f t="shared" si="14"/>
        <v>14</v>
      </c>
      <c r="F50" s="1">
        <v>0.4</v>
      </c>
      <c r="G50" s="1">
        <f t="shared" si="0"/>
        <v>0.12566370614359174</v>
      </c>
      <c r="H50" s="1">
        <v>20155.647233662075</v>
      </c>
      <c r="J50" s="1">
        <v>167.88909860659345</v>
      </c>
      <c r="M50" s="1">
        <f t="shared" si="1"/>
        <v>2.621690485347218</v>
      </c>
      <c r="N50" s="1">
        <v>0.83450999999999997</v>
      </c>
      <c r="O50" s="1">
        <f t="shared" si="2"/>
        <v>0.54695673173177672</v>
      </c>
      <c r="P50" s="3">
        <f>(N50/F50)-1</f>
        <v>1.0862749999999997</v>
      </c>
      <c r="Q50" s="3">
        <f>(O50/G50)-1</f>
        <v>3.3525433756249994</v>
      </c>
      <c r="R50" s="1">
        <v>0.39995900000000001</v>
      </c>
      <c r="S50" s="1">
        <f t="shared" si="3"/>
        <v>0.1256379464040866</v>
      </c>
      <c r="T50" s="1">
        <f t="shared" si="4"/>
        <v>0.42131878532769013</v>
      </c>
      <c r="U50" s="3">
        <f t="shared" si="5"/>
        <v>3.3534357842224805</v>
      </c>
      <c r="V50" s="3">
        <f t="shared" si="6"/>
        <v>1.0864888651086737</v>
      </c>
      <c r="W50" s="1" t="str" cm="1">
        <f t="array" ref="W50">_xlfn.SWITCH(D50,1,SUMIFS($T$13:$T$852,$B$13:$B$852,"="&amp;B50,$C$13:$C$852,"="&amp;C50),2,"",3,"")</f>
        <v/>
      </c>
      <c r="X50" s="1" cm="1">
        <f t="array" ref="X50">_xlfn.STDEV.P(IF($B$13:$B$852=B50,$W$13:$W$852))/AVERAGEIFS($W$13:$W$852,$B$13:$B$852,"="&amp;B50)</f>
        <v>0.70678904138398013</v>
      </c>
      <c r="Y50" s="1">
        <f t="shared" si="7"/>
        <v>0.29321095861601987</v>
      </c>
      <c r="AA50" s="1">
        <f>+$AB$6/2*SIN(RADIANS(J50))</f>
        <v>0.48989373455407953</v>
      </c>
      <c r="AB50" s="1">
        <f>$AB$6/2+$AB$6/2*COS(RADIANS(J50))</f>
        <v>5.1969310577569594E-2</v>
      </c>
      <c r="AC50" s="1">
        <f t="shared" si="8"/>
        <v>162.03113862488496</v>
      </c>
      <c r="AD50" s="1">
        <f t="shared" si="9"/>
        <v>162.03113862488496</v>
      </c>
      <c r="AE50" s="1">
        <f t="shared" si="10"/>
        <v>0.48203136972763855</v>
      </c>
      <c r="AF50" s="1">
        <f t="shared" si="11"/>
        <v>7.6212003480315843E-2</v>
      </c>
      <c r="AG50" s="1">
        <f t="shared" si="12"/>
        <v>2.5485779168801563E-2</v>
      </c>
    </row>
    <row r="51" spans="1:33" x14ac:dyDescent="0.25">
      <c r="A51" s="1" t="s">
        <v>62</v>
      </c>
      <c r="B51" s="1">
        <v>2</v>
      </c>
      <c r="C51" s="1">
        <v>5</v>
      </c>
      <c r="D51" s="1">
        <v>3</v>
      </c>
      <c r="E51" s="1">
        <f t="shared" si="14"/>
        <v>15</v>
      </c>
      <c r="F51" s="1">
        <v>0.4</v>
      </c>
      <c r="G51" s="1">
        <f t="shared" si="0"/>
        <v>0.12566370614359174</v>
      </c>
      <c r="H51" s="1">
        <v>20155.447233662075</v>
      </c>
      <c r="J51" s="1">
        <v>263.86628670008338</v>
      </c>
      <c r="M51" s="1">
        <f t="shared" si="1"/>
        <v>1.454887265840701</v>
      </c>
      <c r="N51" s="1">
        <v>0.46310499999999999</v>
      </c>
      <c r="O51" s="1">
        <f t="shared" si="2"/>
        <v>0.16844139181178946</v>
      </c>
      <c r="P51" s="3">
        <f>(N51/F51)-1</f>
        <v>0.15776249999999981</v>
      </c>
      <c r="Q51" s="3">
        <f>(O51/G51)-1</f>
        <v>0.34041400640624975</v>
      </c>
      <c r="R51" s="1">
        <v>0.32889200000000002</v>
      </c>
      <c r="S51" s="1">
        <f t="shared" si="3"/>
        <v>8.4956478230103702E-2</v>
      </c>
      <c r="T51" s="1">
        <f t="shared" si="4"/>
        <v>8.3484913581685763E-2</v>
      </c>
      <c r="U51" s="3">
        <f t="shared" si="5"/>
        <v>0.98267860580999811</v>
      </c>
      <c r="V51" s="3">
        <f t="shared" si="6"/>
        <v>0.40807620738722727</v>
      </c>
      <c r="W51" s="1" t="str" cm="1">
        <f t="array" ref="W51">_xlfn.SWITCH(D51,1,SUMIFS($T$13:$T$852,$B$13:$B$852,"="&amp;B51,$C$13:$C$852,"="&amp;C51),2,"",3,"")</f>
        <v/>
      </c>
      <c r="X51" s="1" cm="1">
        <f t="array" ref="X51">_xlfn.STDEV.P(IF($B$13:$B$852=B51,$W$13:$W$852))/AVERAGEIFS($W$13:$W$852,$B$13:$B$852,"="&amp;B51)</f>
        <v>0.70678904138398013</v>
      </c>
      <c r="Y51" s="1">
        <f t="shared" si="7"/>
        <v>0.29321095861601987</v>
      </c>
      <c r="AA51" s="1">
        <f>+$AB$6/2*SIN(RADIANS(J51))</f>
        <v>-2.3216326979300854</v>
      </c>
      <c r="AB51" s="1">
        <f>$AB$6/2+$AB$6/2*COS(RADIANS(J51))</f>
        <v>2.0855072828680719</v>
      </c>
      <c r="AC51" s="1">
        <f t="shared" si="8"/>
        <v>282.69541440572948</v>
      </c>
      <c r="AD51" s="1">
        <f t="shared" si="9"/>
        <v>-77.30458559427052</v>
      </c>
      <c r="AE51" s="1">
        <f t="shared" si="10"/>
        <v>-1.5243002123916527</v>
      </c>
      <c r="AF51" s="1">
        <f t="shared" si="11"/>
        <v>1.9058876999875838</v>
      </c>
      <c r="AG51" s="1">
        <f t="shared" si="12"/>
        <v>0.81731406879427659</v>
      </c>
    </row>
    <row r="52" spans="1:33" x14ac:dyDescent="0.25">
      <c r="A52" s="1" t="s">
        <v>63</v>
      </c>
      <c r="B52" s="1">
        <v>2</v>
      </c>
      <c r="C52" s="1">
        <v>6</v>
      </c>
      <c r="D52" s="1">
        <v>1</v>
      </c>
      <c r="E52" s="1">
        <f t="shared" si="14"/>
        <v>16</v>
      </c>
      <c r="F52" s="1">
        <v>0.4</v>
      </c>
      <c r="G52" s="1">
        <f t="shared" si="0"/>
        <v>0.12566370614359174</v>
      </c>
      <c r="H52" s="1">
        <v>20159.804807008804</v>
      </c>
      <c r="J52" s="1">
        <v>125.07777072995363</v>
      </c>
      <c r="M52" s="1">
        <f t="shared" si="1"/>
        <v>2.224379545633024</v>
      </c>
      <c r="N52" s="1">
        <v>0.70804199999999995</v>
      </c>
      <c r="O52" s="1">
        <f t="shared" si="2"/>
        <v>0.39373853556227434</v>
      </c>
      <c r="P52" s="3">
        <f>(N52/F52)-1</f>
        <v>0.77010499999999982</v>
      </c>
      <c r="Q52" s="3">
        <f>(O52/G52)-1</f>
        <v>2.133271711024999</v>
      </c>
      <c r="R52" s="1">
        <v>0.38590799999999997</v>
      </c>
      <c r="S52" s="1">
        <f t="shared" si="3"/>
        <v>0.11696540928201911</v>
      </c>
      <c r="T52" s="1">
        <f t="shared" si="4"/>
        <v>0.27677312628025524</v>
      </c>
      <c r="U52" s="3">
        <f t="shared" si="5"/>
        <v>2.3662818604166858</v>
      </c>
      <c r="V52" s="3">
        <f t="shared" si="6"/>
        <v>0.83474299573991728</v>
      </c>
      <c r="W52" s="1" cm="1">
        <f t="array" ref="W52">_xlfn.SWITCH(D52,1,SUMIFS($T$13:$T$852,$B$13:$B$852,"="&amp;B52,$C$13:$C$852,"="&amp;C52),2,"",3,"")</f>
        <v>1.1221915023360336</v>
      </c>
      <c r="X52" s="1" cm="1">
        <f t="array" ref="X52">_xlfn.STDEV.P(IF($B$13:$B$852=B52,$W$13:$W$852))/AVERAGEIFS($W$13:$W$852,$B$13:$B$852,"="&amp;B52)</f>
        <v>0.70678904138398013</v>
      </c>
      <c r="Y52" s="1">
        <f t="shared" si="7"/>
        <v>0.29321095861601987</v>
      </c>
      <c r="AA52" s="1">
        <f>+$AB$6/2*SIN(RADIANS(J52))</f>
        <v>1.9109003546816461</v>
      </c>
      <c r="AB52" s="1">
        <f>$AB$6/2+$AB$6/2*COS(RADIANS(J52))</f>
        <v>0.99310401503039025</v>
      </c>
      <c r="AC52" s="1">
        <f t="shared" si="8"/>
        <v>106.59261575278637</v>
      </c>
      <c r="AD52" s="1">
        <f t="shared" si="9"/>
        <v>106.59261575278637</v>
      </c>
      <c r="AE52" s="1">
        <f t="shared" si="10"/>
        <v>1.4974365404050023</v>
      </c>
      <c r="AF52" s="1">
        <f t="shared" si="11"/>
        <v>1.1163049109863508</v>
      </c>
      <c r="AG52" s="1">
        <f t="shared" si="12"/>
        <v>0.43142877335725122</v>
      </c>
    </row>
    <row r="53" spans="1:33" x14ac:dyDescent="0.25">
      <c r="A53" s="1" t="s">
        <v>64</v>
      </c>
      <c r="B53" s="1">
        <v>2</v>
      </c>
      <c r="C53" s="1">
        <v>6</v>
      </c>
      <c r="D53" s="1">
        <v>2</v>
      </c>
      <c r="E53" s="1">
        <f t="shared" si="14"/>
        <v>17</v>
      </c>
      <c r="F53" s="1">
        <v>0.4</v>
      </c>
      <c r="G53" s="1">
        <f t="shared" si="0"/>
        <v>0.12566370614359174</v>
      </c>
      <c r="H53" s="1">
        <v>20159.604807008804</v>
      </c>
      <c r="J53" s="1">
        <v>226.58692321156803</v>
      </c>
      <c r="M53" s="1">
        <f t="shared" si="1"/>
        <v>3.0110846115743661</v>
      </c>
      <c r="N53" s="1">
        <v>0.95845800000000003</v>
      </c>
      <c r="O53" s="1">
        <f t="shared" si="2"/>
        <v>0.7214995336600859</v>
      </c>
      <c r="P53" s="3">
        <f>(N53/F53)-1</f>
        <v>1.3961449999999997</v>
      </c>
      <c r="Q53" s="3">
        <f>(O53/G53)-1</f>
        <v>4.7415108610249996</v>
      </c>
      <c r="R53" s="1">
        <v>0.39042399999999999</v>
      </c>
      <c r="S53" s="1">
        <f t="shared" si="3"/>
        <v>0.1197189487290909</v>
      </c>
      <c r="T53" s="1">
        <f t="shared" si="4"/>
        <v>0.60178058493099496</v>
      </c>
      <c r="U53" s="3">
        <f t="shared" si="5"/>
        <v>5.0266110028475905</v>
      </c>
      <c r="V53" s="3">
        <f t="shared" si="6"/>
        <v>1.454915681413028</v>
      </c>
      <c r="W53" s="1" t="str" cm="1">
        <f t="array" ref="W53">_xlfn.SWITCH(D53,1,SUMIFS($T$13:$T$852,$B$13:$B$852,"="&amp;B53,$C$13:$C$852,"="&amp;C53),2,"",3,"")</f>
        <v/>
      </c>
      <c r="X53" s="1" cm="1">
        <f t="array" ref="X53">_xlfn.STDEV.P(IF($B$13:$B$852=B53,$W$13:$W$852))/AVERAGEIFS($W$13:$W$852,$B$13:$B$852,"="&amp;B53)</f>
        <v>0.70678904138398013</v>
      </c>
      <c r="Y53" s="1">
        <f t="shared" si="7"/>
        <v>0.29321095861601987</v>
      </c>
      <c r="AA53" s="1">
        <f>+$AB$6/2*SIN(RADIANS(J53))</f>
        <v>-1.696185647049036</v>
      </c>
      <c r="AB53" s="1">
        <f>$AB$6/2+$AB$6/2*COS(RADIANS(J53))</f>
        <v>0.73026349491736076</v>
      </c>
      <c r="AC53" s="1">
        <f t="shared" si="8"/>
        <v>243.8650399009654</v>
      </c>
      <c r="AD53" s="1">
        <f t="shared" si="9"/>
        <v>-116.1349600990346</v>
      </c>
      <c r="AE53" s="1">
        <f t="shared" si="10"/>
        <v>-1.4027483928687738</v>
      </c>
      <c r="AF53" s="1">
        <f t="shared" si="11"/>
        <v>0.87423900567875235</v>
      </c>
      <c r="AG53" s="1">
        <f t="shared" si="12"/>
        <v>0.32685527353838939</v>
      </c>
    </row>
    <row r="54" spans="1:33" x14ac:dyDescent="0.25">
      <c r="A54" s="1" t="s">
        <v>65</v>
      </c>
      <c r="B54" s="1">
        <v>2</v>
      </c>
      <c r="C54" s="1">
        <v>6</v>
      </c>
      <c r="D54" s="1">
        <v>3</v>
      </c>
      <c r="E54" s="1">
        <f t="shared" si="14"/>
        <v>18</v>
      </c>
      <c r="F54" s="1">
        <v>0.4</v>
      </c>
      <c r="G54" s="1">
        <f t="shared" si="0"/>
        <v>0.12566370614359174</v>
      </c>
      <c r="H54" s="1">
        <v>20159.404807008803</v>
      </c>
      <c r="J54" s="1">
        <v>360</v>
      </c>
      <c r="M54" s="1">
        <f t="shared" si="1"/>
        <v>1.9016814314415877</v>
      </c>
      <c r="N54" s="1">
        <v>0.60532399999999997</v>
      </c>
      <c r="O54" s="1">
        <f t="shared" si="2"/>
        <v>0.28778335270148692</v>
      </c>
      <c r="P54" s="3">
        <f>(N54/F54)-1</f>
        <v>0.51330999999999993</v>
      </c>
      <c r="Q54" s="3">
        <f>(O54/G54)-1</f>
        <v>1.2901071560999995</v>
      </c>
      <c r="R54" s="1">
        <v>0.23708199999999999</v>
      </c>
      <c r="S54" s="1">
        <f t="shared" si="3"/>
        <v>4.4145561576703456E-2</v>
      </c>
      <c r="T54" s="1">
        <f t="shared" si="4"/>
        <v>0.24363779112478345</v>
      </c>
      <c r="U54" s="3">
        <f t="shared" si="5"/>
        <v>5.5189645894856225</v>
      </c>
      <c r="V54" s="3">
        <f t="shared" si="6"/>
        <v>1.553226309884344</v>
      </c>
      <c r="W54" s="1" t="str" cm="1">
        <f t="array" ref="W54">_xlfn.SWITCH(D54,1,SUMIFS($T$13:$T$852,$B$13:$B$852,"="&amp;B54,$C$13:$C$852,"="&amp;C54),2,"",3,"")</f>
        <v/>
      </c>
      <c r="X54" s="1" cm="1">
        <f t="array" ref="X54">_xlfn.STDEV.P(IF($B$13:$B$852=B54,$W$13:$W$852))/AVERAGEIFS($W$13:$W$852,$B$13:$B$852,"="&amp;B54)</f>
        <v>0.70678904138398013</v>
      </c>
      <c r="Y54" s="1">
        <f t="shared" si="7"/>
        <v>0.29321095861601987</v>
      </c>
      <c r="AA54" s="1">
        <f>+$AB$6/2*SIN(RADIANS(J54))</f>
        <v>-5.7214432844232558E-16</v>
      </c>
      <c r="AB54" s="1">
        <f>$AB$6/2+$AB$6/2*COS(RADIANS(J54))</f>
        <v>4.67</v>
      </c>
      <c r="AC54" s="1">
        <f t="shared" si="8"/>
        <v>360</v>
      </c>
      <c r="AD54" s="1">
        <f t="shared" si="9"/>
        <v>0</v>
      </c>
      <c r="AE54" s="1">
        <f t="shared" si="10"/>
        <v>-3.8285889215894375E-16</v>
      </c>
      <c r="AF54" s="1">
        <f t="shared" si="11"/>
        <v>3.125</v>
      </c>
      <c r="AG54" s="1">
        <f t="shared" si="12"/>
        <v>1.5449999999999999</v>
      </c>
    </row>
    <row r="55" spans="1:33" x14ac:dyDescent="0.25">
      <c r="A55" s="1" t="s">
        <v>66</v>
      </c>
      <c r="B55" s="1">
        <v>2</v>
      </c>
      <c r="C55" s="1">
        <v>7</v>
      </c>
      <c r="D55" s="1">
        <v>1</v>
      </c>
      <c r="E55" s="1">
        <f t="shared" si="14"/>
        <v>19</v>
      </c>
      <c r="F55" s="1">
        <v>0.4</v>
      </c>
      <c r="G55" s="1">
        <f t="shared" si="0"/>
        <v>0.12566370614359174</v>
      </c>
      <c r="H55" s="1">
        <v>20163.265569744795</v>
      </c>
      <c r="J55" s="1">
        <v>77.288585698109515</v>
      </c>
      <c r="M55" s="1">
        <f t="shared" si="1"/>
        <v>1.3381833819451474</v>
      </c>
      <c r="N55" s="1">
        <v>0.42595699999999997</v>
      </c>
      <c r="O55" s="1">
        <f t="shared" si="2"/>
        <v>0.14250214470580227</v>
      </c>
      <c r="P55" s="3">
        <f>(N55/F55)-1</f>
        <v>6.4892499999999798E-2</v>
      </c>
      <c r="Q55" s="3">
        <f>(O55/G55)-1</f>
        <v>0.13399603655624981</v>
      </c>
      <c r="R55" s="1">
        <v>0.269175</v>
      </c>
      <c r="S55" s="1">
        <f t="shared" si="3"/>
        <v>5.6906165791505384E-2</v>
      </c>
      <c r="T55" s="1">
        <f t="shared" si="4"/>
        <v>8.5595978914296891E-2</v>
      </c>
      <c r="U55" s="3">
        <f t="shared" si="5"/>
        <v>1.5041600101455816</v>
      </c>
      <c r="V55" s="3">
        <f t="shared" si="6"/>
        <v>0.58245379400018571</v>
      </c>
      <c r="W55" s="1" cm="1">
        <f t="array" ref="W55">_xlfn.SWITCH(D55,1,SUMIFS($T$13:$T$852,$B$13:$B$852,"="&amp;B55,$C$13:$C$852,"="&amp;C55),2,"",3,"")</f>
        <v>0.27556901295268904</v>
      </c>
      <c r="X55" s="1" cm="1">
        <f t="array" ref="X55">_xlfn.STDEV.P(IF($B$13:$B$852=B55,$W$13:$W$852))/AVERAGEIFS($W$13:$W$852,$B$13:$B$852,"="&amp;B55)</f>
        <v>0.70678904138398013</v>
      </c>
      <c r="Y55" s="1">
        <f t="shared" si="7"/>
        <v>0.29321095861601987</v>
      </c>
      <c r="AA55" s="1">
        <f>+$AB$6/2*SIN(RADIANS(J55))</f>
        <v>2.2777708486043178</v>
      </c>
      <c r="AB55" s="1">
        <f>$AB$6/2+$AB$6/2*COS(RADIANS(J55))</f>
        <v>2.8487946683728493</v>
      </c>
      <c r="AC55" s="1">
        <f t="shared" si="8"/>
        <v>60.545868175960798</v>
      </c>
      <c r="AD55" s="1">
        <f t="shared" si="9"/>
        <v>60.545868175960798</v>
      </c>
      <c r="AE55" s="1">
        <f t="shared" si="10"/>
        <v>1.3605462922225144</v>
      </c>
      <c r="AF55" s="1">
        <f t="shared" si="11"/>
        <v>2.3308228727036364</v>
      </c>
      <c r="AG55" s="1">
        <f t="shared" si="12"/>
        <v>1.0533734703031896</v>
      </c>
    </row>
    <row r="56" spans="1:33" x14ac:dyDescent="0.25">
      <c r="A56" s="1" t="s">
        <v>67</v>
      </c>
      <c r="B56" s="1">
        <v>2</v>
      </c>
      <c r="C56" s="1">
        <v>7</v>
      </c>
      <c r="D56" s="1">
        <v>2</v>
      </c>
      <c r="E56" s="1">
        <f t="shared" si="14"/>
        <v>20</v>
      </c>
      <c r="F56" s="1">
        <v>0.4</v>
      </c>
      <c r="G56" s="1">
        <f t="shared" si="0"/>
        <v>0.12566370614359174</v>
      </c>
      <c r="H56" s="1">
        <v>20163.065569744795</v>
      </c>
      <c r="J56" s="1">
        <v>173.41215246703504</v>
      </c>
      <c r="M56" s="1">
        <f t="shared" si="1"/>
        <v>1.8788797519618332</v>
      </c>
      <c r="N56" s="1">
        <v>0.59806599999999999</v>
      </c>
      <c r="O56" s="1">
        <f t="shared" si="2"/>
        <v>0.28092352443420138</v>
      </c>
      <c r="P56" s="3">
        <f>(N56/F56)-1</f>
        <v>0.49516499999999986</v>
      </c>
      <c r="Q56" s="3">
        <f>(O56/G56)-1</f>
        <v>1.2355183772249991</v>
      </c>
      <c r="R56" s="1">
        <v>0.39999499999999999</v>
      </c>
      <c r="S56" s="1">
        <f t="shared" si="3"/>
        <v>0.12566056457057309</v>
      </c>
      <c r="T56" s="1">
        <f t="shared" si="4"/>
        <v>0.15526295986362829</v>
      </c>
      <c r="U56" s="3">
        <f t="shared" si="5"/>
        <v>1.2355742662323468</v>
      </c>
      <c r="V56" s="3">
        <f t="shared" si="6"/>
        <v>0.49518368979612237</v>
      </c>
      <c r="W56" s="1" t="str" cm="1">
        <f t="array" ref="W56">_xlfn.SWITCH(D56,1,SUMIFS($T$13:$T$852,$B$13:$B$852,"="&amp;B56,$C$13:$C$852,"="&amp;C56),2,"",3,"")</f>
        <v/>
      </c>
      <c r="X56" s="1" cm="1">
        <f t="array" ref="X56">_xlfn.STDEV.P(IF($B$13:$B$852=B56,$W$13:$W$852))/AVERAGEIFS($W$13:$W$852,$B$13:$B$852,"="&amp;B56)</f>
        <v>0.70678904138398013</v>
      </c>
      <c r="Y56" s="1">
        <f t="shared" si="7"/>
        <v>0.29321095861601987</v>
      </c>
      <c r="AA56" s="1">
        <f>+$AB$6/2*SIN(RADIANS(J56))</f>
        <v>0.26788626772526797</v>
      </c>
      <c r="AB56" s="1">
        <f>$AB$6/2+$AB$6/2*COS(RADIANS(J56))</f>
        <v>1.5417721320447164E-2</v>
      </c>
      <c r="AC56" s="1">
        <f t="shared" si="8"/>
        <v>170.17631161459687</v>
      </c>
      <c r="AD56" s="1">
        <f t="shared" si="9"/>
        <v>170.17631161459687</v>
      </c>
      <c r="AE56" s="1">
        <f t="shared" si="10"/>
        <v>0.26658889369355282</v>
      </c>
      <c r="AF56" s="1">
        <f t="shared" si="11"/>
        <v>2.2910245630594107E-2</v>
      </c>
      <c r="AG56" s="1">
        <f t="shared" si="12"/>
        <v>7.604018668856077E-3</v>
      </c>
    </row>
    <row r="57" spans="1:33" x14ac:dyDescent="0.25">
      <c r="A57" s="1" t="s">
        <v>68</v>
      </c>
      <c r="B57" s="1">
        <v>2</v>
      </c>
      <c r="C57" s="1">
        <v>7</v>
      </c>
      <c r="D57" s="1">
        <v>3</v>
      </c>
      <c r="E57" s="1">
        <f t="shared" si="14"/>
        <v>21</v>
      </c>
      <c r="F57" s="1">
        <v>0.4</v>
      </c>
      <c r="G57" s="1">
        <f t="shared" si="0"/>
        <v>0.12566370614359174</v>
      </c>
      <c r="H57" s="1">
        <v>20162.865569744794</v>
      </c>
      <c r="J57" s="1">
        <v>296.01211981068371</v>
      </c>
      <c r="M57" s="1">
        <f t="shared" si="1"/>
        <v>1.0332635405803758</v>
      </c>
      <c r="N57" s="1">
        <v>0.32889800000000002</v>
      </c>
      <c r="O57" s="1">
        <f t="shared" si="2"/>
        <v>8.495957799245113E-2</v>
      </c>
      <c r="P57" s="3">
        <f>(N57/F57)-1</f>
        <v>-0.177755</v>
      </c>
      <c r="Q57" s="3">
        <f>(O57/G57)-1</f>
        <v>-0.32391315997499992</v>
      </c>
      <c r="R57" s="1">
        <v>0.252942</v>
      </c>
      <c r="S57" s="1">
        <f t="shared" si="3"/>
        <v>5.0249503817687294E-2</v>
      </c>
      <c r="T57" s="1">
        <f t="shared" si="4"/>
        <v>3.4710074174763836E-2</v>
      </c>
      <c r="U57" s="3">
        <f t="shared" si="5"/>
        <v>0.69075456547187353</v>
      </c>
      <c r="V57" s="3">
        <f t="shared" si="6"/>
        <v>0.30029018510172301</v>
      </c>
      <c r="W57" s="1" t="str" cm="1">
        <f t="array" ref="W57">_xlfn.SWITCH(D57,1,SUMIFS($T$13:$T$852,$B$13:$B$852,"="&amp;B57,$C$13:$C$852,"="&amp;C57),2,"",3,"")</f>
        <v/>
      </c>
      <c r="X57" s="1" cm="1">
        <f t="array" ref="X57">_xlfn.STDEV.P(IF($B$13:$B$852=B57,$W$13:$W$852))/AVERAGEIFS($W$13:$W$852,$B$13:$B$852,"="&amp;B57)</f>
        <v>0.70678904138398013</v>
      </c>
      <c r="Y57" s="1">
        <f t="shared" si="7"/>
        <v>0.29321095861601987</v>
      </c>
      <c r="AA57" s="1">
        <f>+$AB$6/2*SIN(RADIANS(J57))</f>
        <v>-2.0984675291471522</v>
      </c>
      <c r="AB57" s="1">
        <f>$AB$6/2+$AB$6/2*COS(RADIANS(J57))</f>
        <v>3.3590405407575643</v>
      </c>
      <c r="AC57" s="1">
        <f t="shared" si="8"/>
        <v>310.56750146572017</v>
      </c>
      <c r="AD57" s="1">
        <f t="shared" si="9"/>
        <v>-49.43249853427983</v>
      </c>
      <c r="AE57" s="1">
        <f t="shared" si="10"/>
        <v>-1.1869379820233517</v>
      </c>
      <c r="AF57" s="1">
        <f t="shared" si="11"/>
        <v>2.5786616391255546</v>
      </c>
      <c r="AG57" s="1">
        <f t="shared" si="12"/>
        <v>1.1999488928250663</v>
      </c>
    </row>
    <row r="58" spans="1:33" x14ac:dyDescent="0.25">
      <c r="A58" s="1" t="s">
        <v>69</v>
      </c>
      <c r="B58" s="1">
        <v>2</v>
      </c>
      <c r="C58" s="1">
        <v>8</v>
      </c>
      <c r="D58" s="1">
        <v>1</v>
      </c>
      <c r="E58" s="1">
        <f t="shared" si="14"/>
        <v>22</v>
      </c>
      <c r="F58" s="1">
        <v>0.4</v>
      </c>
      <c r="G58" s="1">
        <f t="shared" si="0"/>
        <v>0.12566370614359174</v>
      </c>
      <c r="H58" s="1">
        <v>20165.538115626692</v>
      </c>
      <c r="J58" s="1">
        <v>104.82080047632427</v>
      </c>
      <c r="M58" s="1">
        <f t="shared" si="1"/>
        <v>2.090962388820373</v>
      </c>
      <c r="N58" s="1">
        <v>0.665574</v>
      </c>
      <c r="O58" s="1">
        <f t="shared" si="2"/>
        <v>0.34792255024418273</v>
      </c>
      <c r="P58" s="3">
        <f>(N58/F58)-1</f>
        <v>0.66393499999999994</v>
      </c>
      <c r="Q58" s="3">
        <f>(O58/G58)-1</f>
        <v>1.7686796842249999</v>
      </c>
      <c r="R58" s="1">
        <v>0.35611300000000001</v>
      </c>
      <c r="S58" s="1">
        <f t="shared" si="3"/>
        <v>9.9601421659722467E-2</v>
      </c>
      <c r="T58" s="1">
        <f t="shared" si="4"/>
        <v>0.24832112858446026</v>
      </c>
      <c r="U58" s="3">
        <f t="shared" si="5"/>
        <v>2.4931484354994717</v>
      </c>
      <c r="V58" s="3">
        <f t="shared" si="6"/>
        <v>0.86899663870737642</v>
      </c>
      <c r="W58" s="1" cm="1">
        <f t="array" ref="W58">_xlfn.SWITCH(D58,1,SUMIFS($T$13:$T$852,$B$13:$B$852,"="&amp;B58,$C$13:$C$852,"="&amp;C58),2,"",3,"")</f>
        <v>1.0432483540183248</v>
      </c>
      <c r="X58" s="1" cm="1">
        <f t="array" ref="X58">_xlfn.STDEV.P(IF($B$13:$B$852=B58,$W$13:$W$852))/AVERAGEIFS($W$13:$W$852,$B$13:$B$852,"="&amp;B58)</f>
        <v>0.70678904138398013</v>
      </c>
      <c r="Y58" s="1">
        <f t="shared" si="7"/>
        <v>0.29321095861601987</v>
      </c>
      <c r="AA58" s="1">
        <f>+$AB$6/2*SIN(RADIANS(J58))</f>
        <v>2.2573159245792955</v>
      </c>
      <c r="AB58" s="1">
        <f>$AB$6/2+$AB$6/2*COS(RADIANS(J58))</f>
        <v>1.7377146271331272</v>
      </c>
      <c r="AC58" s="1">
        <f t="shared" si="8"/>
        <v>85.561556369527509</v>
      </c>
      <c r="AD58" s="1">
        <f t="shared" si="9"/>
        <v>85.561556369527509</v>
      </c>
      <c r="AE58" s="1">
        <f t="shared" si="10"/>
        <v>1.5578141434185626</v>
      </c>
      <c r="AF58" s="1">
        <f t="shared" si="11"/>
        <v>1.683418751916689</v>
      </c>
      <c r="AG58" s="1">
        <f t="shared" si="12"/>
        <v>0.70160586080259968</v>
      </c>
    </row>
    <row r="59" spans="1:33" x14ac:dyDescent="0.25">
      <c r="A59" s="1" t="s">
        <v>70</v>
      </c>
      <c r="B59" s="1">
        <v>2</v>
      </c>
      <c r="C59" s="1">
        <v>8</v>
      </c>
      <c r="D59" s="1">
        <v>2</v>
      </c>
      <c r="E59" s="1">
        <f t="shared" si="14"/>
        <v>23</v>
      </c>
      <c r="F59" s="1">
        <v>0.4</v>
      </c>
      <c r="G59" s="1">
        <f t="shared" si="0"/>
        <v>0.12566370614359174</v>
      </c>
      <c r="H59" s="1">
        <v>20165.338115626691</v>
      </c>
      <c r="J59" s="1">
        <v>207.93695374000782</v>
      </c>
      <c r="M59" s="1">
        <f t="shared" si="1"/>
        <v>3.202219108618769</v>
      </c>
      <c r="N59" s="1">
        <v>1.019298</v>
      </c>
      <c r="O59" s="1">
        <f t="shared" si="2"/>
        <v>0.81600388324422346</v>
      </c>
      <c r="P59" s="3">
        <f>(N59/F59)-1</f>
        <v>1.5482450000000001</v>
      </c>
      <c r="Q59" s="3">
        <f>(O59/G59)-1</f>
        <v>5.4935525800249989</v>
      </c>
      <c r="R59" s="1">
        <v>0.39667200000000002</v>
      </c>
      <c r="S59" s="1">
        <f t="shared" si="3"/>
        <v>0.12358136081669452</v>
      </c>
      <c r="T59" s="1">
        <f t="shared" si="4"/>
        <v>0.69242252242752889</v>
      </c>
      <c r="U59" s="3">
        <f t="shared" si="5"/>
        <v>5.6029689093210733</v>
      </c>
      <c r="V59" s="3">
        <f t="shared" si="6"/>
        <v>1.5696242739593416</v>
      </c>
      <c r="W59" s="1" t="str" cm="1">
        <f t="array" ref="W59">_xlfn.SWITCH(D59,1,SUMIFS($T$13:$T$852,$B$13:$B$852,"="&amp;B59,$C$13:$C$852,"="&amp;C59),2,"",3,"")</f>
        <v/>
      </c>
      <c r="X59" s="1" cm="1">
        <f t="array" ref="X59">_xlfn.STDEV.P(IF($B$13:$B$852=B59,$W$13:$W$852))/AVERAGEIFS($W$13:$W$852,$B$13:$B$852,"="&amp;B59)</f>
        <v>0.70678904138398013</v>
      </c>
      <c r="Y59" s="1">
        <f t="shared" si="7"/>
        <v>0.29321095861601987</v>
      </c>
      <c r="AA59" s="1">
        <f>+$AB$6/2*SIN(RADIANS(J59))</f>
        <v>-1.0939468328811517</v>
      </c>
      <c r="AB59" s="1">
        <f>$AB$6/2+$AB$6/2*COS(RADIANS(J59))</f>
        <v>0.27211238143487382</v>
      </c>
      <c r="AC59" s="1">
        <f t="shared" si="8"/>
        <v>220.2901468680858</v>
      </c>
      <c r="AD59" s="1">
        <f t="shared" si="9"/>
        <v>-139.7098531319142</v>
      </c>
      <c r="AE59" s="1">
        <f t="shared" si="10"/>
        <v>-1.0104040846633018</v>
      </c>
      <c r="AF59" s="1">
        <f t="shared" si="11"/>
        <v>0.37065695844808683</v>
      </c>
      <c r="AG59" s="1">
        <f t="shared" si="12"/>
        <v>0.12919142556108021</v>
      </c>
    </row>
    <row r="60" spans="1:33" x14ac:dyDescent="0.25">
      <c r="A60" s="1" t="s">
        <v>71</v>
      </c>
      <c r="B60" s="1">
        <v>2</v>
      </c>
      <c r="C60" s="1">
        <v>8</v>
      </c>
      <c r="D60" s="1">
        <v>3</v>
      </c>
      <c r="E60" s="1">
        <f t="shared" si="14"/>
        <v>24</v>
      </c>
      <c r="F60" s="1">
        <v>0.4</v>
      </c>
      <c r="G60" s="1">
        <f t="shared" si="0"/>
        <v>0.12566370614359174</v>
      </c>
      <c r="H60" s="1">
        <v>20165.138115626691</v>
      </c>
      <c r="J60" s="1">
        <v>12.326862554629543</v>
      </c>
      <c r="M60" s="1">
        <f t="shared" si="1"/>
        <v>1.3589493093853759</v>
      </c>
      <c r="N60" s="1">
        <v>0.43256699999999998</v>
      </c>
      <c r="O60" s="1">
        <f t="shared" si="2"/>
        <v>0.14695915647822597</v>
      </c>
      <c r="P60" s="3">
        <f>(N60/F60)-1</f>
        <v>8.141749999999992E-2</v>
      </c>
      <c r="Q60" s="3">
        <f>(O60/G60)-1</f>
        <v>0.16946380930624971</v>
      </c>
      <c r="R60" s="1">
        <v>0.23791000000000001</v>
      </c>
      <c r="S60" s="1">
        <f t="shared" si="3"/>
        <v>4.445445347189024E-2</v>
      </c>
      <c r="T60" s="1">
        <f t="shared" si="4"/>
        <v>0.10250470300633573</v>
      </c>
      <c r="U60" s="3">
        <f t="shared" si="5"/>
        <v>2.3058365360661162</v>
      </c>
      <c r="V60" s="3">
        <f t="shared" si="6"/>
        <v>0.81819595645412124</v>
      </c>
      <c r="W60" s="1" t="str" cm="1">
        <f t="array" ref="W60">_xlfn.SWITCH(D60,1,SUMIFS($T$13:$T$852,$B$13:$B$852,"="&amp;B60,$C$13:$C$852,"="&amp;C60),2,"",3,"")</f>
        <v/>
      </c>
      <c r="X60" s="1" cm="1">
        <f t="array" ref="X60">_xlfn.STDEV.P(IF($B$13:$B$852=B60,$W$13:$W$852))/AVERAGEIFS($W$13:$W$852,$B$13:$B$852,"="&amp;B60)</f>
        <v>0.70678904138398013</v>
      </c>
      <c r="Y60" s="1">
        <f t="shared" si="7"/>
        <v>0.29321095861601987</v>
      </c>
      <c r="AA60" s="1">
        <f>+$AB$6/2*SIN(RADIANS(J60))</f>
        <v>0.49849550953732408</v>
      </c>
      <c r="AB60" s="1">
        <f>$AB$6/2+$AB$6/2*COS(RADIANS(J60))</f>
        <v>4.6161679523812182</v>
      </c>
      <c r="AC60" s="1">
        <f t="shared" si="8"/>
        <v>9.2714591073085497</v>
      </c>
      <c r="AD60" s="1">
        <f t="shared" si="9"/>
        <v>9.2714591073085497</v>
      </c>
      <c r="AE60" s="1">
        <f t="shared" si="10"/>
        <v>0.25173783768811187</v>
      </c>
      <c r="AF60" s="1">
        <f t="shared" si="11"/>
        <v>3.1045876470149532</v>
      </c>
      <c r="AG60" s="1">
        <f t="shared" si="12"/>
        <v>1.531588837837236</v>
      </c>
    </row>
    <row r="61" spans="1:33" x14ac:dyDescent="0.25">
      <c r="A61" s="1" t="s">
        <v>72</v>
      </c>
      <c r="B61" s="1">
        <v>3</v>
      </c>
      <c r="C61" s="1">
        <v>1</v>
      </c>
      <c r="D61" s="1">
        <v>1</v>
      </c>
      <c r="E61" s="1">
        <v>1</v>
      </c>
      <c r="F61" s="1">
        <v>0.4</v>
      </c>
      <c r="G61" s="1">
        <f t="shared" si="0"/>
        <v>0.12566370614359174</v>
      </c>
      <c r="H61" s="1">
        <v>19867.244799067947</v>
      </c>
      <c r="J61" s="1">
        <v>137.20072193831768</v>
      </c>
      <c r="M61" s="1">
        <f t="shared" si="1"/>
        <v>2.5456388103891165</v>
      </c>
      <c r="N61" s="1">
        <v>0.81030199999999997</v>
      </c>
      <c r="O61" s="1">
        <f t="shared" si="2"/>
        <v>0.5156840548339805</v>
      </c>
      <c r="P61" s="3">
        <f>(N61/F61)-1</f>
        <v>1.0257549999999998</v>
      </c>
      <c r="Q61" s="3">
        <f>(O61/G61)-1</f>
        <v>3.1036833200249996</v>
      </c>
      <c r="R61" s="1">
        <v>0.39913599999999999</v>
      </c>
      <c r="S61" s="1">
        <f t="shared" si="3"/>
        <v>0.12512142522963879</v>
      </c>
      <c r="T61" s="1">
        <f t="shared" si="4"/>
        <v>0.39056262960434174</v>
      </c>
      <c r="U61" s="3">
        <f t="shared" si="5"/>
        <v>3.1214688362726961</v>
      </c>
      <c r="V61" s="3">
        <f t="shared" si="6"/>
        <v>1.0301401026216626</v>
      </c>
      <c r="W61" s="1" cm="1">
        <f t="array" ref="W61">_xlfn.SWITCH(D61,1,SUMIFS($T$13:$T$852,$B$13:$B$852,"="&amp;B61,$C$13:$C$852,"="&amp;C61),2,"",3,"")</f>
        <v>0.78974108919084274</v>
      </c>
      <c r="X61" s="1" cm="1">
        <f t="array" ref="X61">_xlfn.STDEV.P(IF($B$13:$B$852=B61,$W$13:$W$852))/AVERAGEIFS($W$13:$W$852,$B$13:$B$852,"="&amp;B61)</f>
        <v>0.36420204225012237</v>
      </c>
      <c r="Y61" s="1">
        <f t="shared" si="7"/>
        <v>0.63579795774987757</v>
      </c>
      <c r="AA61" s="1">
        <f>+$AB$6/2*SIN(RADIANS(J61))</f>
        <v>1.5864738579146098</v>
      </c>
      <c r="AB61" s="1">
        <f>$AB$6/2+$AB$6/2*COS(RADIANS(J61))</f>
        <v>0.62172077636086009</v>
      </c>
      <c r="AC61" s="1">
        <f t="shared" si="8"/>
        <v>120.66794689230083</v>
      </c>
      <c r="AD61" s="1">
        <f t="shared" si="9"/>
        <v>120.66794689230083</v>
      </c>
      <c r="AE61" s="1">
        <f t="shared" si="10"/>
        <v>1.343965236267574</v>
      </c>
      <c r="AF61" s="1">
        <f t="shared" si="11"/>
        <v>0.76552842352801309</v>
      </c>
      <c r="AG61" s="1">
        <f t="shared" si="12"/>
        <v>0.28194160912660182</v>
      </c>
    </row>
    <row r="62" spans="1:33" x14ac:dyDescent="0.25">
      <c r="A62" s="1" t="s">
        <v>73</v>
      </c>
      <c r="B62" s="1">
        <v>3</v>
      </c>
      <c r="C62" s="1">
        <v>1</v>
      </c>
      <c r="D62" s="1">
        <v>2</v>
      </c>
      <c r="E62" s="1">
        <f t="shared" ref="E62:E84" si="15">+E61+1</f>
        <v>2</v>
      </c>
      <c r="F62" s="1">
        <v>0.4</v>
      </c>
      <c r="G62" s="1">
        <f t="shared" si="0"/>
        <v>0.12566370614359174</v>
      </c>
      <c r="H62" s="1">
        <v>19867.044799067946</v>
      </c>
      <c r="J62" s="1">
        <v>297.21608350559802</v>
      </c>
      <c r="M62" s="1">
        <f t="shared" si="1"/>
        <v>1.5817416356000036</v>
      </c>
      <c r="N62" s="1">
        <v>0.50348400000000004</v>
      </c>
      <c r="O62" s="1">
        <f t="shared" si="2"/>
        <v>0.19909540141460805</v>
      </c>
      <c r="P62" s="3">
        <f>(N62/F62)-1</f>
        <v>0.25871</v>
      </c>
      <c r="Q62" s="3">
        <f>(O62/G62)-1</f>
        <v>0.58435086409999992</v>
      </c>
      <c r="R62" s="1">
        <v>0.25206200000000001</v>
      </c>
      <c r="S62" s="1">
        <f t="shared" si="3"/>
        <v>4.9900470109271948E-2</v>
      </c>
      <c r="T62" s="1">
        <f t="shared" si="4"/>
        <v>0.14919493130533609</v>
      </c>
      <c r="U62" s="3">
        <f t="shared" si="5"/>
        <v>2.9898502154113844</v>
      </c>
      <c r="V62" s="3">
        <f t="shared" si="6"/>
        <v>0.99746094214915382</v>
      </c>
      <c r="W62" s="1" t="str" cm="1">
        <f t="array" ref="W62">_xlfn.SWITCH(D62,1,SUMIFS($T$13:$T$852,$B$13:$B$852,"="&amp;B62,$C$13:$C$852,"="&amp;C62),2,"",3,"")</f>
        <v/>
      </c>
      <c r="X62" s="1" cm="1">
        <f t="array" ref="X62">_xlfn.STDEV.P(IF($B$13:$B$852=B62,$W$13:$W$852))/AVERAGEIFS($W$13:$W$852,$B$13:$B$852,"="&amp;B62)</f>
        <v>0.36420204225012237</v>
      </c>
      <c r="Y62" s="1">
        <f t="shared" si="7"/>
        <v>0.63579795774987757</v>
      </c>
      <c r="AA62" s="1">
        <f>+$AB$6/2*SIN(RADIANS(J62))</f>
        <v>-2.0764875412545205</v>
      </c>
      <c r="AB62" s="1">
        <f>$AB$6/2+$AB$6/2*COS(RADIANS(J62))</f>
        <v>3.4029065928323297</v>
      </c>
      <c r="AC62" s="1">
        <f t="shared" si="8"/>
        <v>311.55081357346819</v>
      </c>
      <c r="AD62" s="1">
        <f t="shared" si="9"/>
        <v>-48.44918642653181</v>
      </c>
      <c r="AE62" s="1">
        <f t="shared" si="10"/>
        <v>-1.1693246443048679</v>
      </c>
      <c r="AF62" s="1">
        <f t="shared" si="11"/>
        <v>2.5988812648930382</v>
      </c>
      <c r="AG62" s="1">
        <f t="shared" si="12"/>
        <v>1.2121886196339129</v>
      </c>
    </row>
    <row r="63" spans="1:33" x14ac:dyDescent="0.25">
      <c r="A63" s="1" t="s">
        <v>74</v>
      </c>
      <c r="B63" s="1">
        <v>3</v>
      </c>
      <c r="C63" s="1">
        <v>1</v>
      </c>
      <c r="D63" s="1">
        <v>3</v>
      </c>
      <c r="E63" s="1">
        <f t="shared" si="15"/>
        <v>3</v>
      </c>
      <c r="F63" s="1">
        <v>0.4</v>
      </c>
      <c r="G63" s="1">
        <f t="shared" si="0"/>
        <v>0.12566370614359174</v>
      </c>
      <c r="H63" s="1">
        <v>19866.844799067945</v>
      </c>
      <c r="J63" s="1">
        <v>100.20696179022571</v>
      </c>
      <c r="M63" s="1">
        <f t="shared" si="1"/>
        <v>2.0743433636828827</v>
      </c>
      <c r="N63" s="1">
        <v>0.66028399999999998</v>
      </c>
      <c r="O63" s="1">
        <f t="shared" si="2"/>
        <v>0.34241393338649717</v>
      </c>
      <c r="P63" s="3">
        <f>(N63/F63)-1</f>
        <v>0.6507099999999999</v>
      </c>
      <c r="Q63" s="3">
        <f>(O63/G63)-1</f>
        <v>1.7248435040999999</v>
      </c>
      <c r="R63" s="1">
        <v>0.34305400000000003</v>
      </c>
      <c r="S63" s="1">
        <f t="shared" si="3"/>
        <v>9.2430405105332347E-2</v>
      </c>
      <c r="T63" s="1">
        <f t="shared" si="4"/>
        <v>0.24998352828116482</v>
      </c>
      <c r="U63" s="3">
        <f t="shared" si="5"/>
        <v>2.7045594790619734</v>
      </c>
      <c r="V63" s="3">
        <f t="shared" si="6"/>
        <v>0.92472322141703622</v>
      </c>
      <c r="W63" s="1" t="str" cm="1">
        <f t="array" ref="W63">_xlfn.SWITCH(D63,1,SUMIFS($T$13:$T$852,$B$13:$B$852,"="&amp;B63,$C$13:$C$852,"="&amp;C63),2,"",3,"")</f>
        <v/>
      </c>
      <c r="X63" s="1" cm="1">
        <f t="array" ref="X63">_xlfn.STDEV.P(IF($B$13:$B$852=B63,$W$13:$W$852))/AVERAGEIFS($W$13:$W$852,$B$13:$B$852,"="&amp;B63)</f>
        <v>0.36420204225012237</v>
      </c>
      <c r="Y63" s="1">
        <f t="shared" si="7"/>
        <v>0.63579795774987757</v>
      </c>
      <c r="AA63" s="1">
        <f>+$AB$6/2*SIN(RADIANS(J63))</f>
        <v>2.2980464857128613</v>
      </c>
      <c r="AB63" s="1">
        <f>$AB$6/2+$AB$6/2*COS(RADIANS(J63))</f>
        <v>1.9212279014931437</v>
      </c>
      <c r="AC63" s="1">
        <f t="shared" si="8"/>
        <v>81.127661338349185</v>
      </c>
      <c r="AD63" s="1">
        <f t="shared" si="9"/>
        <v>81.127661338349185</v>
      </c>
      <c r="AE63" s="1">
        <f t="shared" si="10"/>
        <v>1.5438038155190115</v>
      </c>
      <c r="AF63" s="1">
        <f t="shared" si="11"/>
        <v>1.803489686893323</v>
      </c>
      <c r="AG63" s="1">
        <f t="shared" si="12"/>
        <v>0.76337690082835352</v>
      </c>
    </row>
    <row r="64" spans="1:33" x14ac:dyDescent="0.25">
      <c r="A64" s="1" t="s">
        <v>75</v>
      </c>
      <c r="B64" s="1">
        <v>3</v>
      </c>
      <c r="C64" s="1">
        <v>2</v>
      </c>
      <c r="D64" s="1">
        <v>1</v>
      </c>
      <c r="E64" s="1">
        <f t="shared" si="15"/>
        <v>4</v>
      </c>
      <c r="F64" s="1">
        <v>0.4</v>
      </c>
      <c r="G64" s="1">
        <f t="shared" si="0"/>
        <v>0.12566370614359174</v>
      </c>
      <c r="H64" s="1">
        <v>19866.869040075129</v>
      </c>
      <c r="J64" s="1">
        <v>55.791628767738359</v>
      </c>
      <c r="M64" s="1">
        <f t="shared" si="1"/>
        <v>1.7694078143548435</v>
      </c>
      <c r="N64" s="1">
        <v>0.56322000000000005</v>
      </c>
      <c r="O64" s="1">
        <f t="shared" si="2"/>
        <v>0.24914146730023376</v>
      </c>
      <c r="P64" s="3">
        <f>(N64/F64)-1</f>
        <v>0.40805000000000002</v>
      </c>
      <c r="Q64" s="3">
        <f>(O64/G64)-1</f>
        <v>0.98260480250000026</v>
      </c>
      <c r="R64" s="1">
        <v>0.2482</v>
      </c>
      <c r="S64" s="1">
        <f t="shared" si="3"/>
        <v>4.8383071555332224E-2</v>
      </c>
      <c r="T64" s="1">
        <f t="shared" si="4"/>
        <v>0.20075839574490154</v>
      </c>
      <c r="U64" s="3">
        <f t="shared" si="5"/>
        <v>4.1493520210949955</v>
      </c>
      <c r="V64" s="3">
        <f t="shared" si="6"/>
        <v>1.2692183722804193</v>
      </c>
      <c r="W64" s="1" cm="1">
        <f t="array" ref="W64">_xlfn.SWITCH(D64,1,SUMIFS($T$13:$T$852,$B$13:$B$852,"="&amp;B64,$C$13:$C$852,"="&amp;C64),2,"",3,"")</f>
        <v>0.29942003946107221</v>
      </c>
      <c r="X64" s="1" cm="1">
        <f t="array" ref="X64">_xlfn.STDEV.P(IF($B$13:$B$852=B64,$W$13:$W$852))/AVERAGEIFS($W$13:$W$852,$B$13:$B$852,"="&amp;B64)</f>
        <v>0.36420204225012237</v>
      </c>
      <c r="Y64" s="1">
        <f t="shared" si="7"/>
        <v>0.63579795774987757</v>
      </c>
      <c r="AA64" s="1">
        <f>+$AB$6/2*SIN(RADIANS(J64))</f>
        <v>1.9310413619237026</v>
      </c>
      <c r="AB64" s="1">
        <f>$AB$6/2+$AB$6/2*COS(RADIANS(J64))</f>
        <v>3.64774683718524</v>
      </c>
      <c r="AC64" s="1">
        <f t="shared" si="8"/>
        <v>42.801207309706712</v>
      </c>
      <c r="AD64" s="1">
        <f t="shared" si="9"/>
        <v>42.801207309706712</v>
      </c>
      <c r="AE64" s="1">
        <f t="shared" si="10"/>
        <v>1.0616511951892837</v>
      </c>
      <c r="AF64" s="1">
        <f t="shared" si="11"/>
        <v>2.7089305429258088</v>
      </c>
      <c r="AG64" s="1">
        <f t="shared" si="12"/>
        <v>1.2795371414622991</v>
      </c>
    </row>
    <row r="65" spans="1:33" x14ac:dyDescent="0.25">
      <c r="A65" s="1" t="s">
        <v>76</v>
      </c>
      <c r="B65" s="1">
        <v>3</v>
      </c>
      <c r="C65" s="1">
        <v>2</v>
      </c>
      <c r="D65" s="1">
        <v>2</v>
      </c>
      <c r="E65" s="1">
        <f t="shared" si="15"/>
        <v>5</v>
      </c>
      <c r="F65" s="1">
        <v>0.4</v>
      </c>
      <c r="G65" s="1">
        <f t="shared" si="0"/>
        <v>0.12566370614359174</v>
      </c>
      <c r="H65" s="1">
        <v>19866.669040075129</v>
      </c>
      <c r="J65" s="1">
        <v>174.3402832823466</v>
      </c>
      <c r="M65" s="1">
        <f t="shared" si="1"/>
        <v>1.2562820614660615</v>
      </c>
      <c r="N65" s="1">
        <v>0.39988699999999999</v>
      </c>
      <c r="O65" s="1">
        <f t="shared" si="2"/>
        <v>0.12559271617836973</v>
      </c>
      <c r="P65" s="3">
        <f>(N65/F65)-1</f>
        <v>-2.8250000000007436E-4</v>
      </c>
      <c r="Q65" s="3">
        <f>(O65/G65)-1</f>
        <v>-5.6492019375020686E-4</v>
      </c>
      <c r="R65" s="1">
        <v>0.39999899999999999</v>
      </c>
      <c r="S65" s="1">
        <f t="shared" si="3"/>
        <v>0.1256630778258464</v>
      </c>
      <c r="T65" s="1">
        <f t="shared" si="4"/>
        <v>-7.0361647476674394E-5</v>
      </c>
      <c r="U65" s="3">
        <f t="shared" si="5"/>
        <v>-5.5992299961160424E-4</v>
      </c>
      <c r="V65" s="3">
        <f t="shared" si="6"/>
        <v>-2.8000070000178123E-4</v>
      </c>
      <c r="W65" s="1" t="str" cm="1">
        <f t="array" ref="W65">_xlfn.SWITCH(D65,1,SUMIFS($T$13:$T$852,$B$13:$B$852,"="&amp;B65,$C$13:$C$852,"="&amp;C65),2,"",3,"")</f>
        <v/>
      </c>
      <c r="X65" s="1" cm="1">
        <f t="array" ref="X65">_xlfn.STDEV.P(IF($B$13:$B$852=B65,$W$13:$W$852))/AVERAGEIFS($W$13:$W$852,$B$13:$B$852,"="&amp;B65)</f>
        <v>0.36420204225012237</v>
      </c>
      <c r="Y65" s="1">
        <f t="shared" si="7"/>
        <v>0.63579795774987757</v>
      </c>
      <c r="AA65" s="1">
        <f>+$AB$6/2*SIN(RADIANS(J65))</f>
        <v>0.23027799339931612</v>
      </c>
      <c r="AB65" s="1">
        <f>$AB$6/2+$AB$6/2*COS(RADIANS(J65))</f>
        <v>1.1382766943749623E-2</v>
      </c>
      <c r="AC65" s="1">
        <f t="shared" si="8"/>
        <v>171.55557919263399</v>
      </c>
      <c r="AD65" s="1">
        <f t="shared" si="9"/>
        <v>171.55557919263399</v>
      </c>
      <c r="AE65" s="1">
        <f t="shared" si="10"/>
        <v>0.22945305762693274</v>
      </c>
      <c r="AF65" s="1">
        <f t="shared" si="11"/>
        <v>1.6939407740462764E-2</v>
      </c>
      <c r="AG65" s="1">
        <f t="shared" si="12"/>
        <v>5.6175418086788298E-3</v>
      </c>
    </row>
    <row r="66" spans="1:33" x14ac:dyDescent="0.25">
      <c r="A66" s="1" t="s">
        <v>77</v>
      </c>
      <c r="B66" s="1">
        <v>3</v>
      </c>
      <c r="C66" s="1">
        <v>2</v>
      </c>
      <c r="D66" s="1">
        <v>3</v>
      </c>
      <c r="E66" s="1">
        <f t="shared" si="15"/>
        <v>6</v>
      </c>
      <c r="F66" s="1">
        <v>0.4</v>
      </c>
      <c r="G66" s="1">
        <f t="shared" si="0"/>
        <v>0.12566370614359174</v>
      </c>
      <c r="H66" s="1">
        <v>19866.469040075128</v>
      </c>
      <c r="J66" s="1">
        <v>273.42425269310598</v>
      </c>
      <c r="M66" s="1">
        <f t="shared" si="1"/>
        <v>1.4487423106102795</v>
      </c>
      <c r="N66" s="1">
        <v>0.46114899999999998</v>
      </c>
      <c r="O66" s="1">
        <f t="shared" si="2"/>
        <v>0.16702151694890491</v>
      </c>
      <c r="P66" s="3">
        <f>(N66/F66)-1</f>
        <v>0.15287249999999997</v>
      </c>
      <c r="Q66" s="3">
        <f>(O66/G66)-1</f>
        <v>0.3291150012562496</v>
      </c>
      <c r="R66" s="1">
        <v>0.29487099999999999</v>
      </c>
      <c r="S66" s="1">
        <f t="shared" si="3"/>
        <v>6.828951158525759E-2</v>
      </c>
      <c r="T66" s="1">
        <f t="shared" si="4"/>
        <v>9.8732005363647318E-2</v>
      </c>
      <c r="U66" s="3">
        <f t="shared" si="5"/>
        <v>1.4457857886475451</v>
      </c>
      <c r="V66" s="3">
        <f t="shared" si="6"/>
        <v>0.56390082442830924</v>
      </c>
      <c r="W66" s="1" t="str" cm="1">
        <f t="array" ref="W66">_xlfn.SWITCH(D66,1,SUMIFS($T$13:$T$852,$B$13:$B$852,"="&amp;B66,$C$13:$C$852,"="&amp;C66),2,"",3,"")</f>
        <v/>
      </c>
      <c r="X66" s="1" cm="1">
        <f t="array" ref="X66">_xlfn.STDEV.P(IF($B$13:$B$852=B66,$W$13:$W$852))/AVERAGEIFS($W$13:$W$852,$B$13:$B$852,"="&amp;B66)</f>
        <v>0.36420204225012237</v>
      </c>
      <c r="Y66" s="1">
        <f t="shared" si="7"/>
        <v>0.63579795774987757</v>
      </c>
      <c r="AA66" s="1">
        <f>+$AB$6/2*SIN(RADIANS(J66))</f>
        <v>-2.3308311721158326</v>
      </c>
      <c r="AB66" s="1">
        <f>$AB$6/2+$AB$6/2*COS(RADIANS(J66))</f>
        <v>2.4744670107700495</v>
      </c>
      <c r="AC66" s="1">
        <f t="shared" si="8"/>
        <v>291.36854674175743</v>
      </c>
      <c r="AD66" s="1">
        <f t="shared" si="9"/>
        <v>-68.631453258242573</v>
      </c>
      <c r="AE66" s="1">
        <f t="shared" si="10"/>
        <v>-1.4550874677885248</v>
      </c>
      <c r="AF66" s="1">
        <f t="shared" si="11"/>
        <v>2.1318212722925245</v>
      </c>
      <c r="AG66" s="1">
        <f t="shared" si="12"/>
        <v>0.94038988603968066</v>
      </c>
    </row>
    <row r="67" spans="1:33" x14ac:dyDescent="0.25">
      <c r="A67" s="1" t="s">
        <v>78</v>
      </c>
      <c r="B67" s="1">
        <v>3</v>
      </c>
      <c r="C67" s="1">
        <v>3</v>
      </c>
      <c r="D67" s="1">
        <v>1</v>
      </c>
      <c r="E67" s="1">
        <f t="shared" si="15"/>
        <v>7</v>
      </c>
      <c r="F67" s="1">
        <v>0.4</v>
      </c>
      <c r="G67" s="1">
        <f t="shared" si="0"/>
        <v>0.12566370614359174</v>
      </c>
      <c r="H67" s="1">
        <v>19868.365528548402</v>
      </c>
      <c r="J67" s="1">
        <v>125.435360856646</v>
      </c>
      <c r="M67" s="1">
        <f t="shared" si="1"/>
        <v>1.8549910814239365</v>
      </c>
      <c r="N67" s="1">
        <v>0.59046200000000004</v>
      </c>
      <c r="O67" s="1">
        <f t="shared" si="2"/>
        <v>0.27382543597993514</v>
      </c>
      <c r="P67" s="3">
        <f>(N67/F67)-1</f>
        <v>0.47615500000000011</v>
      </c>
      <c r="Q67" s="3">
        <f>(O67/G67)-1</f>
        <v>1.1790335840250004</v>
      </c>
      <c r="R67" s="1">
        <v>0.386156</v>
      </c>
      <c r="S67" s="1">
        <f t="shared" si="3"/>
        <v>0.11711579093863018</v>
      </c>
      <c r="T67" s="1">
        <f t="shared" si="4"/>
        <v>0.15670964504130497</v>
      </c>
      <c r="U67" s="3">
        <f t="shared" si="5"/>
        <v>1.3380744286090536</v>
      </c>
      <c r="V67" s="3">
        <f t="shared" si="6"/>
        <v>0.52907633184516123</v>
      </c>
      <c r="W67" s="1" cm="1">
        <f t="array" ref="W67">_xlfn.SWITCH(D67,1,SUMIFS($T$13:$T$852,$B$13:$B$852,"="&amp;B67,$C$13:$C$852,"="&amp;C67),2,"",3,"")</f>
        <v>0.51078993321266686</v>
      </c>
      <c r="X67" s="1" cm="1">
        <f t="array" ref="X67">_xlfn.STDEV.P(IF($B$13:$B$852=B67,$W$13:$W$852))/AVERAGEIFS($W$13:$W$852,$B$13:$B$852,"="&amp;B67)</f>
        <v>0.36420204225012237</v>
      </c>
      <c r="Y67" s="1">
        <f t="shared" si="7"/>
        <v>0.63579795774987757</v>
      </c>
      <c r="AA67" s="1">
        <f>+$AB$6/2*SIN(RADIANS(J67))</f>
        <v>1.9024882521272941</v>
      </c>
      <c r="AB67" s="1">
        <f>$AB$6/2+$AB$6/2*COS(RADIANS(J67))</f>
        <v>0.98120405876009764</v>
      </c>
      <c r="AC67" s="1">
        <f t="shared" si="8"/>
        <v>106.9902747797211</v>
      </c>
      <c r="AD67" s="1">
        <f t="shared" si="9"/>
        <v>106.9902747797211</v>
      </c>
      <c r="AE67" s="1">
        <f t="shared" si="10"/>
        <v>1.4943037008068361</v>
      </c>
      <c r="AF67" s="1">
        <f t="shared" si="11"/>
        <v>1.10592284359049</v>
      </c>
      <c r="AG67" s="1">
        <f t="shared" si="12"/>
        <v>0.42681307761859094</v>
      </c>
    </row>
    <row r="68" spans="1:33" x14ac:dyDescent="0.25">
      <c r="A68" s="1" t="s">
        <v>79</v>
      </c>
      <c r="B68" s="1">
        <v>3</v>
      </c>
      <c r="C68" s="1">
        <v>3</v>
      </c>
      <c r="D68" s="1">
        <v>2</v>
      </c>
      <c r="E68" s="1">
        <f t="shared" si="15"/>
        <v>8</v>
      </c>
      <c r="F68" s="1">
        <v>0.4</v>
      </c>
      <c r="G68" s="1">
        <f t="shared" si="0"/>
        <v>0.12566370614359174</v>
      </c>
      <c r="H68" s="1">
        <v>19868.165528548401</v>
      </c>
      <c r="J68" s="1">
        <v>360</v>
      </c>
      <c r="M68" s="1">
        <f t="shared" si="1"/>
        <v>1.1689677768448403</v>
      </c>
      <c r="N68" s="1">
        <v>0.37209399999999998</v>
      </c>
      <c r="O68" s="1">
        <f t="shared" si="2"/>
        <v>0.108741473989326</v>
      </c>
      <c r="P68" s="3">
        <f>(N68/F68)-1</f>
        <v>-6.9765000000000077E-2</v>
      </c>
      <c r="Q68" s="3">
        <f>(O68/G68)-1</f>
        <v>-0.13466284477500023</v>
      </c>
      <c r="R68" s="1">
        <v>0.23688999999999999</v>
      </c>
      <c r="S68" s="1">
        <f t="shared" si="3"/>
        <v>4.4074088282949501E-2</v>
      </c>
      <c r="T68" s="1">
        <f t="shared" si="4"/>
        <v>6.4667385706376507E-2</v>
      </c>
      <c r="U68" s="3">
        <f t="shared" si="5"/>
        <v>1.4672427320837791</v>
      </c>
      <c r="V68" s="3">
        <f t="shared" si="6"/>
        <v>0.57074591582591072</v>
      </c>
      <c r="W68" s="1" t="str" cm="1">
        <f t="array" ref="W68">_xlfn.SWITCH(D68,1,SUMIFS($T$13:$T$852,$B$13:$B$852,"="&amp;B68,$C$13:$C$852,"="&amp;C68),2,"",3,"")</f>
        <v/>
      </c>
      <c r="X68" s="1" cm="1">
        <f t="array" ref="X68">_xlfn.STDEV.P(IF($B$13:$B$852=B68,$W$13:$W$852))/AVERAGEIFS($W$13:$W$852,$B$13:$B$852,"="&amp;B68)</f>
        <v>0.36420204225012237</v>
      </c>
      <c r="Y68" s="1">
        <f t="shared" si="7"/>
        <v>0.63579795774987757</v>
      </c>
      <c r="AA68" s="1">
        <f>+$AB$6/2*SIN(RADIANS(J68))</f>
        <v>-5.7214432844232558E-16</v>
      </c>
      <c r="AB68" s="1">
        <f>$AB$6/2+$AB$6/2*COS(RADIANS(J68))</f>
        <v>4.67</v>
      </c>
      <c r="AC68" s="1">
        <f t="shared" si="8"/>
        <v>360</v>
      </c>
      <c r="AD68" s="1">
        <f t="shared" si="9"/>
        <v>0</v>
      </c>
      <c r="AE68" s="1">
        <f t="shared" si="10"/>
        <v>-3.8285889215894375E-16</v>
      </c>
      <c r="AF68" s="1">
        <f t="shared" si="11"/>
        <v>3.125</v>
      </c>
      <c r="AG68" s="1">
        <f t="shared" si="12"/>
        <v>1.5449999999999999</v>
      </c>
    </row>
    <row r="69" spans="1:33" x14ac:dyDescent="0.25">
      <c r="A69" s="1" t="s">
        <v>80</v>
      </c>
      <c r="B69" s="1">
        <v>3</v>
      </c>
      <c r="C69" s="1">
        <v>3</v>
      </c>
      <c r="D69" s="1">
        <v>3</v>
      </c>
      <c r="E69" s="1">
        <f t="shared" si="15"/>
        <v>9</v>
      </c>
      <c r="F69" s="1">
        <v>0.4</v>
      </c>
      <c r="G69" s="1">
        <f t="shared" si="0"/>
        <v>0.12566370614359174</v>
      </c>
      <c r="H69" s="1">
        <v>19867.9655285484</v>
      </c>
      <c r="J69" s="1">
        <v>149.55075622531808</v>
      </c>
      <c r="M69" s="1">
        <f t="shared" si="1"/>
        <v>2.2786976826135916</v>
      </c>
      <c r="N69" s="1">
        <v>0.72533199999999998</v>
      </c>
      <c r="O69" s="1">
        <f t="shared" si="2"/>
        <v>0.41320308688137047</v>
      </c>
      <c r="P69" s="3">
        <f>(N69/F69)-1</f>
        <v>0.81332999999999989</v>
      </c>
      <c r="Q69" s="3">
        <f>(O69/G69)-1</f>
        <v>2.2881656888999999</v>
      </c>
      <c r="R69" s="1">
        <v>0.397007</v>
      </c>
      <c r="S69" s="1">
        <f t="shared" si="3"/>
        <v>0.12379018441638509</v>
      </c>
      <c r="T69" s="1">
        <f t="shared" si="4"/>
        <v>0.28941290246498541</v>
      </c>
      <c r="U69" s="3">
        <f t="shared" si="5"/>
        <v>2.3379309420164187</v>
      </c>
      <c r="V69" s="3">
        <f t="shared" si="6"/>
        <v>0.82700053147677499</v>
      </c>
      <c r="W69" s="1" t="str" cm="1">
        <f t="array" ref="W69">_xlfn.SWITCH(D69,1,SUMIFS($T$13:$T$852,$B$13:$B$852,"="&amp;B69,$C$13:$C$852,"="&amp;C69),2,"",3,"")</f>
        <v/>
      </c>
      <c r="X69" s="1" cm="1">
        <f t="array" ref="X69">_xlfn.STDEV.P(IF($B$13:$B$852=B69,$W$13:$W$852))/AVERAGEIFS($W$13:$W$852,$B$13:$B$852,"="&amp;B69)</f>
        <v>0.36420204225012237</v>
      </c>
      <c r="Y69" s="1">
        <f t="shared" si="7"/>
        <v>0.63579795774987757</v>
      </c>
      <c r="AA69" s="1">
        <f>+$AB$6/2*SIN(RADIANS(J69))</f>
        <v>1.1833193408488958</v>
      </c>
      <c r="AB69" s="1">
        <f>$AB$6/2+$AB$6/2*COS(RADIANS(J69))</f>
        <v>0.32204686155565598</v>
      </c>
      <c r="AC69" s="1">
        <f t="shared" si="8"/>
        <v>136.35034100217396</v>
      </c>
      <c r="AD69" s="1">
        <f t="shared" si="9"/>
        <v>136.35034100217396</v>
      </c>
      <c r="AE69" s="1">
        <f t="shared" si="10"/>
        <v>1.0785108340884031</v>
      </c>
      <c r="AF69" s="1">
        <f t="shared" si="11"/>
        <v>0.4319158011214127</v>
      </c>
      <c r="AG69" s="1">
        <f t="shared" si="12"/>
        <v>0.15184204612250241</v>
      </c>
    </row>
    <row r="70" spans="1:33" x14ac:dyDescent="0.25">
      <c r="A70" s="1" t="s">
        <v>81</v>
      </c>
      <c r="B70" s="1">
        <v>3</v>
      </c>
      <c r="C70" s="1">
        <v>4</v>
      </c>
      <c r="D70" s="1">
        <v>1</v>
      </c>
      <c r="E70" s="1">
        <f t="shared" si="15"/>
        <v>10</v>
      </c>
      <c r="F70" s="1">
        <v>0.4</v>
      </c>
      <c r="G70" s="1">
        <f t="shared" si="0"/>
        <v>0.12566370614359174</v>
      </c>
      <c r="H70" s="1">
        <v>19865.736410431637</v>
      </c>
      <c r="J70" s="1">
        <v>56.414254724157487</v>
      </c>
      <c r="M70" s="1">
        <f t="shared" si="1"/>
        <v>1.304298163583528</v>
      </c>
      <c r="N70" s="1">
        <v>0.41517100000000001</v>
      </c>
      <c r="O70" s="1">
        <f t="shared" si="2"/>
        <v>0.13537669321828424</v>
      </c>
      <c r="P70" s="3">
        <f>(N70/F70)-1</f>
        <v>3.7927499999999892E-2</v>
      </c>
      <c r="Q70" s="3">
        <f>(O70/G70)-1</f>
        <v>7.7293495256250067E-2</v>
      </c>
      <c r="R70" s="1">
        <v>0.248478</v>
      </c>
      <c r="S70" s="1">
        <f t="shared" si="3"/>
        <v>4.8491516572274206E-2</v>
      </c>
      <c r="T70" s="1">
        <f t="shared" si="4"/>
        <v>8.6885176646010032E-2</v>
      </c>
      <c r="U70" s="3">
        <f t="shared" si="5"/>
        <v>1.7917603487717686</v>
      </c>
      <c r="V70" s="3">
        <f t="shared" si="6"/>
        <v>0.67085617237743378</v>
      </c>
      <c r="W70" s="1" cm="1">
        <f t="array" ref="W70">_xlfn.SWITCH(D70,1,SUMIFS($T$13:$T$852,$B$13:$B$852,"="&amp;B70,$C$13:$C$852,"="&amp;C70),2,"",3,"")</f>
        <v>0.29167280475744717</v>
      </c>
      <c r="X70" s="1" cm="1">
        <f t="array" ref="X70">_xlfn.STDEV.P(IF($B$13:$B$852=B70,$W$13:$W$852))/AVERAGEIFS($W$13:$W$852,$B$13:$B$852,"="&amp;B70)</f>
        <v>0.36420204225012237</v>
      </c>
      <c r="Y70" s="1">
        <f t="shared" si="7"/>
        <v>0.63579795774987757</v>
      </c>
      <c r="AA70" s="1">
        <f>+$AB$6/2*SIN(RADIANS(J70))</f>
        <v>1.945192518072614</v>
      </c>
      <c r="AB70" s="1">
        <f>$AB$6/2+$AB$6/2*COS(RADIANS(J70))</f>
        <v>3.6266853593791035</v>
      </c>
      <c r="AC70" s="1">
        <f t="shared" si="8"/>
        <v>43.300038780478197</v>
      </c>
      <c r="AD70" s="1">
        <f t="shared" si="9"/>
        <v>43.300038780478197</v>
      </c>
      <c r="AE70" s="1">
        <f t="shared" si="10"/>
        <v>1.0715919461219512</v>
      </c>
      <c r="AF70" s="1">
        <f t="shared" si="11"/>
        <v>2.6996442085358257</v>
      </c>
      <c r="AG70" s="1">
        <f t="shared" si="12"/>
        <v>1.2738066001828354</v>
      </c>
    </row>
    <row r="71" spans="1:33" x14ac:dyDescent="0.25">
      <c r="A71" s="1" t="s">
        <v>82</v>
      </c>
      <c r="B71" s="1">
        <v>3</v>
      </c>
      <c r="C71" s="1">
        <v>4</v>
      </c>
      <c r="D71" s="1">
        <v>2</v>
      </c>
      <c r="E71" s="1">
        <f t="shared" si="15"/>
        <v>11</v>
      </c>
      <c r="F71" s="1">
        <v>0.4</v>
      </c>
      <c r="G71" s="1">
        <f t="shared" si="0"/>
        <v>0.12566370614359174</v>
      </c>
      <c r="H71" s="1">
        <v>19865.536410431636</v>
      </c>
      <c r="J71" s="1">
        <v>267.51347994950351</v>
      </c>
      <c r="M71" s="1">
        <f t="shared" si="1"/>
        <v>1.5628323894180465</v>
      </c>
      <c r="N71" s="1">
        <v>0.49746499999999999</v>
      </c>
      <c r="O71" s="1">
        <f t="shared" si="2"/>
        <v>0.1943636036504621</v>
      </c>
      <c r="P71" s="3">
        <f>(N71/F71)-1</f>
        <v>0.24366249999999989</v>
      </c>
      <c r="Q71" s="3">
        <f>(O71/G71)-1</f>
        <v>0.54669641390624979</v>
      </c>
      <c r="R71" s="1">
        <v>0.31566899999999998</v>
      </c>
      <c r="S71" s="1">
        <f t="shared" si="3"/>
        <v>7.8262506040626317E-2</v>
      </c>
      <c r="T71" s="1">
        <f t="shared" si="4"/>
        <v>0.11610109760983578</v>
      </c>
      <c r="U71" s="3">
        <f t="shared" si="5"/>
        <v>1.4834830046148448</v>
      </c>
      <c r="V71" s="3">
        <f t="shared" si="6"/>
        <v>0.57590704186980668</v>
      </c>
      <c r="W71" s="1" t="str" cm="1">
        <f t="array" ref="W71">_xlfn.SWITCH(D71,1,SUMIFS($T$13:$T$852,$B$13:$B$852,"="&amp;B71,$C$13:$C$852,"="&amp;C71),2,"",3,"")</f>
        <v/>
      </c>
      <c r="X71" s="1" cm="1">
        <f t="array" ref="X71">_xlfn.STDEV.P(IF($B$13:$B$852=B71,$W$13:$W$852))/AVERAGEIFS($W$13:$W$852,$B$13:$B$852,"="&amp;B71)</f>
        <v>0.36420204225012237</v>
      </c>
      <c r="Y71" s="1">
        <f t="shared" si="7"/>
        <v>0.63579795774987757</v>
      </c>
      <c r="AA71" s="1">
        <f>+$AB$6/2*SIN(RADIANS(J71))</f>
        <v>-2.3328014953292056</v>
      </c>
      <c r="AB71" s="1">
        <f>$AB$6/2+$AB$6/2*COS(RADIANS(J71))</f>
        <v>2.2336975647389385</v>
      </c>
      <c r="AC71" s="1">
        <f t="shared" si="8"/>
        <v>286.05167423703648</v>
      </c>
      <c r="AD71" s="1">
        <f t="shared" si="9"/>
        <v>-73.94832576296352</v>
      </c>
      <c r="AE71" s="1">
        <f t="shared" si="10"/>
        <v>-1.5015823619890647</v>
      </c>
      <c r="AF71" s="1">
        <f t="shared" si="11"/>
        <v>1.9945377994612761</v>
      </c>
      <c r="AG71" s="1">
        <f t="shared" si="12"/>
        <v>0.86494083090024221</v>
      </c>
    </row>
    <row r="72" spans="1:33" x14ac:dyDescent="0.25">
      <c r="A72" s="1" t="s">
        <v>83</v>
      </c>
      <c r="B72" s="1">
        <v>3</v>
      </c>
      <c r="C72" s="1">
        <v>4</v>
      </c>
      <c r="D72" s="1">
        <v>3</v>
      </c>
      <c r="E72" s="1">
        <f t="shared" si="15"/>
        <v>12</v>
      </c>
      <c r="F72" s="1">
        <v>0.4</v>
      </c>
      <c r="G72" s="1">
        <f t="shared" si="0"/>
        <v>0.12566370614359174</v>
      </c>
      <c r="H72" s="1">
        <v>19865.336410431635</v>
      </c>
      <c r="J72" s="1">
        <v>152.99349982923582</v>
      </c>
      <c r="M72" s="1">
        <f t="shared" si="1"/>
        <v>1.6406119403356225</v>
      </c>
      <c r="N72" s="1">
        <v>0.52222299999999999</v>
      </c>
      <c r="O72" s="1">
        <f t="shared" si="2"/>
        <v>0.21419132232947247</v>
      </c>
      <c r="P72" s="3">
        <f>(N72/F72)-1</f>
        <v>0.30555749999999993</v>
      </c>
      <c r="Q72" s="3">
        <f>(O72/G72)-1</f>
        <v>0.70448038580625005</v>
      </c>
      <c r="R72" s="1">
        <v>0.39974700000000002</v>
      </c>
      <c r="S72" s="1">
        <f t="shared" si="3"/>
        <v>0.12550479182787114</v>
      </c>
      <c r="T72" s="1">
        <f t="shared" si="4"/>
        <v>8.8686530501601329E-2</v>
      </c>
      <c r="U72" s="3">
        <f t="shared" si="5"/>
        <v>0.70663860088493058</v>
      </c>
      <c r="V72" s="3">
        <f t="shared" si="6"/>
        <v>0.30638378774574915</v>
      </c>
      <c r="W72" s="1" t="str" cm="1">
        <f t="array" ref="W72">_xlfn.SWITCH(D72,1,SUMIFS($T$13:$T$852,$B$13:$B$852,"="&amp;B72,$C$13:$C$852,"="&amp;C72),2,"",3,"")</f>
        <v/>
      </c>
      <c r="X72" s="1" cm="1">
        <f t="array" ref="X72">_xlfn.STDEV.P(IF($B$13:$B$852=B72,$W$13:$W$852))/AVERAGEIFS($W$13:$W$852,$B$13:$B$852,"="&amp;B72)</f>
        <v>0.36420204225012237</v>
      </c>
      <c r="Y72" s="1">
        <f t="shared" si="7"/>
        <v>0.63579795774987757</v>
      </c>
      <c r="AA72" s="1">
        <f>+$AB$6/2*SIN(RADIANS(J72))</f>
        <v>1.060303841534727</v>
      </c>
      <c r="AB72" s="1">
        <f>$AB$6/2+$AB$6/2*COS(RADIANS(J72))</f>
        <v>0.25462004344718325</v>
      </c>
      <c r="AC72" s="1">
        <f t="shared" si="8"/>
        <v>140.96817097446157</v>
      </c>
      <c r="AD72" s="1">
        <f t="shared" si="9"/>
        <v>140.96817097446157</v>
      </c>
      <c r="AE72" s="1">
        <f t="shared" si="10"/>
        <v>0.98398752351858898</v>
      </c>
      <c r="AF72" s="1">
        <f t="shared" si="11"/>
        <v>0.34875587393398516</v>
      </c>
      <c r="AG72" s="1">
        <f t="shared" si="12"/>
        <v>0.12118471428765352</v>
      </c>
    </row>
    <row r="73" spans="1:33" x14ac:dyDescent="0.25">
      <c r="A73" s="1" t="s">
        <v>84</v>
      </c>
      <c r="B73" s="1">
        <v>3</v>
      </c>
      <c r="C73" s="1">
        <v>5</v>
      </c>
      <c r="D73" s="1">
        <v>1</v>
      </c>
      <c r="E73" s="1">
        <f t="shared" si="15"/>
        <v>13</v>
      </c>
      <c r="F73" s="1">
        <v>0.4</v>
      </c>
      <c r="G73" s="1">
        <f t="shared" si="0"/>
        <v>0.12566370614359174</v>
      </c>
      <c r="H73" s="1">
        <v>19856.503096470806</v>
      </c>
      <c r="J73" s="1">
        <v>94.290272390136664</v>
      </c>
      <c r="M73" s="1">
        <f t="shared" si="1"/>
        <v>1.6832653437934113</v>
      </c>
      <c r="N73" s="1">
        <v>0.53580000000000005</v>
      </c>
      <c r="O73" s="1">
        <f t="shared" si="2"/>
        <v>0.22547339280112749</v>
      </c>
      <c r="P73" s="3">
        <f>(N73/F73)-1</f>
        <v>0.33950000000000014</v>
      </c>
      <c r="Q73" s="3">
        <f>(O73/G73)-1</f>
        <v>0.79426025000000045</v>
      </c>
      <c r="R73" s="1">
        <v>0.322162</v>
      </c>
      <c r="S73" s="1">
        <f t="shared" si="3"/>
        <v>8.1515182805281361E-2</v>
      </c>
      <c r="T73" s="1">
        <f t="shared" si="4"/>
        <v>0.14395820999584613</v>
      </c>
      <c r="U73" s="3">
        <f t="shared" si="5"/>
        <v>1.7660294075488363</v>
      </c>
      <c r="V73" s="3">
        <f t="shared" si="6"/>
        <v>0.6631384210428295</v>
      </c>
      <c r="W73" s="1" cm="1">
        <f t="array" ref="W73">_xlfn.SWITCH(D73,1,SUMIFS($T$13:$T$852,$B$13:$B$852,"="&amp;B73,$C$13:$C$852,"="&amp;C73),2,"",3,"")</f>
        <v>0.4209022887209104</v>
      </c>
      <c r="X73" s="1" cm="1">
        <f t="array" ref="X73">_xlfn.STDEV.P(IF($B$13:$B$852=B73,$W$13:$W$852))/AVERAGEIFS($W$13:$W$852,$B$13:$B$852,"="&amp;B73)</f>
        <v>0.36420204225012237</v>
      </c>
      <c r="Y73" s="1">
        <f t="shared" si="7"/>
        <v>0.63579795774987757</v>
      </c>
      <c r="AA73" s="1">
        <f>+$AB$6/2*SIN(RADIANS(J73))</f>
        <v>2.3284569773052555</v>
      </c>
      <c r="AB73" s="1">
        <f>$AB$6/2+$AB$6/2*COS(RADIANS(J73))</f>
        <v>2.1603199930201731</v>
      </c>
      <c r="AC73" s="1">
        <f t="shared" si="8"/>
        <v>75.600603573896095</v>
      </c>
      <c r="AD73" s="1">
        <f t="shared" si="9"/>
        <v>75.600603573896095</v>
      </c>
      <c r="AE73" s="1">
        <f t="shared" si="10"/>
        <v>1.5134152825963125</v>
      </c>
      <c r="AF73" s="1">
        <f t="shared" si="11"/>
        <v>1.9510620058676911</v>
      </c>
      <c r="AG73" s="1">
        <f t="shared" si="12"/>
        <v>0.84147600637281039</v>
      </c>
    </row>
    <row r="74" spans="1:33" x14ac:dyDescent="0.25">
      <c r="A74" s="1" t="s">
        <v>85</v>
      </c>
      <c r="B74" s="1">
        <v>3</v>
      </c>
      <c r="C74" s="1">
        <v>5</v>
      </c>
      <c r="D74" s="1">
        <v>2</v>
      </c>
      <c r="E74" s="1">
        <f t="shared" si="15"/>
        <v>14</v>
      </c>
      <c r="F74" s="1">
        <v>0.4</v>
      </c>
      <c r="G74" s="1">
        <f t="shared" si="0"/>
        <v>0.12566370614359174</v>
      </c>
      <c r="H74" s="1">
        <v>19856.303096470805</v>
      </c>
      <c r="J74" s="1">
        <v>174.59870958204809</v>
      </c>
      <c r="M74" s="1">
        <f t="shared" si="1"/>
        <v>1.6308949942580693</v>
      </c>
      <c r="N74" s="1">
        <v>0.51912999999999998</v>
      </c>
      <c r="O74" s="1">
        <f t="shared" si="2"/>
        <v>0.21166162959229787</v>
      </c>
      <c r="P74" s="3">
        <f>(N74/F74)-1</f>
        <v>0.29782499999999978</v>
      </c>
      <c r="Q74" s="3">
        <f>(O74/G74)-1</f>
        <v>0.68434973062499971</v>
      </c>
      <c r="R74" s="1">
        <v>0.4</v>
      </c>
      <c r="S74" s="1">
        <f t="shared" si="3"/>
        <v>0.12566370614359174</v>
      </c>
      <c r="T74" s="1">
        <f t="shared" si="4"/>
        <v>8.5997923448706132E-2</v>
      </c>
      <c r="U74" s="3">
        <f t="shared" si="5"/>
        <v>0.68434973062499971</v>
      </c>
      <c r="V74" s="3">
        <f t="shared" si="6"/>
        <v>0.29782499999999978</v>
      </c>
      <c r="W74" s="1" t="str" cm="1">
        <f t="array" ref="W74">_xlfn.SWITCH(D74,1,SUMIFS($T$13:$T$852,$B$13:$B$852,"="&amp;B74,$C$13:$C$852,"="&amp;C74),2,"",3,"")</f>
        <v/>
      </c>
      <c r="X74" s="1" cm="1">
        <f t="array" ref="X74">_xlfn.STDEV.P(IF($B$13:$B$852=B74,$W$13:$W$852))/AVERAGEIFS($W$13:$W$852,$B$13:$B$852,"="&amp;B74)</f>
        <v>0.36420204225012237</v>
      </c>
      <c r="Y74" s="1">
        <f t="shared" si="7"/>
        <v>0.63579795774987757</v>
      </c>
      <c r="AA74" s="1">
        <f>+$AB$6/2*SIN(RADIANS(J74))</f>
        <v>0.21979526711933503</v>
      </c>
      <c r="AB74" s="1">
        <f>$AB$6/2+$AB$6/2*COS(RADIANS(J74))</f>
        <v>1.0367762300466765E-2</v>
      </c>
      <c r="AC74" s="1">
        <f t="shared" si="8"/>
        <v>171.94001559856332</v>
      </c>
      <c r="AD74" s="1">
        <f t="shared" si="9"/>
        <v>171.94001559856332</v>
      </c>
      <c r="AE74" s="1">
        <f t="shared" si="10"/>
        <v>0.21907775187496106</v>
      </c>
      <c r="AF74" s="1">
        <f t="shared" si="11"/>
        <v>1.5434652759162455E-2</v>
      </c>
      <c r="AG74" s="1">
        <f t="shared" si="12"/>
        <v>5.1174414550955493E-3</v>
      </c>
    </row>
    <row r="75" spans="1:33" x14ac:dyDescent="0.25">
      <c r="A75" s="1" t="s">
        <v>86</v>
      </c>
      <c r="B75" s="1">
        <v>3</v>
      </c>
      <c r="C75" s="1">
        <v>5</v>
      </c>
      <c r="D75" s="1">
        <v>3</v>
      </c>
      <c r="E75" s="1">
        <f t="shared" si="15"/>
        <v>15</v>
      </c>
      <c r="F75" s="1">
        <v>0.4</v>
      </c>
      <c r="G75" s="1">
        <f t="shared" si="0"/>
        <v>0.12566370614359174</v>
      </c>
      <c r="H75" s="1">
        <v>19856.103096470804</v>
      </c>
      <c r="J75" s="1">
        <v>270.39360768142717</v>
      </c>
      <c r="M75" s="1">
        <f t="shared" si="1"/>
        <v>1.8224159071988637</v>
      </c>
      <c r="N75" s="1">
        <v>0.58009299999999997</v>
      </c>
      <c r="O75" s="1">
        <f t="shared" si="2"/>
        <v>0.26429267771367759</v>
      </c>
      <c r="P75" s="3">
        <f>(N75/F75)-1</f>
        <v>0.45023249999999981</v>
      </c>
      <c r="Q75" s="3">
        <f>(O75/G75)-1</f>
        <v>1.1031743040562496</v>
      </c>
      <c r="R75" s="1">
        <v>0.30559399999999998</v>
      </c>
      <c r="S75" s="1">
        <f t="shared" si="3"/>
        <v>7.3346522437319428E-2</v>
      </c>
      <c r="T75" s="1">
        <f t="shared" si="4"/>
        <v>0.19094615527635816</v>
      </c>
      <c r="U75" s="3">
        <f t="shared" si="5"/>
        <v>2.6033429933850947</v>
      </c>
      <c r="V75" s="3">
        <f t="shared" si="6"/>
        <v>0.898247347788242</v>
      </c>
      <c r="W75" s="1" t="str" cm="1">
        <f t="array" ref="W75">_xlfn.SWITCH(D75,1,SUMIFS($T$13:$T$852,$B$13:$B$852,"="&amp;B75,$C$13:$C$852,"="&amp;C75),2,"",3,"")</f>
        <v/>
      </c>
      <c r="X75" s="1" cm="1">
        <f t="array" ref="X75">_xlfn.STDEV.P(IF($B$13:$B$852=B75,$W$13:$W$852))/AVERAGEIFS($W$13:$W$852,$B$13:$B$852,"="&amp;B75)</f>
        <v>0.36420204225012237</v>
      </c>
      <c r="Y75" s="1">
        <f t="shared" si="7"/>
        <v>0.63579795774987757</v>
      </c>
      <c r="AA75" s="1">
        <f>+$AB$6/2*SIN(RADIANS(J75))</f>
        <v>-2.3349449018461965</v>
      </c>
      <c r="AB75" s="1">
        <f>$AB$6/2+$AB$6/2*COS(RADIANS(J75))</f>
        <v>2.3510407400843962</v>
      </c>
      <c r="AC75" s="1">
        <f t="shared" si="8"/>
        <v>288.66048290704168</v>
      </c>
      <c r="AD75" s="1">
        <f t="shared" si="9"/>
        <v>-71.339517092958317</v>
      </c>
      <c r="AE75" s="1">
        <f t="shared" si="10"/>
        <v>-1.4803612192236573</v>
      </c>
      <c r="AF75" s="1">
        <f t="shared" si="11"/>
        <v>2.0624369066378745</v>
      </c>
      <c r="AG75" s="1">
        <f t="shared" si="12"/>
        <v>0.90200080004661221</v>
      </c>
    </row>
    <row r="76" spans="1:33" x14ac:dyDescent="0.25">
      <c r="A76" s="1" t="s">
        <v>87</v>
      </c>
      <c r="B76" s="1">
        <v>3</v>
      </c>
      <c r="C76" s="1">
        <v>6</v>
      </c>
      <c r="D76" s="1">
        <v>1</v>
      </c>
      <c r="E76" s="1">
        <f t="shared" si="15"/>
        <v>16</v>
      </c>
      <c r="F76" s="1">
        <v>0.4</v>
      </c>
      <c r="G76" s="1">
        <f t="shared" si="0"/>
        <v>0.12566370614359174</v>
      </c>
      <c r="H76" s="1">
        <v>19857.318321342274</v>
      </c>
      <c r="J76" s="1">
        <v>170.4093583844153</v>
      </c>
      <c r="M76" s="1">
        <f t="shared" si="1"/>
        <v>1.9540235066430476</v>
      </c>
      <c r="N76" s="1">
        <v>0.62198500000000001</v>
      </c>
      <c r="O76" s="1">
        <f t="shared" si="2"/>
        <v>0.30384332769484401</v>
      </c>
      <c r="P76" s="3">
        <f>(N76/F76)-1</f>
        <v>0.55496250000000003</v>
      </c>
      <c r="Q76" s="3">
        <f>(O76/G76)-1</f>
        <v>1.4179083764062503</v>
      </c>
      <c r="R76" s="1">
        <v>0.399978</v>
      </c>
      <c r="S76" s="1">
        <f t="shared" si="3"/>
        <v>0.12564988351604864</v>
      </c>
      <c r="T76" s="1">
        <f t="shared" si="4"/>
        <v>0.17819344417879537</v>
      </c>
      <c r="U76" s="3">
        <f t="shared" si="5"/>
        <v>1.4181743682717829</v>
      </c>
      <c r="V76" s="3">
        <f t="shared" si="6"/>
        <v>0.55504802764152039</v>
      </c>
      <c r="W76" s="1" cm="1">
        <f t="array" ref="W76">_xlfn.SWITCH(D76,1,SUMIFS($T$13:$T$852,$B$13:$B$852,"="&amp;B76,$C$13:$C$852,"="&amp;C76),2,"",3,"")</f>
        <v>0.28767629850609727</v>
      </c>
      <c r="X76" s="1" cm="1">
        <f t="array" ref="X76">_xlfn.STDEV.P(IF($B$13:$B$852=B76,$W$13:$W$852))/AVERAGEIFS($W$13:$W$852,$B$13:$B$852,"="&amp;B76)</f>
        <v>0.36420204225012237</v>
      </c>
      <c r="Y76" s="1">
        <f t="shared" si="7"/>
        <v>0.63579795774987757</v>
      </c>
      <c r="AA76" s="1">
        <f>+$AB$6/2*SIN(RADIANS(J76))</f>
        <v>0.38902897297024969</v>
      </c>
      <c r="AB76" s="1">
        <f>$AB$6/2+$AB$6/2*COS(RADIANS(J76))</f>
        <v>3.2635680829440794E-2</v>
      </c>
      <c r="AC76" s="1">
        <f t="shared" si="8"/>
        <v>165.73265883781588</v>
      </c>
      <c r="AD76" s="1">
        <f t="shared" si="9"/>
        <v>165.73265883781588</v>
      </c>
      <c r="AE76" s="1">
        <f t="shared" si="10"/>
        <v>0.38507285865949659</v>
      </c>
      <c r="AF76" s="1">
        <f t="shared" si="11"/>
        <v>4.8193180519943805E-2</v>
      </c>
      <c r="AG76" s="1">
        <f t="shared" si="12"/>
        <v>1.605262087821633E-2</v>
      </c>
    </row>
    <row r="77" spans="1:33" x14ac:dyDescent="0.25">
      <c r="A77" s="1" t="s">
        <v>88</v>
      </c>
      <c r="B77" s="1">
        <v>3</v>
      </c>
      <c r="C77" s="1">
        <v>6</v>
      </c>
      <c r="D77" s="1">
        <v>2</v>
      </c>
      <c r="E77" s="1">
        <f t="shared" si="15"/>
        <v>17</v>
      </c>
      <c r="F77" s="1">
        <v>0.4</v>
      </c>
      <c r="G77" s="1">
        <f t="shared" si="0"/>
        <v>0.12566370614359174</v>
      </c>
      <c r="H77" s="1">
        <v>19857.118321342274</v>
      </c>
      <c r="J77" s="1">
        <v>255.3063326169017</v>
      </c>
      <c r="M77" s="1">
        <f t="shared" si="1"/>
        <v>1.1193368961034289</v>
      </c>
      <c r="N77" s="1">
        <v>0.356296</v>
      </c>
      <c r="O77" s="1">
        <f t="shared" si="2"/>
        <v>9.9703814683516828E-2</v>
      </c>
      <c r="P77" s="3">
        <f>(N77/F77)-1</f>
        <v>-0.10926000000000002</v>
      </c>
      <c r="Q77" s="3">
        <f>(O77/G77)-1</f>
        <v>-0.20658225240000005</v>
      </c>
      <c r="R77" s="1">
        <v>0.35576400000000002</v>
      </c>
      <c r="S77" s="1">
        <f t="shared" si="3"/>
        <v>9.9406293355683115E-2</v>
      </c>
      <c r="T77" s="1">
        <f t="shared" si="4"/>
        <v>2.9752132783371354E-4</v>
      </c>
      <c r="U77" s="3">
        <f t="shared" si="5"/>
        <v>2.9929828161800592E-3</v>
      </c>
      <c r="V77" s="3">
        <f t="shared" si="6"/>
        <v>1.495373337380812E-3</v>
      </c>
      <c r="W77" s="1" t="str" cm="1">
        <f t="array" ref="W77">_xlfn.SWITCH(D77,1,SUMIFS($T$13:$T$852,$B$13:$B$852,"="&amp;B77,$C$13:$C$852,"="&amp;C77),2,"",3,"")</f>
        <v/>
      </c>
      <c r="X77" s="1" cm="1">
        <f t="array" ref="X77">_xlfn.STDEV.P(IF($B$13:$B$852=B77,$W$13:$W$852))/AVERAGEIFS($W$13:$W$852,$B$13:$B$852,"="&amp;B77)</f>
        <v>0.36420204225012237</v>
      </c>
      <c r="Y77" s="1">
        <f t="shared" si="7"/>
        <v>0.63579795774987757</v>
      </c>
      <c r="AA77" s="1">
        <f>+$AB$6/2*SIN(RADIANS(J77))</f>
        <v>-2.2586356777490364</v>
      </c>
      <c r="AB77" s="1">
        <f>$AB$6/2+$AB$6/2*COS(RADIANS(J77))</f>
        <v>1.7427248315190385</v>
      </c>
      <c r="AC77" s="1">
        <f t="shared" si="8"/>
        <v>274.56217444812796</v>
      </c>
      <c r="AD77" s="1">
        <f t="shared" si="9"/>
        <v>-85.437825551872038</v>
      </c>
      <c r="AE77" s="1">
        <f t="shared" si="10"/>
        <v>-1.5575493859295779</v>
      </c>
      <c r="AF77" s="1">
        <f t="shared" si="11"/>
        <v>1.6867825828118921</v>
      </c>
      <c r="AG77" s="1">
        <f t="shared" si="12"/>
        <v>0.70331466909738993</v>
      </c>
    </row>
    <row r="78" spans="1:33" x14ac:dyDescent="0.25">
      <c r="A78" s="1" t="s">
        <v>89</v>
      </c>
      <c r="B78" s="1">
        <v>3</v>
      </c>
      <c r="C78" s="1">
        <v>6</v>
      </c>
      <c r="D78" s="1">
        <v>3</v>
      </c>
      <c r="E78" s="1">
        <f t="shared" si="15"/>
        <v>18</v>
      </c>
      <c r="F78" s="1">
        <v>0.4</v>
      </c>
      <c r="G78" s="1">
        <f t="shared" ref="G78:G141" si="16">(F78/2)^2*PI()</f>
        <v>0.12566370614359174</v>
      </c>
      <c r="H78" s="1">
        <v>19856.918321342273</v>
      </c>
      <c r="J78" s="1">
        <v>56.537254336819899</v>
      </c>
      <c r="M78" s="1">
        <f t="shared" ref="M78:M141" si="17">2*PI()*(N78/2)</f>
        <v>1.4077288185176646</v>
      </c>
      <c r="N78" s="1">
        <v>0.44809399999999999</v>
      </c>
      <c r="O78" s="1">
        <f t="shared" ref="O78:O141" si="18">PI()*(N78/2)^2</f>
        <v>0.15769870930121363</v>
      </c>
      <c r="P78" s="3">
        <f>(N78/F78)-1</f>
        <v>0.12023499999999987</v>
      </c>
      <c r="Q78" s="3">
        <f>(O78/G78)-1</f>
        <v>0.2549264552249999</v>
      </c>
      <c r="R78" s="1">
        <v>0.248534</v>
      </c>
      <c r="S78" s="1">
        <f t="shared" ref="S78:S141" si="19">PI()*(R78/2)^2</f>
        <v>4.8513376301745445E-2</v>
      </c>
      <c r="T78" s="1">
        <f t="shared" ref="T78:T141" si="20">O78-S78</f>
        <v>0.10918533299946818</v>
      </c>
      <c r="U78" s="3">
        <f t="shared" ref="U78:U141" si="21">T78/S78</f>
        <v>2.2506232573950919</v>
      </c>
      <c r="V78" s="3">
        <f t="shared" ref="V78:V141" si="22">N78/R78-1</f>
        <v>0.80294848994503765</v>
      </c>
      <c r="W78" s="1" t="str" cm="1">
        <f t="array" ref="W78">_xlfn.SWITCH(D78,1,SUMIFS($T$13:$T$852,$B$13:$B$852,"="&amp;B78,$C$13:$C$852,"="&amp;C78),2,"",3,"")</f>
        <v/>
      </c>
      <c r="X78" s="1" cm="1">
        <f t="array" ref="X78">_xlfn.STDEV.P(IF($B$13:$B$852=B78,$W$13:$W$852))/AVERAGEIFS($W$13:$W$852,$B$13:$B$852,"="&amp;B78)</f>
        <v>0.36420204225012237</v>
      </c>
      <c r="Y78" s="1">
        <f t="shared" ref="Y78:Y141" si="23">1-X78</f>
        <v>0.63579795774987757</v>
      </c>
      <c r="AA78" s="1">
        <f>+$AB$6/2*SIN(RADIANS(J78))</f>
        <v>1.9479609569530516</v>
      </c>
      <c r="AB78" s="1">
        <f>$AB$6/2+$AB$6/2*COS(RADIANS(J78))</f>
        <v>3.6225065476286136</v>
      </c>
      <c r="AC78" s="1">
        <f t="shared" ref="AC78:AC141" si="24">IF(AB78-$AB$8&lt;0,DEGREES(ATAN(AA78/(AB78-$AB$8)))+180,IF(AA78&lt;0,DEGREES(ATAN(AA78/(AB78-$AB$8)))+360,DEGREES(ATAN(AA78/(AB78-$AB$8)))))</f>
        <v>43.398672682306227</v>
      </c>
      <c r="AD78" s="1">
        <f t="shared" ref="AD78:AD141" si="25">IF(AC78&gt;180,AC78-360,AC78)</f>
        <v>43.398672682306227</v>
      </c>
      <c r="AE78" s="1">
        <f t="shared" ref="AE78:AE141" si="26">$AB$8*SIN(RADIANS(AC78))</f>
        <v>1.0735479355386637</v>
      </c>
      <c r="AF78" s="1">
        <f t="shared" ref="AF78:AF141" si="27">(1+COS(RADIANS(AC78)))*$AB$8</f>
        <v>2.6977977935769419</v>
      </c>
      <c r="AG78" s="1">
        <f t="shared" ref="AG78:AG141" si="28">SQRT((AE78-AA78)^2+(AF78-AB78)^2)</f>
        <v>1.2726682253591599</v>
      </c>
    </row>
    <row r="79" spans="1:33" x14ac:dyDescent="0.25">
      <c r="A79" s="1" t="s">
        <v>90</v>
      </c>
      <c r="B79" s="1">
        <v>3</v>
      </c>
      <c r="C79" s="1">
        <v>7</v>
      </c>
      <c r="D79" s="1">
        <v>1</v>
      </c>
      <c r="E79" s="1">
        <f t="shared" si="15"/>
        <v>19</v>
      </c>
      <c r="F79" s="1">
        <v>0.4</v>
      </c>
      <c r="G79" s="1">
        <f t="shared" si="16"/>
        <v>0.12566370614359174</v>
      </c>
      <c r="H79" s="1">
        <v>19854.136952293196</v>
      </c>
      <c r="J79" s="1">
        <v>47.609689122870286</v>
      </c>
      <c r="M79" s="1">
        <f t="shared" si="17"/>
        <v>1.4217874456424791</v>
      </c>
      <c r="N79" s="1">
        <v>0.452569</v>
      </c>
      <c r="O79" s="1">
        <f t="shared" si="18"/>
        <v>0.16086423062174279</v>
      </c>
      <c r="P79" s="3">
        <f>(N79/F79)-1</f>
        <v>0.1314225</v>
      </c>
      <c r="Q79" s="3">
        <f>(O79/G79)-1</f>
        <v>0.28011687350625003</v>
      </c>
      <c r="R79" s="1">
        <v>0.24519099999999999</v>
      </c>
      <c r="S79" s="1">
        <f t="shared" si="19"/>
        <v>4.7217058824154598E-2</v>
      </c>
      <c r="T79" s="1">
        <f t="shared" si="20"/>
        <v>0.1136471717975882</v>
      </c>
      <c r="U79" s="3">
        <f t="shared" si="21"/>
        <v>2.4069091685873976</v>
      </c>
      <c r="V79" s="3">
        <f t="shared" si="22"/>
        <v>0.84578145201088129</v>
      </c>
      <c r="W79" s="1" cm="1">
        <f t="array" ref="W79">_xlfn.SWITCH(D79,1,SUMIFS($T$13:$T$852,$B$13:$B$852,"="&amp;B79,$C$13:$C$852,"="&amp;C79),2,"",3,"")</f>
        <v>0.64011916229756072</v>
      </c>
      <c r="X79" s="1" cm="1">
        <f t="array" ref="X79">_xlfn.STDEV.P(IF($B$13:$B$852=B79,$W$13:$W$852))/AVERAGEIFS($W$13:$W$852,$B$13:$B$852,"="&amp;B79)</f>
        <v>0.36420204225012237</v>
      </c>
      <c r="Y79" s="1">
        <f t="shared" si="23"/>
        <v>0.63579795774987757</v>
      </c>
      <c r="AA79" s="1">
        <f>+$AB$6/2*SIN(RADIANS(J79))</f>
        <v>1.7245594541636442</v>
      </c>
      <c r="AB79" s="1">
        <f>$AB$6/2+$AB$6/2*COS(RADIANS(J79))</f>
        <v>3.9092044622776272</v>
      </c>
      <c r="AC79" s="1">
        <f t="shared" si="24"/>
        <v>36.311632733441449</v>
      </c>
      <c r="AD79" s="1">
        <f t="shared" si="25"/>
        <v>36.311632733441449</v>
      </c>
      <c r="AE79" s="1">
        <f t="shared" si="26"/>
        <v>0.92527624033162614</v>
      </c>
      <c r="AF79" s="1">
        <f t="shared" si="27"/>
        <v>2.8215751085927208</v>
      </c>
      <c r="AG79" s="1">
        <f t="shared" si="28"/>
        <v>1.3497374807386386</v>
      </c>
    </row>
    <row r="80" spans="1:33" x14ac:dyDescent="0.25">
      <c r="A80" s="1" t="s">
        <v>91</v>
      </c>
      <c r="B80" s="1">
        <v>3</v>
      </c>
      <c r="C80" s="1">
        <v>7</v>
      </c>
      <c r="D80" s="1">
        <v>2</v>
      </c>
      <c r="E80" s="1">
        <f t="shared" si="15"/>
        <v>20</v>
      </c>
      <c r="F80" s="1">
        <v>0.4</v>
      </c>
      <c r="G80" s="1">
        <f t="shared" si="16"/>
        <v>0.12566370614359174</v>
      </c>
      <c r="H80" s="1">
        <v>19853.936952293196</v>
      </c>
      <c r="J80" s="1">
        <v>134.71771478416102</v>
      </c>
      <c r="M80" s="1">
        <f t="shared" si="17"/>
        <v>2.3799323642828694</v>
      </c>
      <c r="N80" s="1">
        <v>0.75755600000000001</v>
      </c>
      <c r="O80" s="1">
        <f t="shared" si="18"/>
        <v>0.45073301053916837</v>
      </c>
      <c r="P80" s="3">
        <f>(N80/F80)-1</f>
        <v>0.89388999999999985</v>
      </c>
      <c r="Q80" s="3">
        <f>(O80/G80)-1</f>
        <v>2.5868193320999997</v>
      </c>
      <c r="R80" s="1">
        <v>0.39111800000000002</v>
      </c>
      <c r="S80" s="1">
        <f t="shared" si="19"/>
        <v>0.120144940955175</v>
      </c>
      <c r="T80" s="1">
        <f t="shared" si="20"/>
        <v>0.33058806958399334</v>
      </c>
      <c r="U80" s="3">
        <f t="shared" si="21"/>
        <v>2.7515771114102323</v>
      </c>
      <c r="V80" s="3">
        <f t="shared" si="22"/>
        <v>0.93689883871363611</v>
      </c>
      <c r="W80" s="1" t="str" cm="1">
        <f t="array" ref="W80">_xlfn.SWITCH(D80,1,SUMIFS($T$13:$T$852,$B$13:$B$852,"="&amp;B80,$C$13:$C$852,"="&amp;C80),2,"",3,"")</f>
        <v/>
      </c>
      <c r="X80" s="1" cm="1">
        <f t="array" ref="X80">_xlfn.STDEV.P(IF($B$13:$B$852=B80,$W$13:$W$852))/AVERAGEIFS($W$13:$W$852,$B$13:$B$852,"="&amp;B80)</f>
        <v>0.36420204225012237</v>
      </c>
      <c r="Y80" s="1">
        <f t="shared" si="23"/>
        <v>0.63579795774987757</v>
      </c>
      <c r="AA80" s="1">
        <f>+$AB$6/2*SIN(RADIANS(J80))</f>
        <v>1.6592088845556179</v>
      </c>
      <c r="AB80" s="1">
        <f>$AB$6/2+$AB$6/2*COS(RADIANS(J80))</f>
        <v>0.69206029404250424</v>
      </c>
      <c r="AC80" s="1">
        <f t="shared" si="24"/>
        <v>117.68201057649324</v>
      </c>
      <c r="AD80" s="1">
        <f t="shared" si="25"/>
        <v>117.68201057649324</v>
      </c>
      <c r="AE80" s="1">
        <f t="shared" si="26"/>
        <v>1.3836555167799567</v>
      </c>
      <c r="AF80" s="1">
        <f t="shared" si="27"/>
        <v>0.83661870055470411</v>
      </c>
      <c r="AG80" s="1">
        <f t="shared" si="28"/>
        <v>0.31117003613114042</v>
      </c>
    </row>
    <row r="81" spans="1:33" x14ac:dyDescent="0.25">
      <c r="A81" s="1" t="s">
        <v>92</v>
      </c>
      <c r="B81" s="1">
        <v>3</v>
      </c>
      <c r="C81" s="1">
        <v>7</v>
      </c>
      <c r="D81" s="1">
        <v>3</v>
      </c>
      <c r="E81" s="1">
        <f t="shared" si="15"/>
        <v>21</v>
      </c>
      <c r="F81" s="1">
        <v>0.4</v>
      </c>
      <c r="G81" s="1">
        <f t="shared" si="16"/>
        <v>0.12566370614359174</v>
      </c>
      <c r="H81" s="1">
        <v>19853.736952293195</v>
      </c>
      <c r="J81" s="1">
        <v>239.30961061413686</v>
      </c>
      <c r="M81" s="1">
        <f t="shared" si="17"/>
        <v>1.9780472656650485</v>
      </c>
      <c r="N81" s="1">
        <v>0.62963199999999997</v>
      </c>
      <c r="O81" s="1">
        <f t="shared" si="18"/>
        <v>0.31136046399380396</v>
      </c>
      <c r="P81" s="3">
        <f>(N81/F81)-1</f>
        <v>0.57407999999999992</v>
      </c>
      <c r="Q81" s="3">
        <f>(O81/G81)-1</f>
        <v>1.4777278463999997</v>
      </c>
      <c r="R81" s="1">
        <v>0.38344400000000001</v>
      </c>
      <c r="S81" s="1">
        <f t="shared" si="19"/>
        <v>0.11547654307782478</v>
      </c>
      <c r="T81" s="1">
        <f t="shared" si="20"/>
        <v>0.19588392091597917</v>
      </c>
      <c r="U81" s="3">
        <f t="shared" si="21"/>
        <v>1.6963091870871496</v>
      </c>
      <c r="V81" s="3">
        <f t="shared" si="22"/>
        <v>0.64204420984550525</v>
      </c>
      <c r="W81" s="1" t="str" cm="1">
        <f t="array" ref="W81">_xlfn.SWITCH(D81,1,SUMIFS($T$13:$T$852,$B$13:$B$852,"="&amp;B81,$C$13:$C$852,"="&amp;C81),2,"",3,"")</f>
        <v/>
      </c>
      <c r="X81" s="1" cm="1">
        <f t="array" ref="X81">_xlfn.STDEV.P(IF($B$13:$B$852=B81,$W$13:$W$852))/AVERAGEIFS($W$13:$W$852,$B$13:$B$852,"="&amp;B81)</f>
        <v>0.36420204225012237</v>
      </c>
      <c r="Y81" s="1">
        <f t="shared" si="23"/>
        <v>0.63579795774987757</v>
      </c>
      <c r="AA81" s="1">
        <f>+$AB$6/2*SIN(RADIANS(J81))</f>
        <v>-2.007954988014788</v>
      </c>
      <c r="AB81" s="1">
        <f>$AB$6/2+$AB$6/2*COS(RADIANS(J81))</f>
        <v>1.1432190779734168</v>
      </c>
      <c r="AC81" s="1">
        <f t="shared" si="24"/>
        <v>258.20554298490407</v>
      </c>
      <c r="AD81" s="1">
        <f t="shared" si="25"/>
        <v>-101.79445701509593</v>
      </c>
      <c r="AE81" s="1">
        <f t="shared" si="26"/>
        <v>-1.5295111997052528</v>
      </c>
      <c r="AF81" s="1">
        <f t="shared" si="27"/>
        <v>1.2431228875197873</v>
      </c>
      <c r="AG81" s="1">
        <f t="shared" si="28"/>
        <v>0.48876295863522301</v>
      </c>
    </row>
    <row r="82" spans="1:33" x14ac:dyDescent="0.25">
      <c r="A82" s="1" t="s">
        <v>93</v>
      </c>
      <c r="B82" s="1">
        <v>3</v>
      </c>
      <c r="C82" s="1">
        <v>8</v>
      </c>
      <c r="D82" s="1">
        <v>1</v>
      </c>
      <c r="E82" s="1">
        <f t="shared" si="15"/>
        <v>22</v>
      </c>
      <c r="F82" s="1">
        <v>0.4</v>
      </c>
      <c r="G82" s="1">
        <f t="shared" si="16"/>
        <v>0.12566370614359174</v>
      </c>
      <c r="H82" s="1">
        <v>19868.8958828371</v>
      </c>
      <c r="J82" s="1">
        <v>134.58008262101791</v>
      </c>
      <c r="M82" s="1">
        <f t="shared" si="17"/>
        <v>2.1900073804100981</v>
      </c>
      <c r="N82" s="1">
        <v>0.69710099999999997</v>
      </c>
      <c r="O82" s="1">
        <f t="shared" si="18"/>
        <v>0.38166408372281496</v>
      </c>
      <c r="P82" s="3">
        <f>(N82/F82)-1</f>
        <v>0.74275249999999993</v>
      </c>
      <c r="Q82" s="3">
        <f>(O82/G82)-1</f>
        <v>2.0371862762562496</v>
      </c>
      <c r="R82" s="1">
        <v>0.398725</v>
      </c>
      <c r="S82" s="1">
        <f t="shared" si="19"/>
        <v>0.12486387677981568</v>
      </c>
      <c r="T82" s="1">
        <f t="shared" si="20"/>
        <v>0.25680020694299927</v>
      </c>
      <c r="U82" s="3">
        <f t="shared" si="21"/>
        <v>2.0566413086455695</v>
      </c>
      <c r="V82" s="3">
        <f t="shared" si="22"/>
        <v>0.74832528685184019</v>
      </c>
      <c r="W82" s="1" cm="1">
        <f t="array" ref="W82">_xlfn.SWITCH(D82,1,SUMIFS($T$13:$T$852,$B$13:$B$852,"="&amp;B82,$C$13:$C$852,"="&amp;C82),2,"",3,"")</f>
        <v>0.59089162004663476</v>
      </c>
      <c r="X82" s="1" cm="1">
        <f t="array" ref="X82">_xlfn.STDEV.P(IF($B$13:$B$852=B82,$W$13:$W$852))/AVERAGEIFS($W$13:$W$852,$B$13:$B$852,"="&amp;B82)</f>
        <v>0.36420204225012237</v>
      </c>
      <c r="Y82" s="1">
        <f t="shared" si="23"/>
        <v>0.63579795774987757</v>
      </c>
      <c r="AA82" s="1">
        <f>+$AB$6/2*SIN(RADIANS(J82))</f>
        <v>1.6631506557282405</v>
      </c>
      <c r="AB82" s="1">
        <f>$AB$6/2+$AB$6/2*COS(RADIANS(J82))</f>
        <v>0.6960506730375331</v>
      </c>
      <c r="AC82" s="1">
        <f t="shared" si="24"/>
        <v>117.51810030765407</v>
      </c>
      <c r="AD82" s="1">
        <f t="shared" si="25"/>
        <v>117.51810030765407</v>
      </c>
      <c r="AE82" s="1">
        <f t="shared" si="26"/>
        <v>1.3857264342677091</v>
      </c>
      <c r="AF82" s="1">
        <f t="shared" si="27"/>
        <v>0.84057999101583258</v>
      </c>
      <c r="AG82" s="1">
        <f t="shared" si="28"/>
        <v>0.31281451757911488</v>
      </c>
    </row>
    <row r="83" spans="1:33" x14ac:dyDescent="0.25">
      <c r="A83" s="1" t="s">
        <v>94</v>
      </c>
      <c r="B83" s="1">
        <v>3</v>
      </c>
      <c r="C83" s="1">
        <v>8</v>
      </c>
      <c r="D83" s="1">
        <v>2</v>
      </c>
      <c r="E83" s="1">
        <f t="shared" si="15"/>
        <v>23</v>
      </c>
      <c r="F83" s="1">
        <v>0.4</v>
      </c>
      <c r="G83" s="1">
        <f t="shared" si="16"/>
        <v>0.12566370614359174</v>
      </c>
      <c r="H83" s="1">
        <v>19868.695882837099</v>
      </c>
      <c r="J83" s="1">
        <v>234.11617491298168</v>
      </c>
      <c r="M83" s="1">
        <f t="shared" si="17"/>
        <v>2.0743465052755368</v>
      </c>
      <c r="N83" s="1">
        <v>0.66028500000000001</v>
      </c>
      <c r="O83" s="1">
        <f t="shared" si="18"/>
        <v>0.34241497055896447</v>
      </c>
      <c r="P83" s="3">
        <f>(N83/F83)-1</f>
        <v>0.65071250000000003</v>
      </c>
      <c r="Q83" s="3">
        <f>(O83/G83)-1</f>
        <v>1.7248517576562503</v>
      </c>
      <c r="R83" s="1">
        <v>0.38647700000000001</v>
      </c>
      <c r="S83" s="1">
        <f t="shared" si="19"/>
        <v>0.11731058161570707</v>
      </c>
      <c r="T83" s="1">
        <f t="shared" si="20"/>
        <v>0.22510438894325741</v>
      </c>
      <c r="U83" s="3">
        <f t="shared" si="21"/>
        <v>1.9188753976232737</v>
      </c>
      <c r="V83" s="3">
        <f t="shared" si="22"/>
        <v>0.70847165549308233</v>
      </c>
      <c r="W83" s="1" t="str" cm="1">
        <f t="array" ref="W83">_xlfn.SWITCH(D83,1,SUMIFS($T$13:$T$852,$B$13:$B$852,"="&amp;B83,$C$13:$C$852,"="&amp;C83),2,"",3,"")</f>
        <v/>
      </c>
      <c r="X83" s="1" cm="1">
        <f t="array" ref="X83">_xlfn.STDEV.P(IF($B$13:$B$852=B83,$W$13:$W$852))/AVERAGEIFS($W$13:$W$852,$B$13:$B$852,"="&amp;B83)</f>
        <v>0.36420204225012237</v>
      </c>
      <c r="Y83" s="1">
        <f t="shared" si="23"/>
        <v>0.63579795774987757</v>
      </c>
      <c r="AA83" s="1">
        <f>+$AB$6/2*SIN(RADIANS(J83))</f>
        <v>-1.8918336819383383</v>
      </c>
      <c r="AB83" s="1">
        <f>$AB$6/2+$AB$6/2*COS(RADIANS(J83))</f>
        <v>0.96635456750711723</v>
      </c>
      <c r="AC83" s="1">
        <f t="shared" si="24"/>
        <v>252.50957142492831</v>
      </c>
      <c r="AD83" s="1">
        <f t="shared" si="25"/>
        <v>-107.49042857507169</v>
      </c>
      <c r="AE83" s="1">
        <f t="shared" si="26"/>
        <v>-1.4902612050156796</v>
      </c>
      <c r="AF83" s="1">
        <f t="shared" si="27"/>
        <v>1.0928961341457943</v>
      </c>
      <c r="AG83" s="1">
        <f t="shared" si="28"/>
        <v>0.42103826703658431</v>
      </c>
    </row>
    <row r="84" spans="1:33" x14ac:dyDescent="0.25">
      <c r="A84" s="1" t="s">
        <v>95</v>
      </c>
      <c r="B84" s="1">
        <v>3</v>
      </c>
      <c r="C84" s="1">
        <v>8</v>
      </c>
      <c r="D84" s="1">
        <v>3</v>
      </c>
      <c r="E84" s="1">
        <f t="shared" si="15"/>
        <v>24</v>
      </c>
      <c r="F84" s="1">
        <v>0.4</v>
      </c>
      <c r="G84" s="1">
        <f t="shared" si="16"/>
        <v>0.12566370614359174</v>
      </c>
      <c r="H84" s="1">
        <v>19868.495882837098</v>
      </c>
      <c r="J84" s="1">
        <v>313.9395624410858</v>
      </c>
      <c r="M84" s="1">
        <f t="shared" si="17"/>
        <v>1.4002392616315067</v>
      </c>
      <c r="N84" s="1">
        <v>0.44571</v>
      </c>
      <c r="O84" s="1">
        <f t="shared" si="18"/>
        <v>0.1560251603254447</v>
      </c>
      <c r="P84" s="3">
        <f>(N84/F84)-1</f>
        <v>0.1142749999999999</v>
      </c>
      <c r="Q84" s="3">
        <f>(O84/G84)-1</f>
        <v>0.24160877562499983</v>
      </c>
      <c r="R84" s="1">
        <v>0.244726</v>
      </c>
      <c r="S84" s="1">
        <f t="shared" si="19"/>
        <v>4.7038136165066607E-2</v>
      </c>
      <c r="T84" s="1">
        <f t="shared" si="20"/>
        <v>0.10898702416037809</v>
      </c>
      <c r="U84" s="3">
        <f t="shared" si="21"/>
        <v>2.3169928284981349</v>
      </c>
      <c r="V84" s="3">
        <f t="shared" si="22"/>
        <v>0.82126132899651028</v>
      </c>
      <c r="W84" s="1" t="str" cm="1">
        <f t="array" ref="W84">_xlfn.SWITCH(D84,1,SUMIFS($T$13:$T$852,$B$13:$B$852,"="&amp;B84,$C$13:$C$852,"="&amp;C84),2,"",3,"")</f>
        <v/>
      </c>
      <c r="X84" s="1" cm="1">
        <f t="array" ref="X84">_xlfn.STDEV.P(IF($B$13:$B$852=B84,$W$13:$W$852))/AVERAGEIFS($W$13:$W$852,$B$13:$B$852,"="&amp;B84)</f>
        <v>0.36420204225012237</v>
      </c>
      <c r="Y84" s="1">
        <f t="shared" si="23"/>
        <v>0.63579795774987757</v>
      </c>
      <c r="AA84" s="1">
        <f>+$AB$6/2*SIN(RADIANS(J84))</f>
        <v>-1.6813684691963557</v>
      </c>
      <c r="AB84" s="1">
        <f>$AB$6/2+$AB$6/2*COS(RADIANS(J84))</f>
        <v>3.9552546314676289</v>
      </c>
      <c r="AC84" s="1">
        <f t="shared" si="24"/>
        <v>324.9046108524434</v>
      </c>
      <c r="AD84" s="1">
        <f t="shared" si="25"/>
        <v>-35.095389147556602</v>
      </c>
      <c r="AE84" s="1">
        <f t="shared" si="26"/>
        <v>-0.89834282804032783</v>
      </c>
      <c r="AF84" s="1">
        <f t="shared" si="27"/>
        <v>2.8409312313568162</v>
      </c>
      <c r="AG84" s="1">
        <f t="shared" si="28"/>
        <v>1.3619272354800498</v>
      </c>
    </row>
    <row r="85" spans="1:33" x14ac:dyDescent="0.25">
      <c r="A85" s="1" t="s">
        <v>96</v>
      </c>
      <c r="B85" s="1">
        <v>4</v>
      </c>
      <c r="C85" s="1">
        <v>1</v>
      </c>
      <c r="D85" s="1">
        <v>1</v>
      </c>
      <c r="E85" s="1">
        <v>1</v>
      </c>
      <c r="F85" s="1">
        <v>0.4</v>
      </c>
      <c r="G85" s="1">
        <f t="shared" si="16"/>
        <v>0.12566370614359174</v>
      </c>
      <c r="H85" s="1">
        <v>19560.211507940832</v>
      </c>
      <c r="J85" s="1">
        <v>8.8267544958650639</v>
      </c>
      <c r="M85" s="1">
        <f t="shared" si="17"/>
        <v>1.7287084815275875</v>
      </c>
      <c r="N85" s="1">
        <v>0.550265</v>
      </c>
      <c r="O85" s="1">
        <f t="shared" si="18"/>
        <v>0.23781194314694451</v>
      </c>
      <c r="P85" s="3">
        <f>(N85/F85)-1</f>
        <v>0.37566250000000001</v>
      </c>
      <c r="Q85" s="3">
        <f>(O85/G85)-1</f>
        <v>0.89244731390625009</v>
      </c>
      <c r="R85" s="1">
        <v>0.23765500000000001</v>
      </c>
      <c r="S85" s="1">
        <f t="shared" si="19"/>
        <v>4.4359208963108333E-2</v>
      </c>
      <c r="T85" s="1">
        <f t="shared" si="20"/>
        <v>0.19345273418383618</v>
      </c>
      <c r="U85" s="3">
        <f t="shared" si="21"/>
        <v>4.3610501338002354</v>
      </c>
      <c r="V85" s="3">
        <f t="shared" si="22"/>
        <v>1.3153941638088824</v>
      </c>
      <c r="W85" s="1" cm="1">
        <f t="array" ref="W85">_xlfn.SWITCH(D85,1,SUMIFS($T$13:$T$852,$B$13:$B$852,"="&amp;B85,$C$13:$C$852,"="&amp;C85),2,"",3,"")</f>
        <v>0.33180026350255493</v>
      </c>
      <c r="X85" s="1" cm="1">
        <f t="array" ref="X85">_xlfn.STDEV.P(IF($B$13:$B$852=B85,$W$13:$W$852))/AVERAGEIFS($W$13:$W$852,$B$13:$B$852,"="&amp;B85)</f>
        <v>0.61175755702217904</v>
      </c>
      <c r="Y85" s="1">
        <f t="shared" si="23"/>
        <v>0.38824244297782096</v>
      </c>
      <c r="AA85" s="1">
        <f>+$AB$6/2*SIN(RADIANS(J85))</f>
        <v>0.3582993913886478</v>
      </c>
      <c r="AB85" s="1">
        <f>$AB$6/2+$AB$6/2*COS(RADIANS(J85))</f>
        <v>4.6423462128884179</v>
      </c>
      <c r="AC85" s="1">
        <f t="shared" si="24"/>
        <v>6.6357770369777027</v>
      </c>
      <c r="AD85" s="1">
        <f t="shared" si="25"/>
        <v>6.6357770369777027</v>
      </c>
      <c r="AE85" s="1">
        <f t="shared" si="26"/>
        <v>0.18055846392530864</v>
      </c>
      <c r="AF85" s="1">
        <f t="shared" si="27"/>
        <v>3.1145325032372653</v>
      </c>
      <c r="AG85" s="1">
        <f t="shared" si="28"/>
        <v>1.5381178656701002</v>
      </c>
    </row>
    <row r="86" spans="1:33" x14ac:dyDescent="0.25">
      <c r="A86" s="1" t="s">
        <v>97</v>
      </c>
      <c r="B86" s="1">
        <v>4</v>
      </c>
      <c r="C86" s="1">
        <v>1</v>
      </c>
      <c r="D86" s="1">
        <v>2</v>
      </c>
      <c r="E86" s="1">
        <f t="shared" ref="E86:E108" si="29">+E85+1</f>
        <v>2</v>
      </c>
      <c r="F86" s="1">
        <v>0.4</v>
      </c>
      <c r="G86" s="1">
        <f t="shared" si="16"/>
        <v>0.12566370614359174</v>
      </c>
      <c r="H86" s="1">
        <v>19560.011507940832</v>
      </c>
      <c r="J86" s="1">
        <v>126.96175725948866</v>
      </c>
      <c r="M86" s="1">
        <f t="shared" si="17"/>
        <v>1.3557197521374857</v>
      </c>
      <c r="N86" s="1">
        <v>0.43153900000000001</v>
      </c>
      <c r="O86" s="1">
        <f t="shared" si="18"/>
        <v>0.14626148652941462</v>
      </c>
      <c r="P86" s="3">
        <f>(N86/F86)-1</f>
        <v>7.8847499999999959E-2</v>
      </c>
      <c r="Q86" s="3">
        <f>(O86/G86)-1</f>
        <v>0.16391192825625001</v>
      </c>
      <c r="R86" s="1">
        <v>0.38724399999999998</v>
      </c>
      <c r="S86" s="1">
        <f t="shared" si="19"/>
        <v>0.11777667144888407</v>
      </c>
      <c r="T86" s="1">
        <f t="shared" si="20"/>
        <v>2.8484815080530551E-2</v>
      </c>
      <c r="U86" s="3">
        <f t="shared" si="21"/>
        <v>0.24185447533973795</v>
      </c>
      <c r="V86" s="3">
        <f t="shared" si="22"/>
        <v>0.1143852454783032</v>
      </c>
      <c r="W86" s="1" t="str" cm="1">
        <f t="array" ref="W86">_xlfn.SWITCH(D86,1,SUMIFS($T$13:$T$852,$B$13:$B$852,"="&amp;B86,$C$13:$C$852,"="&amp;C86),2,"",3,"")</f>
        <v/>
      </c>
      <c r="X86" s="1" cm="1">
        <f t="array" ref="X86">_xlfn.STDEV.P(IF($B$13:$B$852=B86,$W$13:$W$852))/AVERAGEIFS($W$13:$W$852,$B$13:$B$852,"="&amp;B86)</f>
        <v>0.61175755702217904</v>
      </c>
      <c r="Y86" s="1">
        <f t="shared" si="23"/>
        <v>0.38824244297782096</v>
      </c>
      <c r="AA86" s="1">
        <f>+$AB$6/2*SIN(RADIANS(J86))</f>
        <v>1.8657514431477</v>
      </c>
      <c r="AB86" s="1">
        <f>$AB$6/2+$AB$6/2*COS(RADIANS(J86))</f>
        <v>0.93100692580330913</v>
      </c>
      <c r="AC86" s="1">
        <f t="shared" si="24"/>
        <v>108.6992024102597</v>
      </c>
      <c r="AD86" s="1">
        <f t="shared" si="25"/>
        <v>108.6992024102597</v>
      </c>
      <c r="AE86" s="1">
        <f t="shared" si="26"/>
        <v>1.4800230324513819</v>
      </c>
      <c r="AF86" s="1">
        <f t="shared" si="27"/>
        <v>1.0615628049212</v>
      </c>
      <c r="AG86" s="1">
        <f t="shared" si="28"/>
        <v>0.4072238259121792</v>
      </c>
    </row>
    <row r="87" spans="1:33" x14ac:dyDescent="0.25">
      <c r="A87" s="1" t="s">
        <v>98</v>
      </c>
      <c r="B87" s="1">
        <v>4</v>
      </c>
      <c r="C87" s="1">
        <v>1</v>
      </c>
      <c r="D87" s="1">
        <v>3</v>
      </c>
      <c r="E87" s="1">
        <f t="shared" si="29"/>
        <v>3</v>
      </c>
      <c r="F87" s="1">
        <v>0.4</v>
      </c>
      <c r="G87" s="1">
        <f t="shared" si="16"/>
        <v>0.12566370614359174</v>
      </c>
      <c r="H87" s="1">
        <v>19559.811507940831</v>
      </c>
      <c r="J87" s="1">
        <v>240.57129866887323</v>
      </c>
      <c r="M87" s="1">
        <f t="shared" si="17"/>
        <v>1.6811730430861203</v>
      </c>
      <c r="N87" s="1">
        <v>0.535134</v>
      </c>
      <c r="O87" s="1">
        <f t="shared" si="18"/>
        <v>0.22491321380971199</v>
      </c>
      <c r="P87" s="3">
        <f>(N87/F87)-1</f>
        <v>0.33783499999999989</v>
      </c>
      <c r="Q87" s="3">
        <f>(O87/G87)-1</f>
        <v>0.78980248722500002</v>
      </c>
      <c r="R87" s="1">
        <v>0.38273600000000002</v>
      </c>
      <c r="S87" s="1">
        <f t="shared" si="19"/>
        <v>0.11505049957152381</v>
      </c>
      <c r="T87" s="1">
        <f t="shared" si="20"/>
        <v>0.10986271423818818</v>
      </c>
      <c r="U87" s="3">
        <f t="shared" si="21"/>
        <v>0.95490862401592158</v>
      </c>
      <c r="V87" s="3">
        <f t="shared" si="22"/>
        <v>0.39818046904393611</v>
      </c>
      <c r="W87" s="1" t="str" cm="1">
        <f t="array" ref="W87">_xlfn.SWITCH(D87,1,SUMIFS($T$13:$T$852,$B$13:$B$852,"="&amp;B87,$C$13:$C$852,"="&amp;C87),2,"",3,"")</f>
        <v/>
      </c>
      <c r="X87" s="1" cm="1">
        <f t="array" ref="X87">_xlfn.STDEV.P(IF($B$13:$B$852=B87,$W$13:$W$852))/AVERAGEIFS($W$13:$W$852,$B$13:$B$852,"="&amp;B87)</f>
        <v>0.61175755702217904</v>
      </c>
      <c r="Y87" s="1">
        <f t="shared" si="23"/>
        <v>0.38824244297782096</v>
      </c>
      <c r="AA87" s="1">
        <f>+$AB$6/2*SIN(RADIANS(J87))</f>
        <v>-2.0337097944732916</v>
      </c>
      <c r="AB87" s="1">
        <f>$AB$6/2+$AB$6/2*COS(RADIANS(J87))</f>
        <v>1.1877208396107759</v>
      </c>
      <c r="AC87" s="1">
        <f t="shared" si="24"/>
        <v>259.55848079948504</v>
      </c>
      <c r="AD87" s="1">
        <f t="shared" si="25"/>
        <v>-100.44151920051496</v>
      </c>
      <c r="AE87" s="1">
        <f t="shared" si="26"/>
        <v>-1.5366256249524444</v>
      </c>
      <c r="AF87" s="1">
        <f t="shared" si="27"/>
        <v>1.2793252505262702</v>
      </c>
      <c r="AG87" s="1">
        <f t="shared" si="28"/>
        <v>0.50545429040359824</v>
      </c>
    </row>
    <row r="88" spans="1:33" x14ac:dyDescent="0.25">
      <c r="A88" s="1" t="s">
        <v>99</v>
      </c>
      <c r="B88" s="1">
        <v>4</v>
      </c>
      <c r="C88" s="1">
        <v>2</v>
      </c>
      <c r="D88" s="1">
        <v>1</v>
      </c>
      <c r="E88" s="1">
        <f t="shared" si="29"/>
        <v>4</v>
      </c>
      <c r="F88" s="1">
        <v>0.4</v>
      </c>
      <c r="G88" s="1">
        <f t="shared" si="16"/>
        <v>0.12566370614359174</v>
      </c>
      <c r="H88" s="1">
        <v>19570.256820658182</v>
      </c>
      <c r="J88" s="1">
        <v>97.659001951417792</v>
      </c>
      <c r="M88" s="1">
        <f t="shared" si="17"/>
        <v>1.6148383142055718</v>
      </c>
      <c r="N88" s="1">
        <v>0.514019</v>
      </c>
      <c r="O88" s="1">
        <f t="shared" si="18"/>
        <v>0.20751439385740844</v>
      </c>
      <c r="P88" s="3">
        <f>(N88/F88)-1</f>
        <v>0.2850474999999999</v>
      </c>
      <c r="Q88" s="3">
        <f>(O88/G88)-1</f>
        <v>0.65134707725624974</v>
      </c>
      <c r="R88" s="1">
        <v>0.33443899999999999</v>
      </c>
      <c r="S88" s="1">
        <f t="shared" si="19"/>
        <v>8.7846348460897811E-2</v>
      </c>
      <c r="T88" s="1">
        <f t="shared" si="20"/>
        <v>0.11966804539651063</v>
      </c>
      <c r="U88" s="3">
        <f t="shared" si="21"/>
        <v>1.3622426827425536</v>
      </c>
      <c r="V88" s="3">
        <f t="shared" si="22"/>
        <v>0.53695890730447116</v>
      </c>
      <c r="W88" s="1" cm="1">
        <f t="array" ref="W88">_xlfn.SWITCH(D88,1,SUMIFS($T$13:$T$852,$B$13:$B$852,"="&amp;B88,$C$13:$C$852,"="&amp;C88),2,"",3,"")</f>
        <v>1.065321676827228</v>
      </c>
      <c r="X88" s="1" cm="1">
        <f t="array" ref="X88">_xlfn.STDEV.P(IF($B$13:$B$852=B88,$W$13:$W$852))/AVERAGEIFS($W$13:$W$852,$B$13:$B$852,"="&amp;B88)</f>
        <v>0.61175755702217904</v>
      </c>
      <c r="Y88" s="1">
        <f t="shared" si="23"/>
        <v>0.38824244297782096</v>
      </c>
      <c r="AA88" s="1">
        <f>+$AB$6/2*SIN(RADIANS(J88))</f>
        <v>2.3141690445801264</v>
      </c>
      <c r="AB88" s="1">
        <f>$AB$6/2+$AB$6/2*COS(RADIANS(J88))</f>
        <v>2.0237980830600408</v>
      </c>
      <c r="AC88" s="1">
        <f t="shared" si="24"/>
        <v>78.726632332371409</v>
      </c>
      <c r="AD88" s="1">
        <f t="shared" si="25"/>
        <v>78.726632332371409</v>
      </c>
      <c r="AE88" s="1">
        <f t="shared" si="26"/>
        <v>1.532352551038161</v>
      </c>
      <c r="AF88" s="1">
        <f t="shared" si="27"/>
        <v>1.8679536123977574</v>
      </c>
      <c r="AG88" s="1">
        <f t="shared" si="28"/>
        <v>0.79719792310960103</v>
      </c>
    </row>
    <row r="89" spans="1:33" x14ac:dyDescent="0.25">
      <c r="A89" s="1" t="s">
        <v>100</v>
      </c>
      <c r="B89" s="1">
        <v>4</v>
      </c>
      <c r="C89" s="1">
        <v>2</v>
      </c>
      <c r="D89" s="1">
        <v>2</v>
      </c>
      <c r="E89" s="1">
        <f t="shared" si="29"/>
        <v>5</v>
      </c>
      <c r="F89" s="1">
        <v>0.4</v>
      </c>
      <c r="G89" s="1">
        <f t="shared" si="16"/>
        <v>0.12566370614359174</v>
      </c>
      <c r="H89" s="1">
        <v>19570.056820658181</v>
      </c>
      <c r="J89" s="1">
        <v>303.06075421598757</v>
      </c>
      <c r="M89" s="1">
        <f t="shared" si="17"/>
        <v>2.6862659223417564</v>
      </c>
      <c r="N89" s="1">
        <v>0.85506499999999996</v>
      </c>
      <c r="O89" s="1">
        <f t="shared" si="18"/>
        <v>0.5742329927217884</v>
      </c>
      <c r="P89" s="3">
        <f>(N89/F89)-1</f>
        <v>1.1376624999999998</v>
      </c>
      <c r="Q89" s="3">
        <f>(O89/G89)-1</f>
        <v>3.5696009639062485</v>
      </c>
      <c r="R89" s="1">
        <v>0.248719</v>
      </c>
      <c r="S89" s="1">
        <f t="shared" si="19"/>
        <v>4.8585626496440056E-2</v>
      </c>
      <c r="T89" s="1">
        <f t="shared" si="20"/>
        <v>0.52564736622534836</v>
      </c>
      <c r="U89" s="3">
        <f t="shared" si="21"/>
        <v>10.818989156471273</v>
      </c>
      <c r="V89" s="3">
        <f t="shared" si="22"/>
        <v>2.4378756749584873</v>
      </c>
      <c r="W89" s="1" t="str" cm="1">
        <f t="array" ref="W89">_xlfn.SWITCH(D89,1,SUMIFS($T$13:$T$852,$B$13:$B$852,"="&amp;B89,$C$13:$C$852,"="&amp;C89),2,"",3,"")</f>
        <v/>
      </c>
      <c r="X89" s="1" cm="1">
        <f t="array" ref="X89">_xlfn.STDEV.P(IF($B$13:$B$852=B89,$W$13:$W$852))/AVERAGEIFS($W$13:$W$852,$B$13:$B$852,"="&amp;B89)</f>
        <v>0.61175755702217904</v>
      </c>
      <c r="Y89" s="1">
        <f t="shared" si="23"/>
        <v>0.38824244297782096</v>
      </c>
      <c r="AA89" s="1">
        <f>+$AB$6/2*SIN(RADIANS(J89))</f>
        <v>-1.9569461801826658</v>
      </c>
      <c r="AB89" s="1">
        <f>$AB$6/2+$AB$6/2*COS(RADIANS(J89))</f>
        <v>3.608807932095131</v>
      </c>
      <c r="AC89" s="1">
        <f t="shared" si="24"/>
        <v>316.27875996169166</v>
      </c>
      <c r="AD89" s="1">
        <f t="shared" si="25"/>
        <v>-43.721240038308338</v>
      </c>
      <c r="AE89" s="1">
        <f t="shared" si="26"/>
        <v>-1.0799224589660399</v>
      </c>
      <c r="AF89" s="1">
        <f t="shared" si="27"/>
        <v>2.6917359065406758</v>
      </c>
      <c r="AG89" s="1">
        <f t="shared" si="28"/>
        <v>1.2689332951858459</v>
      </c>
    </row>
    <row r="90" spans="1:33" x14ac:dyDescent="0.25">
      <c r="A90" s="1" t="s">
        <v>101</v>
      </c>
      <c r="B90" s="1">
        <v>4</v>
      </c>
      <c r="C90" s="1">
        <v>2</v>
      </c>
      <c r="D90" s="1">
        <v>3</v>
      </c>
      <c r="E90" s="1">
        <f t="shared" si="29"/>
        <v>6</v>
      </c>
      <c r="F90" s="1">
        <v>0.4</v>
      </c>
      <c r="G90" s="1">
        <f t="shared" si="16"/>
        <v>0.12566370614359174</v>
      </c>
      <c r="H90" s="1">
        <v>19569.85682065818</v>
      </c>
      <c r="J90" s="1">
        <v>168.62911806282955</v>
      </c>
      <c r="M90" s="1">
        <f t="shared" si="17"/>
        <v>2.618552034286282</v>
      </c>
      <c r="N90" s="1">
        <v>0.833511</v>
      </c>
      <c r="O90" s="1">
        <f t="shared" si="18"/>
        <v>0.54564798116249824</v>
      </c>
      <c r="P90" s="3">
        <f>(N90/F90)-1</f>
        <v>1.0837775000000001</v>
      </c>
      <c r="Q90" s="3">
        <f>(O90/G90)-1</f>
        <v>3.3421286695062493</v>
      </c>
      <c r="R90" s="1">
        <v>0.39996500000000001</v>
      </c>
      <c r="S90" s="1">
        <f t="shared" si="19"/>
        <v>0.12564171595712936</v>
      </c>
      <c r="T90" s="1">
        <f t="shared" si="20"/>
        <v>0.42000626520536888</v>
      </c>
      <c r="U90" s="3">
        <f t="shared" si="21"/>
        <v>3.342888641768317</v>
      </c>
      <c r="V90" s="3">
        <f t="shared" si="22"/>
        <v>1.0839598464865676</v>
      </c>
      <c r="W90" s="1" t="str" cm="1">
        <f t="array" ref="W90">_xlfn.SWITCH(D90,1,SUMIFS($T$13:$T$852,$B$13:$B$852,"="&amp;B90,$C$13:$C$852,"="&amp;C90),2,"",3,"")</f>
        <v/>
      </c>
      <c r="X90" s="1" cm="1">
        <f t="array" ref="X90">_xlfn.STDEV.P(IF($B$13:$B$852=B90,$W$13:$W$852))/AVERAGEIFS($W$13:$W$852,$B$13:$B$852,"="&amp;B90)</f>
        <v>0.61175755702217904</v>
      </c>
      <c r="Y90" s="1">
        <f t="shared" si="23"/>
        <v>0.38824244297782096</v>
      </c>
      <c r="AA90" s="1">
        <f>+$AB$6/2*SIN(RADIANS(J90))</f>
        <v>0.46036658049667878</v>
      </c>
      <c r="AB90" s="1">
        <f>$AB$6/2+$AB$6/2*COS(RADIANS(J90))</f>
        <v>4.5832550563023045E-2</v>
      </c>
      <c r="AC90" s="1">
        <f t="shared" si="24"/>
        <v>163.11494958094411</v>
      </c>
      <c r="AD90" s="1">
        <f t="shared" si="25"/>
        <v>163.11494958094411</v>
      </c>
      <c r="AE90" s="1">
        <f t="shared" si="26"/>
        <v>0.45383208198531988</v>
      </c>
      <c r="AF90" s="1">
        <f t="shared" si="27"/>
        <v>6.7360310418832475E-2</v>
      </c>
      <c r="AG90" s="1">
        <f t="shared" si="28"/>
        <v>2.2497646881493E-2</v>
      </c>
    </row>
    <row r="91" spans="1:33" x14ac:dyDescent="0.25">
      <c r="A91" s="1" t="s">
        <v>102</v>
      </c>
      <c r="B91" s="1">
        <v>4</v>
      </c>
      <c r="C91" s="1">
        <v>3</v>
      </c>
      <c r="D91" s="1">
        <v>1</v>
      </c>
      <c r="E91" s="1">
        <f t="shared" si="29"/>
        <v>7</v>
      </c>
      <c r="F91" s="1">
        <v>0.4</v>
      </c>
      <c r="G91" s="1">
        <f t="shared" si="16"/>
        <v>0.12566370614359174</v>
      </c>
      <c r="H91" s="1">
        <v>19560.62968233115</v>
      </c>
      <c r="J91" s="1">
        <v>173.41215246703504</v>
      </c>
      <c r="M91" s="1">
        <f t="shared" si="17"/>
        <v>2.1962403002348205</v>
      </c>
      <c r="N91" s="1">
        <v>0.69908499999999996</v>
      </c>
      <c r="O91" s="1">
        <f t="shared" si="18"/>
        <v>0.38383966257241486</v>
      </c>
      <c r="P91" s="3">
        <f>(N91/F91)-1</f>
        <v>0.74771249999999978</v>
      </c>
      <c r="Q91" s="3">
        <f>(O91/G91)-1</f>
        <v>2.0544989826562494</v>
      </c>
      <c r="R91" s="1">
        <v>0.39999499999999999</v>
      </c>
      <c r="S91" s="1">
        <f t="shared" si="19"/>
        <v>0.12566056457057309</v>
      </c>
      <c r="T91" s="1">
        <f t="shared" si="20"/>
        <v>0.2581790980018418</v>
      </c>
      <c r="U91" s="3">
        <f t="shared" si="21"/>
        <v>2.0545753465626366</v>
      </c>
      <c r="V91" s="3">
        <f t="shared" si="22"/>
        <v>0.74773434667933336</v>
      </c>
      <c r="W91" s="1" cm="1">
        <f t="array" ref="W91">_xlfn.SWITCH(D91,1,SUMIFS($T$13:$T$852,$B$13:$B$852,"="&amp;B91,$C$13:$C$852,"="&amp;C91),2,"",3,"")</f>
        <v>0.40016861613890536</v>
      </c>
      <c r="X91" s="1" cm="1">
        <f t="array" ref="X91">_xlfn.STDEV.P(IF($B$13:$B$852=B91,$W$13:$W$852))/AVERAGEIFS($W$13:$W$852,$B$13:$B$852,"="&amp;B91)</f>
        <v>0.61175755702217904</v>
      </c>
      <c r="Y91" s="1">
        <f t="shared" si="23"/>
        <v>0.38824244297782096</v>
      </c>
      <c r="AA91" s="1">
        <f>+$AB$6/2*SIN(RADIANS(J91))</f>
        <v>0.26788626772526797</v>
      </c>
      <c r="AB91" s="1">
        <f>$AB$6/2+$AB$6/2*COS(RADIANS(J91))</f>
        <v>1.5417721320447164E-2</v>
      </c>
      <c r="AC91" s="1">
        <f t="shared" si="24"/>
        <v>170.17631161459687</v>
      </c>
      <c r="AD91" s="1">
        <f t="shared" si="25"/>
        <v>170.17631161459687</v>
      </c>
      <c r="AE91" s="1">
        <f t="shared" si="26"/>
        <v>0.26658889369355282</v>
      </c>
      <c r="AF91" s="1">
        <f t="shared" si="27"/>
        <v>2.2910245630594107E-2</v>
      </c>
      <c r="AG91" s="1">
        <f t="shared" si="28"/>
        <v>7.604018668856077E-3</v>
      </c>
    </row>
    <row r="92" spans="1:33" x14ac:dyDescent="0.25">
      <c r="A92" s="1" t="s">
        <v>103</v>
      </c>
      <c r="B92" s="1">
        <v>4</v>
      </c>
      <c r="C92" s="1">
        <v>3</v>
      </c>
      <c r="D92" s="1">
        <v>2</v>
      </c>
      <c r="E92" s="1">
        <f t="shared" si="29"/>
        <v>8</v>
      </c>
      <c r="F92" s="1">
        <v>0.4</v>
      </c>
      <c r="G92" s="1">
        <f t="shared" si="16"/>
        <v>0.12566370614359174</v>
      </c>
      <c r="H92" s="1">
        <v>19560.429682331149</v>
      </c>
      <c r="J92" s="1">
        <v>286.10680394826613</v>
      </c>
      <c r="M92" s="1">
        <f t="shared" si="17"/>
        <v>1.2415071512162288</v>
      </c>
      <c r="N92" s="1">
        <v>0.39518399999999998</v>
      </c>
      <c r="O92" s="1">
        <f t="shared" si="18"/>
        <v>0.12265594051155852</v>
      </c>
      <c r="P92" s="3">
        <f>(N92/F92)-1</f>
        <v>-1.2040000000000051E-2</v>
      </c>
      <c r="Q92" s="3">
        <f>(O92/G92)-1</f>
        <v>-2.3935038400000219E-2</v>
      </c>
      <c r="R92" s="1">
        <v>0.263571</v>
      </c>
      <c r="S92" s="1">
        <f t="shared" si="19"/>
        <v>5.456135283282447E-2</v>
      </c>
      <c r="T92" s="1">
        <f t="shared" si="20"/>
        <v>6.8094587678734053E-2</v>
      </c>
      <c r="U92" s="3">
        <f t="shared" si="21"/>
        <v>1.2480370105076994</v>
      </c>
      <c r="V92" s="3">
        <f t="shared" si="22"/>
        <v>0.49934552739110138</v>
      </c>
      <c r="W92" s="1" t="str" cm="1">
        <f t="array" ref="W92">_xlfn.SWITCH(D92,1,SUMIFS($T$13:$T$852,$B$13:$B$852,"="&amp;B92,$C$13:$C$852,"="&amp;C92),2,"",3,"")</f>
        <v/>
      </c>
      <c r="X92" s="1" cm="1">
        <f t="array" ref="X92">_xlfn.STDEV.P(IF($B$13:$B$852=B92,$W$13:$W$852))/AVERAGEIFS($W$13:$W$852,$B$13:$B$852,"="&amp;B92)</f>
        <v>0.61175755702217904</v>
      </c>
      <c r="Y92" s="1">
        <f t="shared" si="23"/>
        <v>0.38824244297782096</v>
      </c>
      <c r="AA92" s="1">
        <f>+$AB$6/2*SIN(RADIANS(J92))</f>
        <v>-2.2433424141448604</v>
      </c>
      <c r="AB92" s="1">
        <f>$AB$6/2+$AB$6/2*COS(RADIANS(J92))</f>
        <v>2.9827961198546262</v>
      </c>
      <c r="AC92" s="1">
        <f t="shared" si="24"/>
        <v>302.33855781726561</v>
      </c>
      <c r="AD92" s="1">
        <f t="shared" si="25"/>
        <v>-57.66144218273439</v>
      </c>
      <c r="AE92" s="1">
        <f t="shared" si="26"/>
        <v>-1.3201594431733155</v>
      </c>
      <c r="AF92" s="1">
        <f t="shared" si="27"/>
        <v>2.3983141507538157</v>
      </c>
      <c r="AG92" s="1">
        <f t="shared" si="28"/>
        <v>1.0926508912254678</v>
      </c>
    </row>
    <row r="93" spans="1:33" x14ac:dyDescent="0.25">
      <c r="A93" s="1" t="s">
        <v>104</v>
      </c>
      <c r="B93" s="1">
        <v>4</v>
      </c>
      <c r="C93" s="1">
        <v>3</v>
      </c>
      <c r="D93" s="1">
        <v>3</v>
      </c>
      <c r="E93" s="1">
        <f t="shared" si="29"/>
        <v>9</v>
      </c>
      <c r="F93" s="1">
        <v>0.4</v>
      </c>
      <c r="G93" s="1">
        <f t="shared" si="16"/>
        <v>0.12566370614359174</v>
      </c>
      <c r="H93" s="1">
        <v>19560.229682331148</v>
      </c>
      <c r="J93" s="1">
        <v>89.346450138718012</v>
      </c>
      <c r="M93" s="1">
        <f t="shared" si="17"/>
        <v>1.3582487342236256</v>
      </c>
      <c r="N93" s="1">
        <v>0.43234400000000001</v>
      </c>
      <c r="O93" s="1">
        <f t="shared" si="18"/>
        <v>0.14680767268729478</v>
      </c>
      <c r="P93" s="3">
        <f>(N93/F93)-1</f>
        <v>8.0859999999999932E-2</v>
      </c>
      <c r="Q93" s="3">
        <f>(O93/G93)-1</f>
        <v>0.16825833959999992</v>
      </c>
      <c r="R93" s="1">
        <v>0.30468899999999999</v>
      </c>
      <c r="S93" s="1">
        <f t="shared" si="19"/>
        <v>7.2912742228965252E-2</v>
      </c>
      <c r="T93" s="1">
        <f t="shared" si="20"/>
        <v>7.3894930458329525E-2</v>
      </c>
      <c r="U93" s="3">
        <f t="shared" si="21"/>
        <v>1.0134707350092518</v>
      </c>
      <c r="V93" s="3">
        <f t="shared" si="22"/>
        <v>0.41896819379761019</v>
      </c>
      <c r="W93" s="1" t="str" cm="1">
        <f t="array" ref="W93">_xlfn.SWITCH(D93,1,SUMIFS($T$13:$T$852,$B$13:$B$852,"="&amp;B93,$C$13:$C$852,"="&amp;C93),2,"",3,"")</f>
        <v/>
      </c>
      <c r="X93" s="1" cm="1">
        <f t="array" ref="X93">_xlfn.STDEV.P(IF($B$13:$B$852=B93,$W$13:$W$852))/AVERAGEIFS($W$13:$W$852,$B$13:$B$852,"="&amp;B93)</f>
        <v>0.61175755702217904</v>
      </c>
      <c r="Y93" s="1">
        <f t="shared" si="23"/>
        <v>0.38824244297782096</v>
      </c>
      <c r="AA93" s="1">
        <f>+$AB$6/2*SIN(RADIANS(J93))</f>
        <v>2.3348480976931856</v>
      </c>
      <c r="AB93" s="1">
        <f>$AB$6/2+$AB$6/2*COS(RADIANS(J93))</f>
        <v>2.3616338262086294</v>
      </c>
      <c r="AC93" s="1">
        <f t="shared" si="24"/>
        <v>71.105784673982512</v>
      </c>
      <c r="AD93" s="1">
        <f t="shared" si="25"/>
        <v>71.105784673982512</v>
      </c>
      <c r="AE93" s="1">
        <f t="shared" si="26"/>
        <v>1.4783094644199599</v>
      </c>
      <c r="AF93" s="1">
        <f t="shared" si="27"/>
        <v>2.0684717160142174</v>
      </c>
      <c r="AG93" s="1">
        <f t="shared" si="28"/>
        <v>0.90531897867171984</v>
      </c>
    </row>
    <row r="94" spans="1:33" x14ac:dyDescent="0.25">
      <c r="A94" s="1" t="s">
        <v>105</v>
      </c>
      <c r="B94" s="1">
        <v>4</v>
      </c>
      <c r="C94" s="1">
        <v>4</v>
      </c>
      <c r="D94" s="1">
        <v>1</v>
      </c>
      <c r="E94" s="1">
        <f t="shared" si="29"/>
        <v>10</v>
      </c>
      <c r="F94" s="1">
        <v>0.4</v>
      </c>
      <c r="G94" s="1">
        <f t="shared" si="16"/>
        <v>0.12566370614359174</v>
      </c>
      <c r="H94" s="1">
        <v>19567.555300461849</v>
      </c>
      <c r="J94" s="1">
        <v>170.7109358252024</v>
      </c>
      <c r="M94" s="1">
        <f t="shared" si="17"/>
        <v>1.5155231456476377</v>
      </c>
      <c r="N94" s="1">
        <v>0.482406</v>
      </c>
      <c r="O94" s="1">
        <f t="shared" si="18"/>
        <v>0.18277436464982361</v>
      </c>
      <c r="P94" s="3">
        <f>(N94/F94)-1</f>
        <v>0.20601499999999984</v>
      </c>
      <c r="Q94" s="3">
        <f>(O94/G94)-1</f>
        <v>0.45447218022500002</v>
      </c>
      <c r="R94" s="1">
        <v>0.39998</v>
      </c>
      <c r="S94" s="1">
        <f t="shared" si="19"/>
        <v>0.12565114008713663</v>
      </c>
      <c r="T94" s="1">
        <f t="shared" si="20"/>
        <v>5.7123224562686981E-2</v>
      </c>
      <c r="U94" s="3">
        <f t="shared" si="21"/>
        <v>0.45461763835229135</v>
      </c>
      <c r="V94" s="3">
        <f t="shared" si="22"/>
        <v>0.20607530376518834</v>
      </c>
      <c r="W94" s="1" cm="1">
        <f t="array" ref="W94">_xlfn.SWITCH(D94,1,SUMIFS($T$13:$T$852,$B$13:$B$852,"="&amp;B94,$C$13:$C$852,"="&amp;C94),2,"",3,"")</f>
        <v>0.19790610621225477</v>
      </c>
      <c r="X94" s="1" cm="1">
        <f t="array" ref="X94">_xlfn.STDEV.P(IF($B$13:$B$852=B94,$W$13:$W$852))/AVERAGEIFS($W$13:$W$852,$B$13:$B$852,"="&amp;B94)</f>
        <v>0.61175755702217904</v>
      </c>
      <c r="Y94" s="1">
        <f t="shared" si="23"/>
        <v>0.38824244297782096</v>
      </c>
      <c r="AA94" s="1">
        <f>+$AB$6/2*SIN(RADIANS(J94))</f>
        <v>0.37690510097636254</v>
      </c>
      <c r="AB94" s="1">
        <f>$AB$6/2+$AB$6/2*COS(RADIANS(J94))</f>
        <v>3.0619921788508808E-2</v>
      </c>
      <c r="AC94" s="1">
        <f t="shared" si="24"/>
        <v>166.17745265686395</v>
      </c>
      <c r="AD94" s="1">
        <f t="shared" si="25"/>
        <v>166.17745265686395</v>
      </c>
      <c r="AE94" s="1">
        <f t="shared" si="26"/>
        <v>0.37330563293871249</v>
      </c>
      <c r="AF94" s="1">
        <f t="shared" si="27"/>
        <v>4.5249475394314696E-2</v>
      </c>
      <c r="AG94" s="1">
        <f t="shared" si="28"/>
        <v>1.50658557294039E-2</v>
      </c>
    </row>
    <row r="95" spans="1:33" x14ac:dyDescent="0.25">
      <c r="A95" s="1" t="s">
        <v>106</v>
      </c>
      <c r="B95" s="1">
        <v>4</v>
      </c>
      <c r="C95" s="1">
        <v>4</v>
      </c>
      <c r="D95" s="1">
        <v>2</v>
      </c>
      <c r="E95" s="1">
        <f t="shared" si="29"/>
        <v>11</v>
      </c>
      <c r="F95" s="1">
        <v>0.4</v>
      </c>
      <c r="G95" s="1">
        <f t="shared" si="16"/>
        <v>0.12566370614359174</v>
      </c>
      <c r="H95" s="1">
        <v>19567.355300461848</v>
      </c>
      <c r="J95" s="1">
        <v>298.3285512406926</v>
      </c>
      <c r="M95" s="1">
        <f t="shared" si="17"/>
        <v>1.1678713610087377</v>
      </c>
      <c r="N95" s="1">
        <v>0.37174499999999999</v>
      </c>
      <c r="O95" s="1">
        <f t="shared" si="18"/>
        <v>0.10853758477454829</v>
      </c>
      <c r="P95" s="3">
        <f>(N95/F95)-1</f>
        <v>-7.063750000000002E-2</v>
      </c>
      <c r="Q95" s="3">
        <f>(O95/G95)-1</f>
        <v>-0.13628534359375011</v>
      </c>
      <c r="R95" s="1">
        <v>0.25131399999999998</v>
      </c>
      <c r="S95" s="1">
        <f t="shared" si="19"/>
        <v>4.9604747871019969E-2</v>
      </c>
      <c r="T95" s="1">
        <f t="shared" si="20"/>
        <v>5.8932836903528324E-2</v>
      </c>
      <c r="U95" s="3">
        <f t="shared" si="21"/>
        <v>1.1880483105521034</v>
      </c>
      <c r="V95" s="3">
        <f t="shared" si="22"/>
        <v>0.47920529695918268</v>
      </c>
      <c r="W95" s="1" t="str" cm="1">
        <f t="array" ref="W95">_xlfn.SWITCH(D95,1,SUMIFS($T$13:$T$852,$B$13:$B$852,"="&amp;B95,$C$13:$C$852,"="&amp;C95),2,"",3,"")</f>
        <v/>
      </c>
      <c r="X95" s="1" cm="1">
        <f t="array" ref="X95">_xlfn.STDEV.P(IF($B$13:$B$852=B95,$W$13:$W$852))/AVERAGEIFS($W$13:$W$852,$B$13:$B$852,"="&amp;B95)</f>
        <v>0.61175755702217904</v>
      </c>
      <c r="Y95" s="1">
        <f t="shared" si="23"/>
        <v>0.38824244297782096</v>
      </c>
      <c r="AA95" s="1">
        <f>+$AB$6/2*SIN(RADIANS(J95))</f>
        <v>-2.0553627345543504</v>
      </c>
      <c r="AB95" s="1">
        <f>$AB$6/2+$AB$6/2*COS(RADIANS(J95))</f>
        <v>3.4430203199424021</v>
      </c>
      <c r="AC95" s="1">
        <f t="shared" si="24"/>
        <v>312.45644102861985</v>
      </c>
      <c r="AD95" s="1">
        <f t="shared" si="25"/>
        <v>-47.543558971380151</v>
      </c>
      <c r="AE95" s="1">
        <f t="shared" si="26"/>
        <v>-1.1527980303780374</v>
      </c>
      <c r="AF95" s="1">
        <f t="shared" si="27"/>
        <v>2.6172335925040584</v>
      </c>
      <c r="AG95" s="1">
        <f t="shared" si="28"/>
        <v>1.2233342815592985</v>
      </c>
    </row>
    <row r="96" spans="1:33" x14ac:dyDescent="0.25">
      <c r="A96" s="1" t="s">
        <v>107</v>
      </c>
      <c r="B96" s="1">
        <v>4</v>
      </c>
      <c r="C96" s="1">
        <v>4</v>
      </c>
      <c r="D96" s="1">
        <v>3</v>
      </c>
      <c r="E96" s="1">
        <f t="shared" si="29"/>
        <v>12</v>
      </c>
      <c r="F96" s="1">
        <v>0.4</v>
      </c>
      <c r="G96" s="1">
        <f t="shared" si="16"/>
        <v>0.12566370614359174</v>
      </c>
      <c r="H96" s="1">
        <v>19567.155300461847</v>
      </c>
      <c r="J96" s="1">
        <v>96.777735042916618</v>
      </c>
      <c r="M96" s="1">
        <f t="shared" si="17"/>
        <v>1.453096558028155</v>
      </c>
      <c r="N96" s="1">
        <v>0.46253499999999997</v>
      </c>
      <c r="O96" s="1">
        <f t="shared" si="18"/>
        <v>0.16802700411688815</v>
      </c>
      <c r="P96" s="3">
        <f>(N96/F96)-1</f>
        <v>0.1563374999999998</v>
      </c>
      <c r="Q96" s="3">
        <f>(O96/G96)-1</f>
        <v>0.33711641390624969</v>
      </c>
      <c r="R96" s="1">
        <v>0.33124599999999998</v>
      </c>
      <c r="S96" s="1">
        <f t="shared" si="19"/>
        <v>8.6176959370848683E-2</v>
      </c>
      <c r="T96" s="1">
        <f t="shared" si="20"/>
        <v>8.1850044746039463E-2</v>
      </c>
      <c r="U96" s="3">
        <f t="shared" si="21"/>
        <v>0.94979035398326095</v>
      </c>
      <c r="V96" s="3">
        <f t="shared" si="22"/>
        <v>0.39634893704376806</v>
      </c>
      <c r="W96" s="1" t="str" cm="1">
        <f t="array" ref="W96">_xlfn.SWITCH(D96,1,SUMIFS($T$13:$T$852,$B$13:$B$852,"="&amp;B96,$C$13:$C$852,"="&amp;C96),2,"",3,"")</f>
        <v/>
      </c>
      <c r="X96" s="1" cm="1">
        <f t="array" ref="X96">_xlfn.STDEV.P(IF($B$13:$B$852=B96,$W$13:$W$852))/AVERAGEIFS($W$13:$W$852,$B$13:$B$852,"="&amp;B96)</f>
        <v>0.61175755702217904</v>
      </c>
      <c r="Y96" s="1">
        <f t="shared" si="23"/>
        <v>0.38824244297782096</v>
      </c>
      <c r="AA96" s="1">
        <f>+$AB$6/2*SIN(RADIANS(J96))</f>
        <v>2.3186817229939365</v>
      </c>
      <c r="AB96" s="1">
        <f>$AB$6/2+$AB$6/2*COS(RADIANS(J96))</f>
        <v>2.0594277454933647</v>
      </c>
      <c r="AC96" s="1">
        <f t="shared" si="24"/>
        <v>77.90365112427304</v>
      </c>
      <c r="AD96" s="1">
        <f t="shared" si="25"/>
        <v>77.90365112427304</v>
      </c>
      <c r="AE96" s="1">
        <f t="shared" si="26"/>
        <v>1.5278071758374441</v>
      </c>
      <c r="AF96" s="1">
        <f t="shared" si="27"/>
        <v>1.8899316470037884</v>
      </c>
      <c r="AG96" s="1">
        <f t="shared" si="28"/>
        <v>0.80883340481410337</v>
      </c>
    </row>
    <row r="97" spans="1:33" x14ac:dyDescent="0.25">
      <c r="A97" s="1" t="s">
        <v>108</v>
      </c>
      <c r="B97" s="1">
        <v>4</v>
      </c>
      <c r="C97" s="1">
        <v>5</v>
      </c>
      <c r="D97" s="1">
        <v>1</v>
      </c>
      <c r="E97" s="1">
        <f t="shared" si="29"/>
        <v>13</v>
      </c>
      <c r="F97" s="1">
        <v>0.4</v>
      </c>
      <c r="G97" s="1">
        <f t="shared" si="16"/>
        <v>0.12566370614359174</v>
      </c>
      <c r="H97" s="1">
        <v>19555.380767115021</v>
      </c>
      <c r="J97" s="1">
        <v>27.17298265679042</v>
      </c>
      <c r="M97" s="1">
        <f t="shared" si="17"/>
        <v>0.97025889991263237</v>
      </c>
      <c r="N97" s="1">
        <v>0.30884299999999998</v>
      </c>
      <c r="O97" s="1">
        <f t="shared" si="18"/>
        <v>7.4914417356429286E-2</v>
      </c>
      <c r="P97" s="3">
        <f>(N97/F97)-1</f>
        <v>-0.22789250000000005</v>
      </c>
      <c r="Q97" s="3">
        <f>(O97/G97)-1</f>
        <v>-0.40385000844375007</v>
      </c>
      <c r="R97" s="1">
        <v>0.240454</v>
      </c>
      <c r="S97" s="1">
        <f t="shared" si="19"/>
        <v>4.5410250062588441E-2</v>
      </c>
      <c r="T97" s="1">
        <f t="shared" si="20"/>
        <v>2.9504167293840845E-2</v>
      </c>
      <c r="U97" s="3">
        <f t="shared" si="21"/>
        <v>0.64972483642295698</v>
      </c>
      <c r="V97" s="3">
        <f t="shared" si="22"/>
        <v>0.28441614612358279</v>
      </c>
      <c r="W97" s="1" cm="1">
        <f t="array" ref="W97">_xlfn.SWITCH(D97,1,SUMIFS($T$13:$T$852,$B$13:$B$852,"="&amp;B97,$C$13:$C$852,"="&amp;C97),2,"",3,"")</f>
        <v>0.20561900829388369</v>
      </c>
      <c r="X97" s="1" cm="1">
        <f t="array" ref="X97">_xlfn.STDEV.P(IF($B$13:$B$852=B97,$W$13:$W$852))/AVERAGEIFS($W$13:$W$852,$B$13:$B$852,"="&amp;B97)</f>
        <v>0.61175755702217904</v>
      </c>
      <c r="Y97" s="1">
        <f t="shared" si="23"/>
        <v>0.38824244297782096</v>
      </c>
      <c r="AA97" s="1">
        <f>+$AB$6/2*SIN(RADIANS(J97))</f>
        <v>1.0663442494959368</v>
      </c>
      <c r="AB97" s="1">
        <f>$AB$6/2+$AB$6/2*COS(RADIANS(J97))</f>
        <v>4.4122902882281396</v>
      </c>
      <c r="AC97" s="1">
        <f t="shared" si="24"/>
        <v>20.515015360173976</v>
      </c>
      <c r="AD97" s="1">
        <f t="shared" si="25"/>
        <v>20.515015360173976</v>
      </c>
      <c r="AE97" s="1">
        <f t="shared" si="26"/>
        <v>0.54758256335108868</v>
      </c>
      <c r="AF97" s="1">
        <f t="shared" si="27"/>
        <v>3.0259068423763269</v>
      </c>
      <c r="AG97" s="1">
        <f t="shared" si="28"/>
        <v>1.4802610397979783</v>
      </c>
    </row>
    <row r="98" spans="1:33" x14ac:dyDescent="0.25">
      <c r="A98" s="1" t="s">
        <v>109</v>
      </c>
      <c r="B98" s="1">
        <v>4</v>
      </c>
      <c r="C98" s="1">
        <v>5</v>
      </c>
      <c r="D98" s="1">
        <v>2</v>
      </c>
      <c r="E98" s="1">
        <f t="shared" si="29"/>
        <v>14</v>
      </c>
      <c r="F98" s="1">
        <v>0.4</v>
      </c>
      <c r="G98" s="1">
        <f t="shared" si="16"/>
        <v>0.12566370614359174</v>
      </c>
      <c r="H98" s="1">
        <v>19555.18076711502</v>
      </c>
      <c r="J98" s="1">
        <v>152.65552352086047</v>
      </c>
      <c r="M98" s="1">
        <f t="shared" si="17"/>
        <v>1.6048731823083853</v>
      </c>
      <c r="N98" s="1">
        <v>0.51084700000000005</v>
      </c>
      <c r="O98" s="1">
        <f t="shared" si="18"/>
        <v>0.20496116264067293</v>
      </c>
      <c r="P98" s="3">
        <f>(N98/F98)-1</f>
        <v>0.27711750000000013</v>
      </c>
      <c r="Q98" s="3">
        <f>(O98/G98)-1</f>
        <v>0.63102910880625007</v>
      </c>
      <c r="R98" s="1">
        <v>0.39653899999999997</v>
      </c>
      <c r="S98" s="1">
        <f t="shared" si="19"/>
        <v>0.12349850361717046</v>
      </c>
      <c r="T98" s="1">
        <f t="shared" si="20"/>
        <v>8.1462659023502471E-2</v>
      </c>
      <c r="U98" s="3">
        <f t="shared" si="21"/>
        <v>0.6596246645710484</v>
      </c>
      <c r="V98" s="3">
        <f t="shared" si="22"/>
        <v>0.28826420604278535</v>
      </c>
      <c r="W98" s="1" t="str" cm="1">
        <f t="array" ref="W98">_xlfn.SWITCH(D98,1,SUMIFS($T$13:$T$852,$B$13:$B$852,"="&amp;B98,$C$13:$C$852,"="&amp;C98),2,"",3,"")</f>
        <v/>
      </c>
      <c r="X98" s="1" cm="1">
        <f t="array" ref="X98">_xlfn.STDEV.P(IF($B$13:$B$852=B98,$W$13:$W$852))/AVERAGEIFS($W$13:$W$852,$B$13:$B$852,"="&amp;B98)</f>
        <v>0.61175755702217904</v>
      </c>
      <c r="Y98" s="1">
        <f t="shared" si="23"/>
        <v>0.38824244297782096</v>
      </c>
      <c r="AA98" s="1">
        <f>+$AB$6/2*SIN(RADIANS(J98))</f>
        <v>1.0725570673297202</v>
      </c>
      <c r="AB98" s="1">
        <f>$AB$6/2+$AB$6/2*COS(RADIANS(J98))</f>
        <v>0.26091072098593848</v>
      </c>
      <c r="AC98" s="1">
        <f t="shared" si="24"/>
        <v>140.51023203278589</v>
      </c>
      <c r="AD98" s="1">
        <f t="shared" si="25"/>
        <v>140.51023203278589</v>
      </c>
      <c r="AE98" s="1">
        <f t="shared" si="26"/>
        <v>0.99365689275633196</v>
      </c>
      <c r="AF98" s="1">
        <f t="shared" si="27"/>
        <v>0.35665911933711947</v>
      </c>
      <c r="AG98" s="1">
        <f t="shared" si="28"/>
        <v>0.12406850258839906</v>
      </c>
    </row>
    <row r="99" spans="1:33" x14ac:dyDescent="0.25">
      <c r="A99" s="1" t="s">
        <v>110</v>
      </c>
      <c r="B99" s="1">
        <v>4</v>
      </c>
      <c r="C99" s="1">
        <v>5</v>
      </c>
      <c r="D99" s="1">
        <v>3</v>
      </c>
      <c r="E99" s="1">
        <f t="shared" si="29"/>
        <v>15</v>
      </c>
      <c r="F99" s="1">
        <v>0.4</v>
      </c>
      <c r="G99" s="1">
        <f t="shared" si="16"/>
        <v>0.12566370614359174</v>
      </c>
      <c r="H99" s="1">
        <v>19554.980767115019</v>
      </c>
      <c r="J99" s="1">
        <v>247.33443996903114</v>
      </c>
      <c r="M99" s="1">
        <f t="shared" si="17"/>
        <v>1.5986716784101989</v>
      </c>
      <c r="N99" s="1">
        <v>0.50887300000000002</v>
      </c>
      <c r="O99" s="1">
        <f t="shared" si="18"/>
        <v>0.2033802132519083</v>
      </c>
      <c r="P99" s="3">
        <f>(N99/F99)-1</f>
        <v>0.27218249999999999</v>
      </c>
      <c r="Q99" s="3">
        <f>(O99/G99)-1</f>
        <v>0.61844831330625016</v>
      </c>
      <c r="R99" s="1">
        <v>0.37207099999999999</v>
      </c>
      <c r="S99" s="1">
        <f t="shared" si="19"/>
        <v>0.10872803127536793</v>
      </c>
      <c r="T99" s="1">
        <f t="shared" si="20"/>
        <v>9.4652181976540378E-2</v>
      </c>
      <c r="U99" s="3">
        <f t="shared" si="21"/>
        <v>0.87054075077310444</v>
      </c>
      <c r="V99" s="3">
        <f t="shared" si="22"/>
        <v>0.36767713689053982</v>
      </c>
      <c r="W99" s="1" t="str" cm="1">
        <f t="array" ref="W99">_xlfn.SWITCH(D99,1,SUMIFS($T$13:$T$852,$B$13:$B$852,"="&amp;B99,$C$13:$C$852,"="&amp;C99),2,"",3,"")</f>
        <v/>
      </c>
      <c r="X99" s="1" cm="1">
        <f t="array" ref="X99">_xlfn.STDEV.P(IF($B$13:$B$852=B99,$W$13:$W$852))/AVERAGEIFS($W$13:$W$852,$B$13:$B$852,"="&amp;B99)</f>
        <v>0.61175755702217904</v>
      </c>
      <c r="Y99" s="1">
        <f t="shared" si="23"/>
        <v>0.38824244297782096</v>
      </c>
      <c r="AA99" s="1">
        <f>+$AB$6/2*SIN(RADIANS(J99))</f>
        <v>-2.1546676870172692</v>
      </c>
      <c r="AB99" s="1">
        <f>$AB$6/2+$AB$6/2*COS(RADIANS(J99))</f>
        <v>1.4352043795818679</v>
      </c>
      <c r="AC99" s="1">
        <f t="shared" si="24"/>
        <v>266.61895242696664</v>
      </c>
      <c r="AD99" s="1">
        <f t="shared" si="25"/>
        <v>-93.381047573033356</v>
      </c>
      <c r="AE99" s="1">
        <f t="shared" si="26"/>
        <v>-1.5597802981360211</v>
      </c>
      <c r="AF99" s="1">
        <f t="shared" si="27"/>
        <v>1.4703497338761018</v>
      </c>
      <c r="AG99" s="1">
        <f t="shared" si="28"/>
        <v>0.59592466082418205</v>
      </c>
    </row>
    <row r="100" spans="1:33" x14ac:dyDescent="0.25">
      <c r="A100" s="1" t="s">
        <v>111</v>
      </c>
      <c r="B100" s="1">
        <v>4</v>
      </c>
      <c r="C100" s="1">
        <v>6</v>
      </c>
      <c r="D100" s="1">
        <v>1</v>
      </c>
      <c r="E100" s="1">
        <f t="shared" si="29"/>
        <v>16</v>
      </c>
      <c r="F100" s="1">
        <v>0.4</v>
      </c>
      <c r="G100" s="1">
        <f t="shared" si="16"/>
        <v>0.12566370614359174</v>
      </c>
      <c r="H100" s="1">
        <v>19571.240294171621</v>
      </c>
      <c r="J100" s="1">
        <v>152.92157268996939</v>
      </c>
      <c r="M100" s="1">
        <f t="shared" si="17"/>
        <v>1.5900197322422125</v>
      </c>
      <c r="N100" s="1">
        <v>0.50611899999999999</v>
      </c>
      <c r="O100" s="1">
        <f t="shared" si="18"/>
        <v>0.20118479921567406</v>
      </c>
      <c r="P100" s="3">
        <f>(N100/F100)-1</f>
        <v>0.26529749999999996</v>
      </c>
      <c r="Q100" s="3">
        <f>(O100/G100)-1</f>
        <v>0.60097776350624965</v>
      </c>
      <c r="R100" s="1">
        <v>0.39645000000000002</v>
      </c>
      <c r="S100" s="1">
        <f t="shared" si="19"/>
        <v>0.12344307333989719</v>
      </c>
      <c r="T100" s="1">
        <f t="shared" si="20"/>
        <v>7.7741725875776865E-2</v>
      </c>
      <c r="U100" s="3">
        <f t="shared" si="21"/>
        <v>0.6297779516694072</v>
      </c>
      <c r="V100" s="3">
        <f t="shared" si="22"/>
        <v>0.27662756968091795</v>
      </c>
      <c r="W100" s="1" cm="1">
        <f t="array" ref="W100">_xlfn.SWITCH(D100,1,SUMIFS($T$13:$T$852,$B$13:$B$852,"="&amp;B100,$C$13:$C$852,"="&amp;C100),2,"",3,"")</f>
        <v>0.30583379427081503</v>
      </c>
      <c r="X100" s="1" cm="1">
        <f t="array" ref="X100">_xlfn.STDEV.P(IF($B$13:$B$852=B100,$W$13:$W$852))/AVERAGEIFS($W$13:$W$852,$B$13:$B$852,"="&amp;B100)</f>
        <v>0.61175755702217904</v>
      </c>
      <c r="Y100" s="1">
        <f t="shared" si="23"/>
        <v>0.38824244297782096</v>
      </c>
      <c r="AA100" s="1">
        <f>+$AB$6/2*SIN(RADIANS(J100))</f>
        <v>1.0629146423799676</v>
      </c>
      <c r="AB100" s="1">
        <f>$AB$6/2+$AB$6/2*COS(RADIANS(J100))</f>
        <v>0.25595275113472571</v>
      </c>
      <c r="AC100" s="1">
        <f t="shared" si="24"/>
        <v>140.87063093233263</v>
      </c>
      <c r="AD100" s="1">
        <f t="shared" si="25"/>
        <v>140.87063093233263</v>
      </c>
      <c r="AE100" s="1">
        <f t="shared" si="26"/>
        <v>0.98605236844513411</v>
      </c>
      <c r="AF100" s="1">
        <f t="shared" si="27"/>
        <v>0.35043276725928196</v>
      </c>
      <c r="AG100" s="1">
        <f t="shared" si="28"/>
        <v>0.12179606972858274</v>
      </c>
    </row>
    <row r="101" spans="1:33" x14ac:dyDescent="0.25">
      <c r="A101" s="1" t="s">
        <v>112</v>
      </c>
      <c r="B101" s="1">
        <v>4</v>
      </c>
      <c r="C101" s="1">
        <v>6</v>
      </c>
      <c r="D101" s="1">
        <v>2</v>
      </c>
      <c r="E101" s="1">
        <f t="shared" si="29"/>
        <v>17</v>
      </c>
      <c r="F101" s="1">
        <v>0.4</v>
      </c>
      <c r="G101" s="1">
        <f t="shared" si="16"/>
        <v>0.12566370614359174</v>
      </c>
      <c r="H101" s="1">
        <v>19571.04029417162</v>
      </c>
      <c r="J101" s="1">
        <v>360</v>
      </c>
      <c r="M101" s="1">
        <f t="shared" si="17"/>
        <v>1.2329620191984645</v>
      </c>
      <c r="N101" s="1">
        <v>0.39246399999999998</v>
      </c>
      <c r="O101" s="1">
        <f t="shared" si="18"/>
        <v>0.12097330147567653</v>
      </c>
      <c r="P101" s="3">
        <f>(N101/F101)-1</f>
        <v>-1.8840000000000079E-2</v>
      </c>
      <c r="Q101" s="3">
        <f>(O101/G101)-1</f>
        <v>-3.7325054400000224E-2</v>
      </c>
      <c r="R101" s="1">
        <v>0.23705200000000001</v>
      </c>
      <c r="S101" s="1">
        <f t="shared" si="19"/>
        <v>4.4134390057519332E-2</v>
      </c>
      <c r="T101" s="1">
        <f t="shared" si="20"/>
        <v>7.6838911418157199E-2</v>
      </c>
      <c r="U101" s="3">
        <f t="shared" si="21"/>
        <v>1.7410212606997586</v>
      </c>
      <c r="V101" s="3">
        <f t="shared" si="22"/>
        <v>0.65560299006125211</v>
      </c>
      <c r="W101" s="1" t="str" cm="1">
        <f t="array" ref="W101">_xlfn.SWITCH(D101,1,SUMIFS($T$13:$T$852,$B$13:$B$852,"="&amp;B101,$C$13:$C$852,"="&amp;C101),2,"",3,"")</f>
        <v/>
      </c>
      <c r="X101" s="1" cm="1">
        <f t="array" ref="X101">_xlfn.STDEV.P(IF($B$13:$B$852=B101,$W$13:$W$852))/AVERAGEIFS($W$13:$W$852,$B$13:$B$852,"="&amp;B101)</f>
        <v>0.61175755702217904</v>
      </c>
      <c r="Y101" s="1">
        <f t="shared" si="23"/>
        <v>0.38824244297782096</v>
      </c>
      <c r="AA101" s="1">
        <f>+$AB$6/2*SIN(RADIANS(J101))</f>
        <v>-5.7214432844232558E-16</v>
      </c>
      <c r="AB101" s="1">
        <f>$AB$6/2+$AB$6/2*COS(RADIANS(J101))</f>
        <v>4.67</v>
      </c>
      <c r="AC101" s="1">
        <f t="shared" si="24"/>
        <v>360</v>
      </c>
      <c r="AD101" s="1">
        <f t="shared" si="25"/>
        <v>0</v>
      </c>
      <c r="AE101" s="1">
        <f t="shared" si="26"/>
        <v>-3.8285889215894375E-16</v>
      </c>
      <c r="AF101" s="1">
        <f t="shared" si="27"/>
        <v>3.125</v>
      </c>
      <c r="AG101" s="1">
        <f t="shared" si="28"/>
        <v>1.5449999999999999</v>
      </c>
    </row>
    <row r="102" spans="1:33" x14ac:dyDescent="0.25">
      <c r="A102" s="1" t="s">
        <v>113</v>
      </c>
      <c r="B102" s="1">
        <v>4</v>
      </c>
      <c r="C102" s="1">
        <v>6</v>
      </c>
      <c r="D102" s="1">
        <v>3</v>
      </c>
      <c r="E102" s="1">
        <f t="shared" si="29"/>
        <v>18</v>
      </c>
      <c r="F102" s="1">
        <v>0.4</v>
      </c>
      <c r="G102" s="1">
        <f t="shared" si="16"/>
        <v>0.12566370614359174</v>
      </c>
      <c r="H102" s="1">
        <v>19570.840294171619</v>
      </c>
      <c r="J102" s="1">
        <v>135.78963042968587</v>
      </c>
      <c r="M102" s="1">
        <f t="shared" si="17"/>
        <v>1.8484282943705874</v>
      </c>
      <c r="N102" s="1">
        <v>0.58837300000000003</v>
      </c>
      <c r="O102" s="1">
        <f t="shared" si="18"/>
        <v>0.2718913252109264</v>
      </c>
      <c r="P102" s="3">
        <f>(N102/F102)-1</f>
        <v>0.47093249999999998</v>
      </c>
      <c r="Q102" s="3">
        <f>(O102/G102)-1</f>
        <v>1.16364241955625</v>
      </c>
      <c r="R102" s="1">
        <v>0.39191999999999999</v>
      </c>
      <c r="S102" s="1">
        <f t="shared" si="19"/>
        <v>0.12063816823404544</v>
      </c>
      <c r="T102" s="1">
        <f t="shared" si="20"/>
        <v>0.15125315697688096</v>
      </c>
      <c r="U102" s="3">
        <f t="shared" si="21"/>
        <v>1.2537753116695254</v>
      </c>
      <c r="V102" s="3">
        <f t="shared" si="22"/>
        <v>0.50125790977750584</v>
      </c>
      <c r="W102" s="1" t="str" cm="1">
        <f t="array" ref="W102">_xlfn.SWITCH(D102,1,SUMIFS($T$13:$T$852,$B$13:$B$852,"="&amp;B102,$C$13:$C$852,"="&amp;C102),2,"",3,"")</f>
        <v/>
      </c>
      <c r="X102" s="1" cm="1">
        <f t="array" ref="X102">_xlfn.STDEV.P(IF($B$13:$B$852=B102,$W$13:$W$852))/AVERAGEIFS($W$13:$W$852,$B$13:$B$852,"="&amp;B102)</f>
        <v>0.61175755702217904</v>
      </c>
      <c r="Y102" s="1">
        <f t="shared" si="23"/>
        <v>0.38824244297782096</v>
      </c>
      <c r="AA102" s="1">
        <f>+$AB$6/2*SIN(RADIANS(J102))</f>
        <v>1.6281834518011735</v>
      </c>
      <c r="AB102" s="1">
        <f>$AB$6/2+$AB$6/2*COS(RADIANS(J102))</f>
        <v>0.6613083774838282</v>
      </c>
      <c r="AC102" s="1">
        <f t="shared" si="24"/>
        <v>118.96431466083075</v>
      </c>
      <c r="AD102" s="1">
        <f t="shared" si="25"/>
        <v>118.96431466083075</v>
      </c>
      <c r="AE102" s="1">
        <f t="shared" si="26"/>
        <v>1.3670648278745967</v>
      </c>
      <c r="AF102" s="1">
        <f t="shared" si="27"/>
        <v>0.80583626597530156</v>
      </c>
      <c r="AG102" s="1">
        <f t="shared" si="28"/>
        <v>0.29844806300780846</v>
      </c>
    </row>
    <row r="103" spans="1:33" x14ac:dyDescent="0.25">
      <c r="A103" s="1" t="s">
        <v>114</v>
      </c>
      <c r="B103" s="1">
        <v>4</v>
      </c>
      <c r="C103" s="1">
        <v>7</v>
      </c>
      <c r="D103" s="1">
        <v>1</v>
      </c>
      <c r="E103" s="1">
        <f t="shared" si="29"/>
        <v>19</v>
      </c>
      <c r="F103" s="1">
        <v>0.4</v>
      </c>
      <c r="G103" s="1">
        <f t="shared" si="16"/>
        <v>0.12566370614359174</v>
      </c>
      <c r="H103" s="1">
        <v>19556.528957413972</v>
      </c>
      <c r="J103" s="1">
        <v>173.85031155324094</v>
      </c>
      <c r="M103" s="1">
        <f t="shared" si="17"/>
        <v>2.2950779467094091</v>
      </c>
      <c r="N103" s="1">
        <v>0.73054600000000003</v>
      </c>
      <c r="O103" s="1">
        <f t="shared" si="18"/>
        <v>0.41916500341419299</v>
      </c>
      <c r="P103" s="3">
        <f>(N103/F103)-1</f>
        <v>0.82636500000000002</v>
      </c>
      <c r="Q103" s="3">
        <f>(O103/G103)-1</f>
        <v>2.3356091132249999</v>
      </c>
      <c r="R103" s="1">
        <v>0.39999699999999999</v>
      </c>
      <c r="S103" s="1">
        <f t="shared" si="19"/>
        <v>0.12566182119506814</v>
      </c>
      <c r="T103" s="1">
        <f t="shared" si="20"/>
        <v>0.29350318221912486</v>
      </c>
      <c r="U103" s="3">
        <f t="shared" si="21"/>
        <v>2.3356591479245887</v>
      </c>
      <c r="V103" s="3">
        <f t="shared" si="22"/>
        <v>0.82637869784023388</v>
      </c>
      <c r="W103" s="1" cm="1">
        <f t="array" ref="W103">_xlfn.SWITCH(D103,1,SUMIFS($T$13:$T$852,$B$13:$B$852,"="&amp;B103,$C$13:$C$852,"="&amp;C103),2,"",3,"")</f>
        <v>0.76003604205309683</v>
      </c>
      <c r="X103" s="1" cm="1">
        <f t="array" ref="X103">_xlfn.STDEV.P(IF($B$13:$B$852=B103,$W$13:$W$852))/AVERAGEIFS($W$13:$W$852,$B$13:$B$852,"="&amp;B103)</f>
        <v>0.61175755702217904</v>
      </c>
      <c r="Y103" s="1">
        <f t="shared" si="23"/>
        <v>0.38824244297782096</v>
      </c>
      <c r="AA103" s="1">
        <f>+$AB$6/2*SIN(RADIANS(J103))</f>
        <v>0.25014002252608458</v>
      </c>
      <c r="AB103" s="1">
        <f>$AB$6/2+$AB$6/2*COS(RADIANS(J103))</f>
        <v>1.343695559852387E-2</v>
      </c>
      <c r="AC103" s="1">
        <f t="shared" si="24"/>
        <v>170.82715763603224</v>
      </c>
      <c r="AD103" s="1">
        <f t="shared" si="25"/>
        <v>170.82715763603224</v>
      </c>
      <c r="AE103" s="1">
        <f t="shared" si="26"/>
        <v>0.24908324510530905</v>
      </c>
      <c r="AF103" s="1">
        <f t="shared" si="27"/>
        <v>1.9981349542959846E-2</v>
      </c>
      <c r="AG103" s="1">
        <f t="shared" si="28"/>
        <v>6.629168169312894E-3</v>
      </c>
    </row>
    <row r="104" spans="1:33" x14ac:dyDescent="0.25">
      <c r="A104" s="1" t="s">
        <v>115</v>
      </c>
      <c r="B104" s="1">
        <v>4</v>
      </c>
      <c r="C104" s="1">
        <v>7</v>
      </c>
      <c r="D104" s="1">
        <v>2</v>
      </c>
      <c r="E104" s="1">
        <f t="shared" si="29"/>
        <v>20</v>
      </c>
      <c r="F104" s="1">
        <v>0.4</v>
      </c>
      <c r="G104" s="1">
        <f t="shared" si="16"/>
        <v>0.12566370614359174</v>
      </c>
      <c r="H104" s="1">
        <v>19556.328957413971</v>
      </c>
      <c r="J104" s="1">
        <v>278.66457509173182</v>
      </c>
      <c r="M104" s="1">
        <f t="shared" si="17"/>
        <v>1.1641171577876979</v>
      </c>
      <c r="N104" s="1">
        <v>0.37054999999999999</v>
      </c>
      <c r="O104" s="1">
        <f t="shared" si="18"/>
        <v>0.10784090320455786</v>
      </c>
      <c r="P104" s="3">
        <f>(N104/F104)-1</f>
        <v>-7.3625000000000052E-2</v>
      </c>
      <c r="Q104" s="3">
        <f>(O104/G104)-1</f>
        <v>-0.14182935937500007</v>
      </c>
      <c r="R104" s="1">
        <v>0.27814299999999997</v>
      </c>
      <c r="S104" s="1">
        <f t="shared" si="19"/>
        <v>6.0761173157790831E-2</v>
      </c>
      <c r="T104" s="1">
        <f t="shared" si="20"/>
        <v>4.7079730046767028E-2</v>
      </c>
      <c r="U104" s="3">
        <f t="shared" si="21"/>
        <v>0.7748324727783904</v>
      </c>
      <c r="V104" s="3">
        <f t="shared" si="22"/>
        <v>0.33222838611793226</v>
      </c>
      <c r="W104" s="1" t="str" cm="1">
        <f t="array" ref="W104">_xlfn.SWITCH(D104,1,SUMIFS($T$13:$T$852,$B$13:$B$852,"="&amp;B104,$C$13:$C$852,"="&amp;C104),2,"",3,"")</f>
        <v/>
      </c>
      <c r="X104" s="1" cm="1">
        <f t="array" ref="X104">_xlfn.STDEV.P(IF($B$13:$B$852=B104,$W$13:$W$852))/AVERAGEIFS($W$13:$W$852,$B$13:$B$852,"="&amp;B104)</f>
        <v>0.61175755702217904</v>
      </c>
      <c r="Y104" s="1">
        <f t="shared" si="23"/>
        <v>0.38824244297782096</v>
      </c>
      <c r="AA104" s="1">
        <f>+$AB$6/2*SIN(RADIANS(J104))</f>
        <v>-2.3083511577674627</v>
      </c>
      <c r="AB104" s="1">
        <f>$AB$6/2+$AB$6/2*COS(RADIANS(J104))</f>
        <v>2.6867668722799438</v>
      </c>
      <c r="AC104" s="1">
        <f t="shared" si="24"/>
        <v>295.96808554499893</v>
      </c>
      <c r="AD104" s="1">
        <f t="shared" si="25"/>
        <v>-64.031914455001072</v>
      </c>
      <c r="AE104" s="1">
        <f t="shared" si="26"/>
        <v>-1.4047470077880395</v>
      </c>
      <c r="AF104" s="1">
        <f t="shared" si="27"/>
        <v>2.2466725616469505</v>
      </c>
      <c r="AG104" s="1">
        <f t="shared" si="28"/>
        <v>1.0050788337795029</v>
      </c>
    </row>
    <row r="105" spans="1:33" x14ac:dyDescent="0.25">
      <c r="A105" s="1" t="s">
        <v>116</v>
      </c>
      <c r="B105" s="1">
        <v>4</v>
      </c>
      <c r="C105" s="1">
        <v>7</v>
      </c>
      <c r="D105" s="1">
        <v>3</v>
      </c>
      <c r="E105" s="1">
        <f t="shared" si="29"/>
        <v>21</v>
      </c>
      <c r="F105" s="1">
        <v>0.4</v>
      </c>
      <c r="G105" s="1">
        <f t="shared" si="16"/>
        <v>0.12566370614359174</v>
      </c>
      <c r="H105" s="1">
        <v>19556.12895741397</v>
      </c>
      <c r="J105" s="1">
        <v>86.301505210663436</v>
      </c>
      <c r="M105" s="1">
        <f t="shared" si="17"/>
        <v>2.4745602766016472</v>
      </c>
      <c r="N105" s="1">
        <v>0.78767699999999996</v>
      </c>
      <c r="O105" s="1">
        <f t="shared" si="18"/>
        <v>0.48728855374818897</v>
      </c>
      <c r="P105" s="3">
        <f>(N105/F105)-1</f>
        <v>0.9691924999999999</v>
      </c>
      <c r="Q105" s="3">
        <f>(O105/G105)-1</f>
        <v>2.8777191020562496</v>
      </c>
      <c r="R105" s="1">
        <v>0.29388900000000001</v>
      </c>
      <c r="S105" s="1">
        <f t="shared" si="19"/>
        <v>6.7835423960983993E-2</v>
      </c>
      <c r="T105" s="1">
        <f t="shared" si="20"/>
        <v>0.41945312978720495</v>
      </c>
      <c r="U105" s="3">
        <f t="shared" si="21"/>
        <v>6.1833936503213467</v>
      </c>
      <c r="V105" s="3">
        <f t="shared" si="22"/>
        <v>1.680185376111389</v>
      </c>
      <c r="W105" s="1" t="str" cm="1">
        <f t="array" ref="W105">_xlfn.SWITCH(D105,1,SUMIFS($T$13:$T$852,$B$13:$B$852,"="&amp;B105,$C$13:$C$852,"="&amp;C105),2,"",3,"")</f>
        <v/>
      </c>
      <c r="X105" s="1" cm="1">
        <f t="array" ref="X105">_xlfn.STDEV.P(IF($B$13:$B$852=B105,$W$13:$W$852))/AVERAGEIFS($W$13:$W$852,$B$13:$B$852,"="&amp;B105)</f>
        <v>0.61175755702217904</v>
      </c>
      <c r="Y105" s="1">
        <f t="shared" si="23"/>
        <v>0.38824244297782096</v>
      </c>
      <c r="AA105" s="1">
        <f>+$AB$6/2*SIN(RADIANS(J105))</f>
        <v>2.3301369264351881</v>
      </c>
      <c r="AB105" s="1">
        <f>$AB$6/2+$AB$6/2*COS(RADIANS(J105))</f>
        <v>2.4856217250703718</v>
      </c>
      <c r="AC105" s="1">
        <f t="shared" si="24"/>
        <v>68.388198079921779</v>
      </c>
      <c r="AD105" s="1">
        <f t="shared" si="25"/>
        <v>68.388198079921779</v>
      </c>
      <c r="AE105" s="1">
        <f t="shared" si="26"/>
        <v>1.4526572484355817</v>
      </c>
      <c r="AF105" s="1">
        <f t="shared" si="27"/>
        <v>2.1379938475497062</v>
      </c>
      <c r="AG105" s="1">
        <f t="shared" si="28"/>
        <v>0.94383034838461077</v>
      </c>
    </row>
    <row r="106" spans="1:33" x14ac:dyDescent="0.25">
      <c r="A106" s="1" t="s">
        <v>117</v>
      </c>
      <c r="B106" s="1">
        <v>4</v>
      </c>
      <c r="C106" s="1">
        <v>8</v>
      </c>
      <c r="D106" s="1">
        <v>1</v>
      </c>
      <c r="E106" s="1">
        <f t="shared" si="29"/>
        <v>22</v>
      </c>
      <c r="F106" s="1">
        <v>0.4</v>
      </c>
      <c r="G106" s="1">
        <f t="shared" si="16"/>
        <v>0.12566370614359174</v>
      </c>
      <c r="H106" s="1">
        <v>19553.802345647386</v>
      </c>
      <c r="J106" s="1">
        <v>88.419660908820092</v>
      </c>
      <c r="M106" s="1">
        <f t="shared" si="17"/>
        <v>1.2431439209887489</v>
      </c>
      <c r="N106" s="1">
        <v>0.39570499999999997</v>
      </c>
      <c r="O106" s="1">
        <f t="shared" si="18"/>
        <v>0.12297956631371323</v>
      </c>
      <c r="P106" s="3">
        <f>(N106/F106)-1</f>
        <v>-1.0737500000000066E-2</v>
      </c>
      <c r="Q106" s="3">
        <f>(O106/G106)-1</f>
        <v>-2.1359706093750153E-2</v>
      </c>
      <c r="R106" s="1">
        <v>0.30144700000000002</v>
      </c>
      <c r="S106" s="1">
        <f t="shared" si="19"/>
        <v>7.1369361864975125E-2</v>
      </c>
      <c r="T106" s="1">
        <f t="shared" si="20"/>
        <v>5.1610204448738109E-2</v>
      </c>
      <c r="U106" s="3">
        <f t="shared" si="21"/>
        <v>0.72314229944188524</v>
      </c>
      <c r="V106" s="3">
        <f t="shared" si="22"/>
        <v>0.31268514863309282</v>
      </c>
      <c r="W106" s="1" cm="1">
        <f t="array" ref="W106">_xlfn.SWITCH(D106,1,SUMIFS($T$13:$T$852,$B$13:$B$852,"="&amp;B106,$C$13:$C$852,"="&amp;C106),2,"",3,"")</f>
        <v>0.9365225133083861</v>
      </c>
      <c r="X106" s="1" cm="1">
        <f t="array" ref="X106">_xlfn.STDEV.P(IF($B$13:$B$852=B106,$W$13:$W$852))/AVERAGEIFS($W$13:$W$852,$B$13:$B$852,"="&amp;B106)</f>
        <v>0.61175755702217904</v>
      </c>
      <c r="Y106" s="1">
        <f t="shared" si="23"/>
        <v>0.38824244297782096</v>
      </c>
      <c r="AA106" s="1">
        <f>+$AB$6/2*SIN(RADIANS(J106))</f>
        <v>2.3341118534016241</v>
      </c>
      <c r="AB106" s="1">
        <f>$AB$6/2+$AB$6/2*COS(RADIANS(J106))</f>
        <v>2.3993960853626546</v>
      </c>
      <c r="AC106" s="1">
        <f t="shared" si="24"/>
        <v>70.274698677723563</v>
      </c>
      <c r="AD106" s="1">
        <f t="shared" si="25"/>
        <v>70.274698677723563</v>
      </c>
      <c r="AE106" s="1">
        <f t="shared" si="26"/>
        <v>1.4708149916596058</v>
      </c>
      <c r="AF106" s="1">
        <f t="shared" si="27"/>
        <v>2.0898608919035935</v>
      </c>
      <c r="AG106" s="1">
        <f t="shared" si="28"/>
        <v>0.91711150220862225</v>
      </c>
    </row>
    <row r="107" spans="1:33" x14ac:dyDescent="0.25">
      <c r="A107" s="1" t="s">
        <v>118</v>
      </c>
      <c r="B107" s="1">
        <v>4</v>
      </c>
      <c r="C107" s="1">
        <v>8</v>
      </c>
      <c r="D107" s="1">
        <v>2</v>
      </c>
      <c r="E107" s="1">
        <f t="shared" si="29"/>
        <v>23</v>
      </c>
      <c r="F107" s="1">
        <v>0.4</v>
      </c>
      <c r="G107" s="1">
        <f t="shared" si="16"/>
        <v>0.12566370614359174</v>
      </c>
      <c r="H107" s="1">
        <v>19553.602345647385</v>
      </c>
      <c r="J107" s="1">
        <v>225.45721552371981</v>
      </c>
      <c r="M107" s="1">
        <f t="shared" si="17"/>
        <v>3.1317029199162922</v>
      </c>
      <c r="N107" s="1">
        <v>0.99685199999999996</v>
      </c>
      <c r="O107" s="1">
        <f t="shared" si="18"/>
        <v>0.78046107978109891</v>
      </c>
      <c r="P107" s="3">
        <f>(N107/F107)-1</f>
        <v>1.49213</v>
      </c>
      <c r="Q107" s="3">
        <f>(O107/G107)-1</f>
        <v>5.2107119368999992</v>
      </c>
      <c r="R107" s="1">
        <v>0.39867900000000001</v>
      </c>
      <c r="S107" s="1">
        <f t="shared" si="19"/>
        <v>0.12483506791650976</v>
      </c>
      <c r="T107" s="1">
        <f t="shared" si="20"/>
        <v>0.65562601186458913</v>
      </c>
      <c r="U107" s="3">
        <f t="shared" si="21"/>
        <v>5.2519377992654652</v>
      </c>
      <c r="V107" s="3">
        <f t="shared" si="22"/>
        <v>1.5003875298172211</v>
      </c>
      <c r="W107" s="1" t="str" cm="1">
        <f t="array" ref="W107">_xlfn.SWITCH(D107,1,SUMIFS($T$13:$T$852,$B$13:$B$852,"="&amp;B107,$C$13:$C$852,"="&amp;C107),2,"",3,"")</f>
        <v/>
      </c>
      <c r="X107" s="1" cm="1">
        <f t="array" ref="X107">_xlfn.STDEV.P(IF($B$13:$B$852=B107,$W$13:$W$852))/AVERAGEIFS($W$13:$W$852,$B$13:$B$852,"="&amp;B107)</f>
        <v>0.61175755702217904</v>
      </c>
      <c r="Y107" s="1">
        <f t="shared" si="23"/>
        <v>0.38824244297782096</v>
      </c>
      <c r="AA107" s="1">
        <f>+$AB$6/2*SIN(RADIANS(J107))</f>
        <v>-1.6642172190008266</v>
      </c>
      <c r="AB107" s="1">
        <f>$AB$6/2+$AB$6/2*COS(RADIANS(J107))</f>
        <v>0.69713369044321749</v>
      </c>
      <c r="AC107" s="1">
        <f t="shared" si="24"/>
        <v>242.52629044435619</v>
      </c>
      <c r="AD107" s="1">
        <f t="shared" si="25"/>
        <v>-117.47370955564381</v>
      </c>
      <c r="AE107" s="1">
        <f t="shared" si="26"/>
        <v>-1.3862853365103263</v>
      </c>
      <c r="AF107" s="1">
        <f t="shared" si="27"/>
        <v>0.84165381961444008</v>
      </c>
      <c r="AG107" s="1">
        <f t="shared" si="28"/>
        <v>0.31326059286220503</v>
      </c>
    </row>
    <row r="108" spans="1:33" x14ac:dyDescent="0.25">
      <c r="A108" s="1" t="s">
        <v>119</v>
      </c>
      <c r="B108" s="1">
        <v>4</v>
      </c>
      <c r="C108" s="1">
        <v>8</v>
      </c>
      <c r="D108" s="1">
        <v>3</v>
      </c>
      <c r="E108" s="1">
        <f t="shared" si="29"/>
        <v>24</v>
      </c>
      <c r="F108" s="1">
        <v>0.4</v>
      </c>
      <c r="G108" s="1">
        <f t="shared" si="16"/>
        <v>0.12566370614359174</v>
      </c>
      <c r="H108" s="1">
        <v>19553.402345647384</v>
      </c>
      <c r="J108" s="1">
        <v>24.32554001347728</v>
      </c>
      <c r="M108" s="1">
        <f t="shared" si="17"/>
        <v>1.8571367892063384</v>
      </c>
      <c r="N108" s="1">
        <v>0.59114500000000003</v>
      </c>
      <c r="O108" s="1">
        <f t="shared" si="18"/>
        <v>0.27445928181384521</v>
      </c>
      <c r="P108" s="3">
        <f>(N108/F108)-1</f>
        <v>0.47786250000000008</v>
      </c>
      <c r="Q108" s="3">
        <f>(O108/G108)-1</f>
        <v>1.1840775689062499</v>
      </c>
      <c r="R108" s="1">
        <v>0.23982500000000001</v>
      </c>
      <c r="S108" s="1">
        <f t="shared" si="19"/>
        <v>4.5172984818786392E-2</v>
      </c>
      <c r="T108" s="1">
        <f t="shared" si="20"/>
        <v>0.22928629699505881</v>
      </c>
      <c r="U108" s="3">
        <f t="shared" si="21"/>
        <v>5.07573935870857</v>
      </c>
      <c r="V108" s="3">
        <f t="shared" si="22"/>
        <v>1.4649014906702806</v>
      </c>
      <c r="W108" s="1" t="str" cm="1">
        <f t="array" ref="W108">_xlfn.SWITCH(D108,1,SUMIFS($T$13:$T$852,$B$13:$B$852,"="&amp;B108,$C$13:$C$852,"="&amp;C108),2,"",3,"")</f>
        <v/>
      </c>
      <c r="X108" s="1" cm="1">
        <f t="array" ref="X108">_xlfn.STDEV.P(IF($B$13:$B$852=B108,$W$13:$W$852))/AVERAGEIFS($W$13:$W$852,$B$13:$B$852,"="&amp;B108)</f>
        <v>0.61175755702217904</v>
      </c>
      <c r="Y108" s="1">
        <f t="shared" si="23"/>
        <v>0.38824244297782096</v>
      </c>
      <c r="AA108" s="1">
        <f>+$AB$6/2*SIN(RADIANS(J108))</f>
        <v>0.9618345598933854</v>
      </c>
      <c r="AB108" s="1">
        <f>$AB$6/2+$AB$6/2*COS(RADIANS(J108))</f>
        <v>4.4626981175426881</v>
      </c>
      <c r="AC108" s="1">
        <f t="shared" si="24"/>
        <v>18.347814559850132</v>
      </c>
      <c r="AD108" s="1">
        <f t="shared" si="25"/>
        <v>18.347814559850132</v>
      </c>
      <c r="AE108" s="1">
        <f t="shared" si="26"/>
        <v>0.49185103517609102</v>
      </c>
      <c r="AF108" s="1">
        <f t="shared" si="27"/>
        <v>3.0455673650229809</v>
      </c>
      <c r="AG108" s="1">
        <f t="shared" si="28"/>
        <v>1.493031842675421</v>
      </c>
    </row>
    <row r="109" spans="1:33" x14ac:dyDescent="0.25">
      <c r="A109" s="1" t="s">
        <v>120</v>
      </c>
      <c r="B109" s="1">
        <v>5</v>
      </c>
      <c r="C109" s="1">
        <v>1</v>
      </c>
      <c r="D109" s="1">
        <v>1</v>
      </c>
      <c r="E109" s="1">
        <v>1</v>
      </c>
      <c r="F109" s="1">
        <v>0.4</v>
      </c>
      <c r="G109" s="1">
        <f t="shared" si="16"/>
        <v>0.12566370614359174</v>
      </c>
      <c r="H109" s="1">
        <v>19262.978777566481</v>
      </c>
      <c r="J109" s="1">
        <v>148.09569852973019</v>
      </c>
      <c r="M109" s="1">
        <f t="shared" si="17"/>
        <v>1.7294279062452598</v>
      </c>
      <c r="N109" s="1">
        <v>0.55049400000000004</v>
      </c>
      <c r="O109" s="1">
        <f t="shared" si="18"/>
        <v>0.23800992145514452</v>
      </c>
      <c r="P109" s="3">
        <f>(N109/F109)-1</f>
        <v>0.3762350000000001</v>
      </c>
      <c r="Q109" s="3">
        <f>(O109/G109)-1</f>
        <v>0.89402277522500007</v>
      </c>
      <c r="R109" s="1">
        <v>0.39962700000000001</v>
      </c>
      <c r="S109" s="1">
        <f t="shared" si="19"/>
        <v>0.12542945260329502</v>
      </c>
      <c r="T109" s="1">
        <f t="shared" si="20"/>
        <v>0.1125804688518495</v>
      </c>
      <c r="U109" s="3">
        <f t="shared" si="21"/>
        <v>0.89756007472914712</v>
      </c>
      <c r="V109" s="3">
        <f t="shared" si="22"/>
        <v>0.37751953696822294</v>
      </c>
      <c r="W109" s="1" cm="1">
        <f t="array" ref="W109">_xlfn.SWITCH(D109,1,SUMIFS($T$13:$T$852,$B$13:$B$852,"="&amp;B109,$C$13:$C$852,"="&amp;C109),2,"",3,"")</f>
        <v>1.2465409771451377</v>
      </c>
      <c r="X109" s="1" cm="1">
        <f t="array" ref="X109">_xlfn.STDEV.P(IF($B$13:$B$852=B109,$W$13:$W$852))/AVERAGEIFS($W$13:$W$852,$B$13:$B$852,"="&amp;B109)</f>
        <v>0.77477370724041461</v>
      </c>
      <c r="Y109" s="1">
        <f t="shared" si="23"/>
        <v>0.22522629275958539</v>
      </c>
      <c r="AA109" s="1">
        <f>+$AB$6/2*SIN(RADIANS(J109))</f>
        <v>1.2340523325831891</v>
      </c>
      <c r="AB109" s="1">
        <f>$AB$6/2+$AB$6/2*COS(RADIANS(J109))</f>
        <v>0.35274375005500591</v>
      </c>
      <c r="AC109" s="1">
        <f t="shared" si="24"/>
        <v>134.43039027600793</v>
      </c>
      <c r="AD109" s="1">
        <f t="shared" si="25"/>
        <v>134.43039027600793</v>
      </c>
      <c r="AE109" s="1">
        <f t="shared" si="26"/>
        <v>1.1157835475795261</v>
      </c>
      <c r="AF109" s="1">
        <f t="shared" si="27"/>
        <v>0.46868405343913205</v>
      </c>
      <c r="AG109" s="1">
        <f t="shared" si="28"/>
        <v>0.16561901900158046</v>
      </c>
    </row>
    <row r="110" spans="1:33" x14ac:dyDescent="0.25">
      <c r="A110" s="1" t="s">
        <v>121</v>
      </c>
      <c r="B110" s="1">
        <v>5</v>
      </c>
      <c r="C110" s="1">
        <v>1</v>
      </c>
      <c r="D110" s="1">
        <v>2</v>
      </c>
      <c r="E110" s="1">
        <f t="shared" ref="E110:E132" si="30">+E109+1</f>
        <v>2</v>
      </c>
      <c r="F110" s="1">
        <v>0.4</v>
      </c>
      <c r="G110" s="1">
        <f t="shared" si="16"/>
        <v>0.12566370614359174</v>
      </c>
      <c r="H110" s="1">
        <v>19262.77877756648</v>
      </c>
      <c r="J110" s="1">
        <v>258.34060624259399</v>
      </c>
      <c r="M110" s="1">
        <f t="shared" si="17"/>
        <v>1.9413157643592769</v>
      </c>
      <c r="N110" s="1">
        <v>0.61794000000000004</v>
      </c>
      <c r="O110" s="1">
        <f t="shared" si="18"/>
        <v>0.29990416585704294</v>
      </c>
      <c r="P110" s="3">
        <f>(N110/F110)-1</f>
        <v>0.54485000000000006</v>
      </c>
      <c r="Q110" s="3">
        <f>(O110/G110)-1</f>
        <v>1.3865615225000005</v>
      </c>
      <c r="R110" s="1">
        <v>0.34739100000000001</v>
      </c>
      <c r="S110" s="1">
        <f t="shared" si="19"/>
        <v>9.4782248462210519E-2</v>
      </c>
      <c r="T110" s="1">
        <f t="shared" si="20"/>
        <v>0.20512191739483243</v>
      </c>
      <c r="U110" s="3">
        <f t="shared" si="21"/>
        <v>2.1641385462238123</v>
      </c>
      <c r="V110" s="3">
        <f t="shared" si="22"/>
        <v>0.77880255965180445</v>
      </c>
      <c r="W110" s="1" t="str" cm="1">
        <f t="array" ref="W110">_xlfn.SWITCH(D110,1,SUMIFS($T$13:$T$852,$B$13:$B$852,"="&amp;B110,$C$13:$C$852,"="&amp;C110),2,"",3,"")</f>
        <v/>
      </c>
      <c r="X110" s="1" cm="1">
        <f t="array" ref="X110">_xlfn.STDEV.P(IF($B$13:$B$852=B110,$W$13:$W$852))/AVERAGEIFS($W$13:$W$852,$B$13:$B$852,"="&amp;B110)</f>
        <v>0.77477370724041461</v>
      </c>
      <c r="Y110" s="1">
        <f t="shared" si="23"/>
        <v>0.22522629275958539</v>
      </c>
      <c r="AA110" s="1">
        <f>+$AB$6/2*SIN(RADIANS(J110))</f>
        <v>-2.2868202698904145</v>
      </c>
      <c r="AB110" s="1">
        <f>$AB$6/2+$AB$6/2*COS(RADIANS(J110))</f>
        <v>1.8631122451066027</v>
      </c>
      <c r="AC110" s="1">
        <f t="shared" si="24"/>
        <v>277.48883452411809</v>
      </c>
      <c r="AD110" s="1">
        <f t="shared" si="25"/>
        <v>-82.51116547588191</v>
      </c>
      <c r="AE110" s="1">
        <f t="shared" si="26"/>
        <v>-1.5491723105478346</v>
      </c>
      <c r="AF110" s="1">
        <f t="shared" si="27"/>
        <v>1.766145285317102</v>
      </c>
      <c r="AG110" s="1">
        <f t="shared" si="28"/>
        <v>0.74399402095251488</v>
      </c>
    </row>
    <row r="111" spans="1:33" x14ac:dyDescent="0.25">
      <c r="A111" s="1" t="s">
        <v>122</v>
      </c>
      <c r="B111" s="1">
        <v>5</v>
      </c>
      <c r="C111" s="1">
        <v>1</v>
      </c>
      <c r="D111" s="1">
        <v>3</v>
      </c>
      <c r="E111" s="1">
        <f t="shared" si="30"/>
        <v>3</v>
      </c>
      <c r="F111" s="1">
        <v>0.4</v>
      </c>
      <c r="G111" s="1">
        <f t="shared" si="16"/>
        <v>0.12566370614359174</v>
      </c>
      <c r="H111" s="1">
        <v>19262.578777566479</v>
      </c>
      <c r="J111" s="1">
        <v>34.110335886552548</v>
      </c>
      <c r="M111" s="1">
        <f t="shared" si="17"/>
        <v>3.4999447028068196</v>
      </c>
      <c r="N111" s="1">
        <v>1.1140669999999999</v>
      </c>
      <c r="O111" s="1">
        <f t="shared" si="18"/>
        <v>0.97479322380547118</v>
      </c>
      <c r="P111" s="3">
        <f>(N111/F111)-1</f>
        <v>1.7851674999999996</v>
      </c>
      <c r="Q111" s="3">
        <f>(O111/G111)-1</f>
        <v>6.7571580030562473</v>
      </c>
      <c r="R111" s="1">
        <v>0.24189099999999999</v>
      </c>
      <c r="S111" s="1">
        <f t="shared" si="19"/>
        <v>4.5954632907015548E-2</v>
      </c>
      <c r="T111" s="1">
        <f t="shared" si="20"/>
        <v>0.92883859089845566</v>
      </c>
      <c r="U111" s="3">
        <f t="shared" si="21"/>
        <v>20.212077262761834</v>
      </c>
      <c r="V111" s="3">
        <f t="shared" si="22"/>
        <v>3.6056570934842549</v>
      </c>
      <c r="W111" s="1" t="str" cm="1">
        <f t="array" ref="W111">_xlfn.SWITCH(D111,1,SUMIFS($T$13:$T$852,$B$13:$B$852,"="&amp;B111,$C$13:$C$852,"="&amp;C111),2,"",3,"")</f>
        <v/>
      </c>
      <c r="X111" s="1" cm="1">
        <f t="array" ref="X111">_xlfn.STDEV.P(IF($B$13:$B$852=B111,$W$13:$W$852))/AVERAGEIFS($W$13:$W$852,$B$13:$B$852,"="&amp;B111)</f>
        <v>0.77477370724041461</v>
      </c>
      <c r="Y111" s="1">
        <f t="shared" si="23"/>
        <v>0.22522629275958539</v>
      </c>
      <c r="AA111" s="1">
        <f>+$AB$6/2*SIN(RADIANS(J111))</f>
        <v>1.309440828988331</v>
      </c>
      <c r="AB111" s="1">
        <f>$AB$6/2+$AB$6/2*COS(RADIANS(J111))</f>
        <v>4.2682846958941028</v>
      </c>
      <c r="AC111" s="1">
        <f t="shared" si="24"/>
        <v>25.824254826480406</v>
      </c>
      <c r="AD111" s="1">
        <f t="shared" si="25"/>
        <v>25.824254826480406</v>
      </c>
      <c r="AE111" s="1">
        <f t="shared" si="26"/>
        <v>0.68064404567327641</v>
      </c>
      <c r="AF111" s="1">
        <f t="shared" si="27"/>
        <v>2.968960071630018</v>
      </c>
      <c r="AG111" s="1">
        <f t="shared" si="28"/>
        <v>1.4434783939936076</v>
      </c>
    </row>
    <row r="112" spans="1:33" x14ac:dyDescent="0.25">
      <c r="A112" s="1" t="s">
        <v>123</v>
      </c>
      <c r="B112" s="1">
        <v>5</v>
      </c>
      <c r="C112" s="1">
        <v>2</v>
      </c>
      <c r="D112" s="1">
        <v>1</v>
      </c>
      <c r="E112" s="1">
        <f t="shared" si="30"/>
        <v>4</v>
      </c>
      <c r="F112" s="1">
        <v>0.4</v>
      </c>
      <c r="G112" s="1">
        <f t="shared" si="16"/>
        <v>0.12566370614359174</v>
      </c>
      <c r="H112" s="1">
        <v>19265.052705959013</v>
      </c>
      <c r="J112" s="1">
        <v>47.839097862214096</v>
      </c>
      <c r="M112" s="1">
        <f t="shared" si="17"/>
        <v>1.2160476843515371</v>
      </c>
      <c r="N112" s="1">
        <v>0.38707999999999998</v>
      </c>
      <c r="O112" s="1">
        <f t="shared" si="18"/>
        <v>0.11767693441469823</v>
      </c>
      <c r="P112" s="3">
        <f>(N112/F112)-1</f>
        <v>-3.2300000000000106E-2</v>
      </c>
      <c r="Q112" s="3">
        <f>(O112/G112)-1</f>
        <v>-6.3556710000000183E-2</v>
      </c>
      <c r="R112" s="1">
        <v>0.24526200000000001</v>
      </c>
      <c r="S112" s="1">
        <f t="shared" si="19"/>
        <v>4.724440808702033E-2</v>
      </c>
      <c r="T112" s="1">
        <f t="shared" si="20"/>
        <v>7.0432526327677908E-2</v>
      </c>
      <c r="U112" s="3">
        <f t="shared" si="21"/>
        <v>1.490811911495366</v>
      </c>
      <c r="V112" s="3">
        <f t="shared" si="22"/>
        <v>0.57823062683986914</v>
      </c>
      <c r="W112" s="1" cm="1">
        <f t="array" ref="W112">_xlfn.SWITCH(D112,1,SUMIFS($T$13:$T$852,$B$13:$B$852,"="&amp;B112,$C$13:$C$852,"="&amp;C112),2,"",3,"")</f>
        <v>0.31910229759986763</v>
      </c>
      <c r="X112" s="1" cm="1">
        <f t="array" ref="X112">_xlfn.STDEV.P(IF($B$13:$B$852=B112,$W$13:$W$852))/AVERAGEIFS($W$13:$W$852,$B$13:$B$852,"="&amp;B112)</f>
        <v>0.77477370724041461</v>
      </c>
      <c r="Y112" s="1">
        <f t="shared" si="23"/>
        <v>0.22522629275958539</v>
      </c>
      <c r="AA112" s="1">
        <f>+$AB$6/2*SIN(RADIANS(J112))</f>
        <v>1.7308486304934414</v>
      </c>
      <c r="AB112" s="1">
        <f>$AB$6/2+$AB$6/2*COS(RADIANS(J112))</f>
        <v>3.9022868334542271</v>
      </c>
      <c r="AC112" s="1">
        <f t="shared" si="24"/>
        <v>36.492047058766524</v>
      </c>
      <c r="AD112" s="1">
        <f t="shared" si="25"/>
        <v>36.492047058766524</v>
      </c>
      <c r="AE112" s="1">
        <f t="shared" si="26"/>
        <v>0.9292362525971184</v>
      </c>
      <c r="AF112" s="1">
        <f t="shared" si="27"/>
        <v>2.8186553394621483</v>
      </c>
      <c r="AG112" s="1">
        <f t="shared" si="28"/>
        <v>1.3479019323259767</v>
      </c>
    </row>
    <row r="113" spans="1:33" x14ac:dyDescent="0.25">
      <c r="A113" s="1" t="s">
        <v>124</v>
      </c>
      <c r="B113" s="1">
        <v>5</v>
      </c>
      <c r="C113" s="1">
        <v>2</v>
      </c>
      <c r="D113" s="1">
        <v>2</v>
      </c>
      <c r="E113" s="1">
        <f t="shared" si="30"/>
        <v>5</v>
      </c>
      <c r="F113" s="1">
        <v>0.4</v>
      </c>
      <c r="G113" s="1">
        <f t="shared" si="16"/>
        <v>0.12566370614359174</v>
      </c>
      <c r="H113" s="1">
        <v>19264.852705959012</v>
      </c>
      <c r="J113" s="1">
        <v>139.34212345149734</v>
      </c>
      <c r="M113" s="1">
        <f t="shared" si="17"/>
        <v>1.444856160497789</v>
      </c>
      <c r="N113" s="1">
        <v>0.45991199999999999</v>
      </c>
      <c r="O113" s="1">
        <f t="shared" si="18"/>
        <v>0.16612667162171477</v>
      </c>
      <c r="P113" s="3">
        <f>(N113/F113)-1</f>
        <v>0.1497799999999998</v>
      </c>
      <c r="Q113" s="3">
        <f>(O113/G113)-1</f>
        <v>0.3219940483999999</v>
      </c>
      <c r="R113" s="1">
        <v>0.39928200000000003</v>
      </c>
      <c r="S113" s="1">
        <f t="shared" si="19"/>
        <v>0.12521297833013903</v>
      </c>
      <c r="T113" s="1">
        <f t="shared" si="20"/>
        <v>4.0913693291575737E-2</v>
      </c>
      <c r="U113" s="3">
        <f t="shared" si="21"/>
        <v>0.3267528161793411</v>
      </c>
      <c r="V113" s="3">
        <f t="shared" si="22"/>
        <v>0.15184756638165497</v>
      </c>
      <c r="W113" s="1" t="str" cm="1">
        <f t="array" ref="W113">_xlfn.SWITCH(D113,1,SUMIFS($T$13:$T$852,$B$13:$B$852,"="&amp;B113,$C$13:$C$852,"="&amp;C113),2,"",3,"")</f>
        <v/>
      </c>
      <c r="X113" s="1" cm="1">
        <f t="array" ref="X113">_xlfn.STDEV.P(IF($B$13:$B$852=B113,$W$13:$W$852))/AVERAGEIFS($W$13:$W$852,$B$13:$B$852,"="&amp;B113)</f>
        <v>0.77477370724041461</v>
      </c>
      <c r="Y113" s="1">
        <f t="shared" si="23"/>
        <v>0.22522629275958539</v>
      </c>
      <c r="AA113" s="1">
        <f>+$AB$6/2*SIN(RADIANS(J113))</f>
        <v>1.5213478909403528</v>
      </c>
      <c r="AB113" s="1">
        <f>$AB$6/2+$AB$6/2*COS(RADIANS(J113))</f>
        <v>0.56363736216116922</v>
      </c>
      <c r="AC113" s="1">
        <f t="shared" si="24"/>
        <v>123.28747139647169</v>
      </c>
      <c r="AD113" s="1">
        <f t="shared" si="25"/>
        <v>123.28747139647169</v>
      </c>
      <c r="AE113" s="1">
        <f t="shared" si="26"/>
        <v>1.3061365526090578</v>
      </c>
      <c r="AF113" s="1">
        <f t="shared" si="27"/>
        <v>0.70493743322220148</v>
      </c>
      <c r="AG113" s="1">
        <f t="shared" si="28"/>
        <v>0.2574521901794582</v>
      </c>
    </row>
    <row r="114" spans="1:33" x14ac:dyDescent="0.25">
      <c r="A114" s="1" t="s">
        <v>125</v>
      </c>
      <c r="B114" s="1">
        <v>5</v>
      </c>
      <c r="C114" s="1">
        <v>2</v>
      </c>
      <c r="D114" s="1">
        <v>3</v>
      </c>
      <c r="E114" s="1">
        <f t="shared" si="30"/>
        <v>6</v>
      </c>
      <c r="F114" s="1">
        <v>0.4</v>
      </c>
      <c r="G114" s="1">
        <f t="shared" si="16"/>
        <v>0.12566370614359174</v>
      </c>
      <c r="H114" s="1">
        <v>19264.652705959012</v>
      </c>
      <c r="J114" s="1">
        <v>251.66295996138149</v>
      </c>
      <c r="M114" s="1">
        <f t="shared" si="17"/>
        <v>1.981528150325226</v>
      </c>
      <c r="N114" s="1">
        <v>0.63073999999999997</v>
      </c>
      <c r="O114" s="1">
        <f t="shared" si="18"/>
        <v>0.31245726638403326</v>
      </c>
      <c r="P114" s="3">
        <f>(N114/F114)-1</f>
        <v>0.57684999999999986</v>
      </c>
      <c r="Q114" s="3">
        <f>(O114/G114)-1</f>
        <v>1.4864559224999998</v>
      </c>
      <c r="R114" s="1">
        <v>0.365116</v>
      </c>
      <c r="S114" s="1">
        <f t="shared" si="19"/>
        <v>0.10470118840341923</v>
      </c>
      <c r="T114" s="1">
        <f t="shared" si="20"/>
        <v>0.20775607798061402</v>
      </c>
      <c r="U114" s="3">
        <f t="shared" si="21"/>
        <v>1.9842762164276382</v>
      </c>
      <c r="V114" s="3">
        <f t="shared" si="22"/>
        <v>0.72750577898530877</v>
      </c>
      <c r="W114" s="1" t="str" cm="1">
        <f t="array" ref="W114">_xlfn.SWITCH(D114,1,SUMIFS($T$13:$T$852,$B$13:$B$852,"="&amp;B114,$C$13:$C$852,"="&amp;C114),2,"",3,"")</f>
        <v/>
      </c>
      <c r="X114" s="1" cm="1">
        <f t="array" ref="X114">_xlfn.STDEV.P(IF($B$13:$B$852=B114,$W$13:$W$852))/AVERAGEIFS($W$13:$W$852,$B$13:$B$852,"="&amp;B114)</f>
        <v>0.77477370724041461</v>
      </c>
      <c r="Y114" s="1">
        <f t="shared" si="23"/>
        <v>0.22522629275958539</v>
      </c>
      <c r="AA114" s="1">
        <f>+$AB$6/2*SIN(RADIANS(J114))</f>
        <v>-2.2164340526642778</v>
      </c>
      <c r="AB114" s="1">
        <f>$AB$6/2+$AB$6/2*COS(RADIANS(J114))</f>
        <v>1.6003946023951325</v>
      </c>
      <c r="AC114" s="1">
        <f t="shared" si="24"/>
        <v>270.97949644060054</v>
      </c>
      <c r="AD114" s="1">
        <f t="shared" si="25"/>
        <v>-89.020503559399458</v>
      </c>
      <c r="AE114" s="1">
        <f t="shared" si="26"/>
        <v>-1.5622716821254969</v>
      </c>
      <c r="AF114" s="1">
        <f t="shared" si="27"/>
        <v>1.5892103206414627</v>
      </c>
      <c r="AG114" s="1">
        <f t="shared" si="28"/>
        <v>0.65425797296422972</v>
      </c>
    </row>
    <row r="115" spans="1:33" x14ac:dyDescent="0.25">
      <c r="A115" s="1" t="s">
        <v>126</v>
      </c>
      <c r="B115" s="1">
        <v>5</v>
      </c>
      <c r="C115" s="1">
        <v>3</v>
      </c>
      <c r="D115" s="1">
        <v>1</v>
      </c>
      <c r="E115" s="1">
        <f t="shared" si="30"/>
        <v>7</v>
      </c>
      <c r="F115" s="1">
        <v>0.4</v>
      </c>
      <c r="G115" s="1">
        <f t="shared" si="16"/>
        <v>0.12566370614359174</v>
      </c>
      <c r="H115" s="1">
        <v>19272.648798142342</v>
      </c>
      <c r="J115" s="1">
        <v>173.63122828251835</v>
      </c>
      <c r="M115" s="1">
        <f t="shared" si="17"/>
        <v>1.6159912787094393</v>
      </c>
      <c r="N115" s="1">
        <v>0.51438600000000001</v>
      </c>
      <c r="O115" s="1">
        <f t="shared" si="18"/>
        <v>0.20781082247255842</v>
      </c>
      <c r="P115" s="3">
        <f>(N115/F115)-1</f>
        <v>0.28596500000000002</v>
      </c>
      <c r="Q115" s="3">
        <f>(O115/G115)-1</f>
        <v>0.6537059812249999</v>
      </c>
      <c r="R115" s="1">
        <v>0.39999600000000002</v>
      </c>
      <c r="S115" s="1">
        <f t="shared" si="19"/>
        <v>0.12566119288203523</v>
      </c>
      <c r="T115" s="1">
        <f t="shared" si="20"/>
        <v>8.2149629590523188E-2</v>
      </c>
      <c r="U115" s="3">
        <f t="shared" si="21"/>
        <v>0.65373905584074288</v>
      </c>
      <c r="V115" s="3">
        <f t="shared" si="22"/>
        <v>0.2859778597785978</v>
      </c>
      <c r="W115" s="1" cm="1">
        <f t="array" ref="W115">_xlfn.SWITCH(D115,1,SUMIFS($T$13:$T$852,$B$13:$B$852,"="&amp;B115,$C$13:$C$852,"="&amp;C115),2,"",3,"")</f>
        <v>0.32251390425390358</v>
      </c>
      <c r="X115" s="1" cm="1">
        <f t="array" ref="X115">_xlfn.STDEV.P(IF($B$13:$B$852=B115,$W$13:$W$852))/AVERAGEIFS($W$13:$W$852,$B$13:$B$852,"="&amp;B115)</f>
        <v>0.77477370724041461</v>
      </c>
      <c r="Y115" s="1">
        <f t="shared" si="23"/>
        <v>0.22522629275958539</v>
      </c>
      <c r="AA115" s="1">
        <f>+$AB$6/2*SIN(RADIANS(J115))</f>
        <v>0.25901518954711489</v>
      </c>
      <c r="AB115" s="1">
        <f>$AB$6/2+$AB$6/2*COS(RADIANS(J115))</f>
        <v>1.4410391391042943E-2</v>
      </c>
      <c r="AC115" s="1">
        <f t="shared" si="24"/>
        <v>170.50166204803864</v>
      </c>
      <c r="AD115" s="1">
        <f t="shared" si="25"/>
        <v>170.50166204803864</v>
      </c>
      <c r="AE115" s="1">
        <f t="shared" si="26"/>
        <v>0.25784218032937195</v>
      </c>
      <c r="AF115" s="1">
        <f t="shared" si="27"/>
        <v>2.1421267409417639E-2</v>
      </c>
      <c r="AG115" s="1">
        <f t="shared" si="28"/>
        <v>7.1083284371173611E-3</v>
      </c>
    </row>
    <row r="116" spans="1:33" x14ac:dyDescent="0.25">
      <c r="A116" s="1" t="s">
        <v>127</v>
      </c>
      <c r="B116" s="1">
        <v>5</v>
      </c>
      <c r="C116" s="1">
        <v>3</v>
      </c>
      <c r="D116" s="1">
        <v>2</v>
      </c>
      <c r="E116" s="1">
        <f t="shared" si="30"/>
        <v>8</v>
      </c>
      <c r="F116" s="1">
        <v>0.4</v>
      </c>
      <c r="G116" s="1">
        <f t="shared" si="16"/>
        <v>0.12566370614359174</v>
      </c>
      <c r="H116" s="1">
        <v>19272.448798142341</v>
      </c>
      <c r="J116" s="1">
        <v>306.20642501521525</v>
      </c>
      <c r="M116" s="1">
        <f t="shared" si="17"/>
        <v>1.6429084445653968</v>
      </c>
      <c r="N116" s="1">
        <v>0.52295400000000003</v>
      </c>
      <c r="O116" s="1">
        <f t="shared" si="18"/>
        <v>0.21479138567981312</v>
      </c>
      <c r="P116" s="3">
        <f>(N116/F116)-1</f>
        <v>0.30738500000000002</v>
      </c>
      <c r="Q116" s="3">
        <f>(O116/G116)-1</f>
        <v>0.70925553822499987</v>
      </c>
      <c r="R116" s="1">
        <v>0.247365</v>
      </c>
      <c r="S116" s="1">
        <f t="shared" si="19"/>
        <v>4.8058076328227436E-2</v>
      </c>
      <c r="T116" s="1">
        <f t="shared" si="20"/>
        <v>0.1667333093515857</v>
      </c>
      <c r="U116" s="3">
        <f t="shared" si="21"/>
        <v>3.469412887291393</v>
      </c>
      <c r="V116" s="3">
        <f t="shared" si="22"/>
        <v>1.1140985992359469</v>
      </c>
      <c r="W116" s="1" t="str" cm="1">
        <f t="array" ref="W116">_xlfn.SWITCH(D116,1,SUMIFS($T$13:$T$852,$B$13:$B$852,"="&amp;B116,$C$13:$C$852,"="&amp;C116),2,"",3,"")</f>
        <v/>
      </c>
      <c r="X116" s="1" cm="1">
        <f t="array" ref="X116">_xlfn.STDEV.P(IF($B$13:$B$852=B116,$W$13:$W$852))/AVERAGEIFS($W$13:$W$852,$B$13:$B$852,"="&amp;B116)</f>
        <v>0.77477370724041461</v>
      </c>
      <c r="Y116" s="1">
        <f t="shared" si="23"/>
        <v>0.22522629275958539</v>
      </c>
      <c r="AA116" s="1">
        <f>+$AB$6/2*SIN(RADIANS(J116))</f>
        <v>-1.8840976719590357</v>
      </c>
      <c r="AB116" s="1">
        <f>$AB$6/2+$AB$6/2*COS(RADIANS(J116))</f>
        <v>3.7142755208871581</v>
      </c>
      <c r="AC116" s="1">
        <f t="shared" si="24"/>
        <v>318.7945645928877</v>
      </c>
      <c r="AD116" s="1">
        <f t="shared" si="25"/>
        <v>-41.205435407112304</v>
      </c>
      <c r="AE116" s="1">
        <f t="shared" si="26"/>
        <v>-1.0293138055617161</v>
      </c>
      <c r="AF116" s="1">
        <f t="shared" si="27"/>
        <v>2.7380506538129512</v>
      </c>
      <c r="AG116" s="1">
        <f t="shared" si="28"/>
        <v>1.2975632737355058</v>
      </c>
    </row>
    <row r="117" spans="1:33" x14ac:dyDescent="0.25">
      <c r="A117" s="1" t="s">
        <v>128</v>
      </c>
      <c r="B117" s="1">
        <v>5</v>
      </c>
      <c r="C117" s="1">
        <v>3</v>
      </c>
      <c r="D117" s="1">
        <v>3</v>
      </c>
      <c r="E117" s="1">
        <f t="shared" si="30"/>
        <v>9</v>
      </c>
      <c r="F117" s="1">
        <v>0.4</v>
      </c>
      <c r="G117" s="1">
        <f t="shared" si="16"/>
        <v>0.12566370614359174</v>
      </c>
      <c r="H117" s="1">
        <v>19272.24879814234</v>
      </c>
      <c r="J117" s="1">
        <v>97.577904050404527</v>
      </c>
      <c r="M117" s="1">
        <f t="shared" si="17"/>
        <v>1.4238200560893517</v>
      </c>
      <c r="N117" s="1">
        <v>0.45321600000000001</v>
      </c>
      <c r="O117" s="1">
        <f t="shared" si="18"/>
        <v>0.16132450763514791</v>
      </c>
      <c r="P117" s="3">
        <f>(N117/F117)-1</f>
        <v>0.13304000000000005</v>
      </c>
      <c r="Q117" s="3">
        <f>(O117/G117)-1</f>
        <v>0.28377964160000002</v>
      </c>
      <c r="R117" s="1">
        <v>0.334148</v>
      </c>
      <c r="S117" s="1">
        <f t="shared" si="19"/>
        <v>8.7693542323353232E-2</v>
      </c>
      <c r="T117" s="1">
        <f t="shared" si="20"/>
        <v>7.363096531179468E-2</v>
      </c>
      <c r="U117" s="3">
        <f t="shared" si="21"/>
        <v>0.83963953742790454</v>
      </c>
      <c r="V117" s="3">
        <f t="shared" si="22"/>
        <v>0.35633312185019816</v>
      </c>
      <c r="W117" s="1" t="str" cm="1">
        <f t="array" ref="W117">_xlfn.SWITCH(D117,1,SUMIFS($T$13:$T$852,$B$13:$B$852,"="&amp;B117,$C$13:$C$852,"="&amp;C117),2,"",3,"")</f>
        <v/>
      </c>
      <c r="X117" s="1" cm="1">
        <f t="array" ref="X117">_xlfn.STDEV.P(IF($B$13:$B$852=B117,$W$13:$W$852))/AVERAGEIFS($W$13:$W$852,$B$13:$B$852,"="&amp;B117)</f>
        <v>0.77477370724041461</v>
      </c>
      <c r="Y117" s="1">
        <f t="shared" si="23"/>
        <v>0.22522629275958539</v>
      </c>
      <c r="AA117" s="1">
        <f>+$AB$6/2*SIN(RADIANS(J117))</f>
        <v>2.3146072093910943</v>
      </c>
      <c r="AB117" s="1">
        <f>$AB$6/2+$AB$6/2*COS(RADIANS(J117))</f>
        <v>2.0270739273222054</v>
      </c>
      <c r="AC117" s="1">
        <f t="shared" si="24"/>
        <v>78.650740605195338</v>
      </c>
      <c r="AD117" s="1">
        <f t="shared" si="25"/>
        <v>78.650740605195338</v>
      </c>
      <c r="AE117" s="1">
        <f t="shared" si="26"/>
        <v>1.5319466151366938</v>
      </c>
      <c r="AF117" s="1">
        <f t="shared" si="27"/>
        <v>1.8699830375341489</v>
      </c>
      <c r="AG117" s="1">
        <f t="shared" si="28"/>
        <v>0.79827010056312053</v>
      </c>
    </row>
    <row r="118" spans="1:33" x14ac:dyDescent="0.25">
      <c r="A118" s="1" t="s">
        <v>129</v>
      </c>
      <c r="B118" s="1">
        <v>5</v>
      </c>
      <c r="C118" s="1">
        <v>4</v>
      </c>
      <c r="D118" s="1">
        <v>1</v>
      </c>
      <c r="E118" s="1">
        <f t="shared" si="30"/>
        <v>10</v>
      </c>
      <c r="F118" s="1">
        <v>0.4</v>
      </c>
      <c r="G118" s="1">
        <f t="shared" si="16"/>
        <v>0.12566370614359174</v>
      </c>
      <c r="H118" s="1">
        <v>19269.448390407182</v>
      </c>
      <c r="J118" s="1">
        <v>82.521753514518394</v>
      </c>
      <c r="M118" s="1">
        <f t="shared" si="17"/>
        <v>1.1317744614189909</v>
      </c>
      <c r="N118" s="1">
        <v>0.36025499999999999</v>
      </c>
      <c r="O118" s="1">
        <f t="shared" si="18"/>
        <v>0.10193185214962464</v>
      </c>
      <c r="P118" s="3">
        <f>(N118/F118)-1</f>
        <v>-9.936250000000002E-2</v>
      </c>
      <c r="Q118" s="3">
        <f>(O118/G118)-1</f>
        <v>-0.1888520935937501</v>
      </c>
      <c r="R118" s="1">
        <v>0.28142400000000001</v>
      </c>
      <c r="S118" s="1">
        <f t="shared" si="19"/>
        <v>6.2203116533325796E-2</v>
      </c>
      <c r="T118" s="1">
        <f t="shared" si="20"/>
        <v>3.9728735616298839E-2</v>
      </c>
      <c r="U118" s="3">
        <f t="shared" si="21"/>
        <v>0.6386936512258814</v>
      </c>
      <c r="V118" s="3">
        <f t="shared" si="22"/>
        <v>0.28011470237079994</v>
      </c>
      <c r="W118" s="1" cm="1">
        <f t="array" ref="W118">_xlfn.SWITCH(D118,1,SUMIFS($T$13:$T$852,$B$13:$B$852,"="&amp;B118,$C$13:$C$852,"="&amp;C118),2,"",3,"")</f>
        <v>7.4386301100709373E-2</v>
      </c>
      <c r="X118" s="1" cm="1">
        <f t="array" ref="X118">_xlfn.STDEV.P(IF($B$13:$B$852=B118,$W$13:$W$852))/AVERAGEIFS($W$13:$W$852,$B$13:$B$852,"="&amp;B118)</f>
        <v>0.77477370724041461</v>
      </c>
      <c r="Y118" s="1">
        <f t="shared" si="23"/>
        <v>0.22522629275958539</v>
      </c>
      <c r="AA118" s="1">
        <f>+$AB$6/2*SIN(RADIANS(J118))</f>
        <v>2.3151392999013631</v>
      </c>
      <c r="AB118" s="1">
        <f>$AB$6/2+$AB$6/2*COS(RADIANS(J118))</f>
        <v>2.6388996907734947</v>
      </c>
      <c r="AC118" s="1">
        <f t="shared" si="24"/>
        <v>65.064422897867715</v>
      </c>
      <c r="AD118" s="1">
        <f t="shared" si="25"/>
        <v>65.064422897867715</v>
      </c>
      <c r="AE118" s="1">
        <f t="shared" si="26"/>
        <v>1.4168475038932755</v>
      </c>
      <c r="AF118" s="1">
        <f t="shared" si="27"/>
        <v>2.2212483591716907</v>
      </c>
      <c r="AG118" s="1">
        <f t="shared" si="28"/>
        <v>0.9906365557378729</v>
      </c>
    </row>
    <row r="119" spans="1:33" x14ac:dyDescent="0.25">
      <c r="A119" s="1" t="s">
        <v>130</v>
      </c>
      <c r="B119" s="1">
        <v>5</v>
      </c>
      <c r="C119" s="1">
        <v>4</v>
      </c>
      <c r="D119" s="1">
        <v>2</v>
      </c>
      <c r="E119" s="1">
        <f t="shared" si="30"/>
        <v>11</v>
      </c>
      <c r="F119" s="1">
        <v>0.4</v>
      </c>
      <c r="G119" s="1">
        <f t="shared" si="16"/>
        <v>0.12566370614359174</v>
      </c>
      <c r="H119" s="1">
        <v>19269.248390407181</v>
      </c>
      <c r="J119" s="1">
        <v>169.27775243055805</v>
      </c>
      <c r="M119" s="1">
        <f t="shared" si="17"/>
        <v>1.2350354703498339</v>
      </c>
      <c r="N119" s="1">
        <v>0.39312399999999997</v>
      </c>
      <c r="O119" s="1">
        <f t="shared" si="18"/>
        <v>0.12138052106145199</v>
      </c>
      <c r="P119" s="3">
        <f>(N119/F119)-1</f>
        <v>-1.719000000000015E-2</v>
      </c>
      <c r="Q119" s="3">
        <f>(O119/G119)-1</f>
        <v>-3.4084503900000285E-2</v>
      </c>
      <c r="R119" s="1">
        <v>0.39996999999999999</v>
      </c>
      <c r="S119" s="1">
        <f t="shared" si="19"/>
        <v>0.12564485729452854</v>
      </c>
      <c r="T119" s="1">
        <f t="shared" si="20"/>
        <v>-4.2643362330765516E-3</v>
      </c>
      <c r="U119" s="3">
        <f t="shared" si="21"/>
        <v>-3.3939600274131163E-2</v>
      </c>
      <c r="V119" s="3">
        <f t="shared" si="22"/>
        <v>-1.7116283721279157E-2</v>
      </c>
      <c r="W119" s="1" t="str" cm="1">
        <f t="array" ref="W119">_xlfn.SWITCH(D119,1,SUMIFS($T$13:$T$852,$B$13:$B$852,"="&amp;B119,$C$13:$C$852,"="&amp;C119),2,"",3,"")</f>
        <v/>
      </c>
      <c r="X119" s="1" cm="1">
        <f t="array" ref="X119">_xlfn.STDEV.P(IF($B$13:$B$852=B119,$W$13:$W$852))/AVERAGEIFS($W$13:$W$852,$B$13:$B$852,"="&amp;B119)</f>
        <v>0.77477370724041461</v>
      </c>
      <c r="Y119" s="1">
        <f t="shared" si="23"/>
        <v>0.22522629275958539</v>
      </c>
      <c r="AA119" s="1">
        <f>+$AB$6/2*SIN(RADIANS(J119))</f>
        <v>0.43442241479562521</v>
      </c>
      <c r="AB119" s="1">
        <f>$AB$6/2+$AB$6/2*COS(RADIANS(J119))</f>
        <v>4.0767630442997582E-2</v>
      </c>
      <c r="AC119" s="1">
        <f t="shared" si="24"/>
        <v>164.06707599792631</v>
      </c>
      <c r="AD119" s="1">
        <f t="shared" si="25"/>
        <v>164.06707599792631</v>
      </c>
      <c r="AE119" s="1">
        <f t="shared" si="26"/>
        <v>0.42892472030188983</v>
      </c>
      <c r="AF119" s="1">
        <f t="shared" si="27"/>
        <v>6.0025429728028518E-2</v>
      </c>
      <c r="AG119" s="1">
        <f t="shared" si="28"/>
        <v>2.0027168498042511E-2</v>
      </c>
    </row>
    <row r="120" spans="1:33" x14ac:dyDescent="0.25">
      <c r="A120" s="1" t="s">
        <v>131</v>
      </c>
      <c r="B120" s="1">
        <v>5</v>
      </c>
      <c r="C120" s="1">
        <v>4</v>
      </c>
      <c r="D120" s="1">
        <v>3</v>
      </c>
      <c r="E120" s="1">
        <f t="shared" si="30"/>
        <v>12</v>
      </c>
      <c r="F120" s="1">
        <v>0.4</v>
      </c>
      <c r="G120" s="1">
        <f t="shared" si="16"/>
        <v>0.12566370614359174</v>
      </c>
      <c r="H120" s="1">
        <v>19269.048390407181</v>
      </c>
      <c r="J120" s="1">
        <v>284.22233630109656</v>
      </c>
      <c r="M120" s="1">
        <f t="shared" si="17"/>
        <v>1.0909243321443629</v>
      </c>
      <c r="N120" s="1">
        <v>0.34725200000000001</v>
      </c>
      <c r="O120" s="1">
        <f t="shared" si="18"/>
        <v>9.470641404644857E-2</v>
      </c>
      <c r="P120" s="3">
        <f>(N120/F120)-1</f>
        <v>-0.13187000000000004</v>
      </c>
      <c r="Q120" s="3">
        <f>(O120/G120)-1</f>
        <v>-0.24635030310000006</v>
      </c>
      <c r="R120" s="1">
        <v>0.266509</v>
      </c>
      <c r="S120" s="1">
        <f t="shared" si="19"/>
        <v>5.5784512328961484E-2</v>
      </c>
      <c r="T120" s="1">
        <f t="shared" si="20"/>
        <v>3.8921901717487085E-2</v>
      </c>
      <c r="U120" s="3">
        <f t="shared" si="21"/>
        <v>0.69771877699610385</v>
      </c>
      <c r="V120" s="3">
        <f t="shared" si="22"/>
        <v>0.30296537827990799</v>
      </c>
      <c r="W120" s="1" t="str" cm="1">
        <f t="array" ref="W120">_xlfn.SWITCH(D120,1,SUMIFS($T$13:$T$852,$B$13:$B$852,"="&amp;B120,$C$13:$C$852,"="&amp;C120),2,"",3,"")</f>
        <v/>
      </c>
      <c r="X120" s="1" cm="1">
        <f t="array" ref="X120">_xlfn.STDEV.P(IF($B$13:$B$852=B120,$W$13:$W$852))/AVERAGEIFS($W$13:$W$852,$B$13:$B$852,"="&amp;B120)</f>
        <v>0.77477370724041461</v>
      </c>
      <c r="Y120" s="1">
        <f t="shared" si="23"/>
        <v>0.22522629275958539</v>
      </c>
      <c r="AA120" s="1">
        <f>+$AB$6/2*SIN(RADIANS(J120))</f>
        <v>-2.2634314213314206</v>
      </c>
      <c r="AB120" s="1">
        <f>$AB$6/2+$AB$6/2*COS(RADIANS(J120))</f>
        <v>2.9086751702223346</v>
      </c>
      <c r="AC120" s="1">
        <f t="shared" si="24"/>
        <v>300.74205311599985</v>
      </c>
      <c r="AD120" s="1">
        <f t="shared" si="25"/>
        <v>-59.257946884000148</v>
      </c>
      <c r="AE120" s="1">
        <f t="shared" si="26"/>
        <v>-1.3429333112865378</v>
      </c>
      <c r="AF120" s="1">
        <f t="shared" si="27"/>
        <v>2.3612091907803334</v>
      </c>
      <c r="AG120" s="1">
        <f t="shared" si="28"/>
        <v>1.0709975580002928</v>
      </c>
    </row>
    <row r="121" spans="1:33" x14ac:dyDescent="0.25">
      <c r="A121" s="1" t="s">
        <v>132</v>
      </c>
      <c r="B121" s="1">
        <v>5</v>
      </c>
      <c r="C121" s="1">
        <v>5</v>
      </c>
      <c r="D121" s="1">
        <v>1</v>
      </c>
      <c r="E121" s="1">
        <f t="shared" si="30"/>
        <v>13</v>
      </c>
      <c r="F121" s="1">
        <v>0.4</v>
      </c>
      <c r="G121" s="1">
        <f t="shared" si="16"/>
        <v>0.12566370614359174</v>
      </c>
      <c r="H121" s="1">
        <v>19261.683562859922</v>
      </c>
      <c r="J121" s="1">
        <v>151.6093882198964</v>
      </c>
      <c r="M121" s="1">
        <f t="shared" si="17"/>
        <v>1.5403982762787616</v>
      </c>
      <c r="N121" s="1">
        <v>0.49032399999999998</v>
      </c>
      <c r="O121" s="1">
        <f t="shared" si="18"/>
        <v>0.18882356110452686</v>
      </c>
      <c r="P121" s="3">
        <f>(N121/F121)-1</f>
        <v>0.22580999999999984</v>
      </c>
      <c r="Q121" s="3">
        <f>(O121/G121)-1</f>
        <v>0.50261015609999959</v>
      </c>
      <c r="R121" s="1">
        <v>0.39567000000000002</v>
      </c>
      <c r="S121" s="1">
        <f t="shared" si="19"/>
        <v>0.1229578122572087</v>
      </c>
      <c r="T121" s="1">
        <f t="shared" si="20"/>
        <v>6.5865748847318162E-2</v>
      </c>
      <c r="U121" s="3">
        <f t="shared" si="21"/>
        <v>0.53567762501773553</v>
      </c>
      <c r="V121" s="3">
        <f t="shared" si="22"/>
        <v>0.23922460636388898</v>
      </c>
      <c r="W121" s="1" cm="1">
        <f t="array" ref="W121">_xlfn.SWITCH(D121,1,SUMIFS($T$13:$T$852,$B$13:$B$852,"="&amp;B121,$C$13:$C$852,"="&amp;C121),2,"",3,"")</f>
        <v>0.1812700512353369</v>
      </c>
      <c r="X121" s="1" cm="1">
        <f t="array" ref="X121">_xlfn.STDEV.P(IF($B$13:$B$852=B121,$W$13:$W$852))/AVERAGEIFS($W$13:$W$852,$B$13:$B$852,"="&amp;B121)</f>
        <v>0.77477370724041461</v>
      </c>
      <c r="Y121" s="1">
        <f t="shared" si="23"/>
        <v>0.22522629275958539</v>
      </c>
      <c r="AA121" s="1">
        <f>+$AB$6/2*SIN(RADIANS(J121))</f>
        <v>1.1102459577593646</v>
      </c>
      <c r="AB121" s="1">
        <f>$AB$6/2+$AB$6/2*COS(RADIANS(J121))</f>
        <v>0.28083863504373374</v>
      </c>
      <c r="AC121" s="1">
        <f t="shared" si="24"/>
        <v>139.09907910954456</v>
      </c>
      <c r="AD121" s="1">
        <f t="shared" si="25"/>
        <v>139.09907910954456</v>
      </c>
      <c r="AE121" s="1">
        <f t="shared" si="26"/>
        <v>1.0230515033452181</v>
      </c>
      <c r="AF121" s="1">
        <f t="shared" si="27"/>
        <v>0.38149539734042975</v>
      </c>
      <c r="AG121" s="1">
        <f t="shared" si="28"/>
        <v>0.13317153102909884</v>
      </c>
    </row>
    <row r="122" spans="1:33" x14ac:dyDescent="0.25">
      <c r="A122" s="1" t="s">
        <v>133</v>
      </c>
      <c r="B122" s="1">
        <v>5</v>
      </c>
      <c r="C122" s="1">
        <v>5</v>
      </c>
      <c r="D122" s="1">
        <v>2</v>
      </c>
      <c r="E122" s="1">
        <f t="shared" si="30"/>
        <v>14</v>
      </c>
      <c r="F122" s="1">
        <v>0.4</v>
      </c>
      <c r="G122" s="1">
        <f t="shared" si="16"/>
        <v>0.12566370614359174</v>
      </c>
      <c r="H122" s="1">
        <v>19261.483562859921</v>
      </c>
      <c r="J122" s="1">
        <v>225.82649600094311</v>
      </c>
      <c r="M122" s="1">
        <f t="shared" si="17"/>
        <v>1.543835178641789</v>
      </c>
      <c r="N122" s="1">
        <v>0.49141800000000002</v>
      </c>
      <c r="O122" s="1">
        <f t="shared" si="18"/>
        <v>0.18966709895444769</v>
      </c>
      <c r="P122" s="3">
        <f>(N122/F122)-1</f>
        <v>0.228545</v>
      </c>
      <c r="Q122" s="3">
        <f>(O122/G122)-1</f>
        <v>0.50932281702500015</v>
      </c>
      <c r="R122" s="1">
        <v>0.39080599999999999</v>
      </c>
      <c r="S122" s="1">
        <f t="shared" si="19"/>
        <v>0.11995333499303787</v>
      </c>
      <c r="T122" s="1">
        <f t="shared" si="20"/>
        <v>6.9713763961409825E-2</v>
      </c>
      <c r="U122" s="3">
        <f t="shared" si="21"/>
        <v>0.58117403709914384</v>
      </c>
      <c r="V122" s="3">
        <f t="shared" si="22"/>
        <v>0.25744742915922481</v>
      </c>
      <c r="W122" s="1" t="str" cm="1">
        <f t="array" ref="W122">_xlfn.SWITCH(D122,1,SUMIFS($T$13:$T$852,$B$13:$B$852,"="&amp;B122,$C$13:$C$852,"="&amp;C122),2,"",3,"")</f>
        <v/>
      </c>
      <c r="X122" s="1" cm="1">
        <f t="array" ref="X122">_xlfn.STDEV.P(IF($B$13:$B$852=B122,$W$13:$W$852))/AVERAGEIFS($W$13:$W$852,$B$13:$B$852,"="&amp;B122)</f>
        <v>0.77477370724041461</v>
      </c>
      <c r="Y122" s="1">
        <f t="shared" si="23"/>
        <v>0.22522629275958539</v>
      </c>
      <c r="AA122" s="1">
        <f>+$AB$6/2*SIN(RADIANS(J122))</f>
        <v>-1.6747388909055272</v>
      </c>
      <c r="AB122" s="1">
        <f>$AB$6/2+$AB$6/2*COS(RADIANS(J122))</f>
        <v>0.7078937811905075</v>
      </c>
      <c r="AC122" s="1">
        <f t="shared" si="24"/>
        <v>242.96513317168609</v>
      </c>
      <c r="AD122" s="1">
        <f t="shared" si="25"/>
        <v>-117.03486682831391</v>
      </c>
      <c r="AE122" s="1">
        <f t="shared" si="26"/>
        <v>-1.3917657615843662</v>
      </c>
      <c r="AF122" s="1">
        <f t="shared" si="27"/>
        <v>0.85229276624249373</v>
      </c>
      <c r="AG122" s="1">
        <f t="shared" si="28"/>
        <v>0.31768673060399338</v>
      </c>
    </row>
    <row r="123" spans="1:33" x14ac:dyDescent="0.25">
      <c r="A123" s="1" t="s">
        <v>134</v>
      </c>
      <c r="B123" s="1">
        <v>5</v>
      </c>
      <c r="C123" s="1">
        <v>5</v>
      </c>
      <c r="D123" s="1">
        <v>3</v>
      </c>
      <c r="E123" s="1">
        <f t="shared" si="30"/>
        <v>15</v>
      </c>
      <c r="F123" s="1">
        <v>0.4</v>
      </c>
      <c r="G123" s="1">
        <f t="shared" si="16"/>
        <v>0.12566370614359174</v>
      </c>
      <c r="H123" s="1">
        <v>19261.28356285992</v>
      </c>
      <c r="J123" s="1">
        <v>360</v>
      </c>
      <c r="M123" s="1">
        <f t="shared" si="17"/>
        <v>1.0620499540652191</v>
      </c>
      <c r="N123" s="1">
        <v>0.338061</v>
      </c>
      <c r="O123" s="1">
        <f t="shared" si="18"/>
        <v>8.9759417380310513E-2</v>
      </c>
      <c r="P123" s="3">
        <f>(N123/F123)-1</f>
        <v>-0.15484750000000003</v>
      </c>
      <c r="Q123" s="3">
        <f>(O123/G123)-1</f>
        <v>-0.28571725174374996</v>
      </c>
      <c r="R123" s="1">
        <v>0.236876</v>
      </c>
      <c r="S123" s="1">
        <f t="shared" si="19"/>
        <v>4.4068878953701589E-2</v>
      </c>
      <c r="T123" s="1">
        <f t="shared" si="20"/>
        <v>4.5690538426608925E-2</v>
      </c>
      <c r="U123" s="3">
        <f t="shared" si="21"/>
        <v>1.0367982919332039</v>
      </c>
      <c r="V123" s="3">
        <f t="shared" si="22"/>
        <v>0.42716442358026985</v>
      </c>
      <c r="W123" s="1" t="str" cm="1">
        <f t="array" ref="W123">_xlfn.SWITCH(D123,1,SUMIFS($T$13:$T$852,$B$13:$B$852,"="&amp;B123,$C$13:$C$852,"="&amp;C123),2,"",3,"")</f>
        <v/>
      </c>
      <c r="X123" s="1" cm="1">
        <f t="array" ref="X123">_xlfn.STDEV.P(IF($B$13:$B$852=B123,$W$13:$W$852))/AVERAGEIFS($W$13:$W$852,$B$13:$B$852,"="&amp;B123)</f>
        <v>0.77477370724041461</v>
      </c>
      <c r="Y123" s="1">
        <f t="shared" si="23"/>
        <v>0.22522629275958539</v>
      </c>
      <c r="AA123" s="1">
        <f>+$AB$6/2*SIN(RADIANS(J123))</f>
        <v>-5.7214432844232558E-16</v>
      </c>
      <c r="AB123" s="1">
        <f>$AB$6/2+$AB$6/2*COS(RADIANS(J123))</f>
        <v>4.67</v>
      </c>
      <c r="AC123" s="1">
        <f t="shared" si="24"/>
        <v>360</v>
      </c>
      <c r="AD123" s="1">
        <f t="shared" si="25"/>
        <v>0</v>
      </c>
      <c r="AE123" s="1">
        <f t="shared" si="26"/>
        <v>-3.8285889215894375E-16</v>
      </c>
      <c r="AF123" s="1">
        <f t="shared" si="27"/>
        <v>3.125</v>
      </c>
      <c r="AG123" s="1">
        <f t="shared" si="28"/>
        <v>1.5449999999999999</v>
      </c>
    </row>
    <row r="124" spans="1:33" x14ac:dyDescent="0.25">
      <c r="A124" s="1" t="s">
        <v>135</v>
      </c>
      <c r="B124" s="1">
        <v>5</v>
      </c>
      <c r="C124" s="1">
        <v>6</v>
      </c>
      <c r="D124" s="1">
        <v>1</v>
      </c>
      <c r="E124" s="1">
        <f t="shared" si="30"/>
        <v>16</v>
      </c>
      <c r="F124" s="1">
        <v>0.4</v>
      </c>
      <c r="G124" s="1">
        <f t="shared" si="16"/>
        <v>0.12566370614359174</v>
      </c>
      <c r="H124" s="1">
        <v>19258.495513737205</v>
      </c>
      <c r="J124" s="1">
        <v>43.777518058342658</v>
      </c>
      <c r="M124" s="1">
        <f t="shared" si="17"/>
        <v>1.068926900383927</v>
      </c>
      <c r="N124" s="1">
        <v>0.34025</v>
      </c>
      <c r="O124" s="1">
        <f t="shared" si="18"/>
        <v>9.09255944639078E-2</v>
      </c>
      <c r="P124" s="3">
        <f>(N124/F124)-1</f>
        <v>-0.14937500000000004</v>
      </c>
      <c r="Q124" s="3">
        <f>(O124/G124)-1</f>
        <v>-0.2764371093750001</v>
      </c>
      <c r="R124" s="1">
        <v>0.244093</v>
      </c>
      <c r="S124" s="1">
        <f t="shared" si="19"/>
        <v>4.6795116359186831E-2</v>
      </c>
      <c r="T124" s="1">
        <f t="shared" si="20"/>
        <v>4.4130478104720969E-2</v>
      </c>
      <c r="U124" s="3">
        <f t="shared" si="21"/>
        <v>0.94305734312074774</v>
      </c>
      <c r="V124" s="3">
        <f t="shared" si="22"/>
        <v>0.39393591786737026</v>
      </c>
      <c r="W124" s="1" cm="1">
        <f t="array" ref="W124">_xlfn.SWITCH(D124,1,SUMIFS($T$13:$T$852,$B$13:$B$852,"="&amp;B124,$C$13:$C$852,"="&amp;C124),2,"",3,"")</f>
        <v>0.31177544890782494</v>
      </c>
      <c r="X124" s="1" cm="1">
        <f t="array" ref="X124">_xlfn.STDEV.P(IF($B$13:$B$852=B124,$W$13:$W$852))/AVERAGEIFS($W$13:$W$852,$B$13:$B$852,"="&amp;B124)</f>
        <v>0.77477370724041461</v>
      </c>
      <c r="Y124" s="1">
        <f t="shared" si="23"/>
        <v>0.22522629275958539</v>
      </c>
      <c r="AA124" s="1">
        <f>+$AB$6/2*SIN(RADIANS(J124))</f>
        <v>1.615492898019111</v>
      </c>
      <c r="AB124" s="1">
        <f>$AB$6/2+$AB$6/2*COS(RADIANS(J124))</f>
        <v>4.0209441557921828</v>
      </c>
      <c r="AC124" s="1">
        <f t="shared" si="24"/>
        <v>33.309717383551828</v>
      </c>
      <c r="AD124" s="1">
        <f t="shared" si="25"/>
        <v>33.309717383551828</v>
      </c>
      <c r="AE124" s="1">
        <f t="shared" si="26"/>
        <v>0.85806963017505644</v>
      </c>
      <c r="AF124" s="1">
        <f t="shared" si="27"/>
        <v>2.8683034920198529</v>
      </c>
      <c r="AG124" s="1">
        <f t="shared" si="28"/>
        <v>1.3792282285586688</v>
      </c>
    </row>
    <row r="125" spans="1:33" x14ac:dyDescent="0.25">
      <c r="A125" s="1" t="s">
        <v>136</v>
      </c>
      <c r="B125" s="1">
        <v>5</v>
      </c>
      <c r="C125" s="1">
        <v>6</v>
      </c>
      <c r="D125" s="1">
        <v>2</v>
      </c>
      <c r="E125" s="1">
        <f t="shared" si="30"/>
        <v>17</v>
      </c>
      <c r="F125" s="1">
        <v>0.4</v>
      </c>
      <c r="G125" s="1">
        <f t="shared" si="16"/>
        <v>0.12566370614359174</v>
      </c>
      <c r="H125" s="1">
        <v>19258.295513737205</v>
      </c>
      <c r="J125" s="1">
        <v>147.95377546956431</v>
      </c>
      <c r="M125" s="1">
        <f t="shared" si="17"/>
        <v>1.5718487603338491</v>
      </c>
      <c r="N125" s="1">
        <v>0.50033499999999997</v>
      </c>
      <c r="O125" s="1">
        <f t="shared" si="18"/>
        <v>0.1966127373754091</v>
      </c>
      <c r="P125" s="3">
        <f>(N125/F125)-1</f>
        <v>0.25083749999999982</v>
      </c>
      <c r="Q125" s="3">
        <f>(O125/G125)-1</f>
        <v>0.56459445140624975</v>
      </c>
      <c r="R125" s="1">
        <v>0.39962300000000001</v>
      </c>
      <c r="S125" s="1">
        <f t="shared" si="19"/>
        <v>0.12542694168536661</v>
      </c>
      <c r="T125" s="1">
        <f t="shared" si="20"/>
        <v>7.1185795690042492E-2</v>
      </c>
      <c r="U125" s="3">
        <f t="shared" si="21"/>
        <v>0.56754788671011369</v>
      </c>
      <c r="V125" s="3">
        <f t="shared" si="22"/>
        <v>0.25201752651874387</v>
      </c>
      <c r="W125" s="1" t="str" cm="1">
        <f t="array" ref="W125">_xlfn.SWITCH(D125,1,SUMIFS($T$13:$T$852,$B$13:$B$852,"="&amp;B125,$C$13:$C$852,"="&amp;C125),2,"",3,"")</f>
        <v/>
      </c>
      <c r="X125" s="1" cm="1">
        <f t="array" ref="X125">_xlfn.STDEV.P(IF($B$13:$B$852=B125,$W$13:$W$852))/AVERAGEIFS($W$13:$W$852,$B$13:$B$852,"="&amp;B125)</f>
        <v>0.77477370724041461</v>
      </c>
      <c r="Y125" s="1">
        <f t="shared" si="23"/>
        <v>0.22522629275958539</v>
      </c>
      <c r="AA125" s="1">
        <f>+$AB$6/2*SIN(RADIANS(J125))</f>
        <v>1.2389586393685481</v>
      </c>
      <c r="AB125" s="1">
        <f>$AB$6/2+$AB$6/2*COS(RADIANS(J125))</f>
        <v>0.35580660623221649</v>
      </c>
      <c r="AC125" s="1">
        <f t="shared" si="24"/>
        <v>134.24414629343335</v>
      </c>
      <c r="AD125" s="1">
        <f t="shared" si="25"/>
        <v>134.24414629343335</v>
      </c>
      <c r="AE125" s="1">
        <f t="shared" si="26"/>
        <v>1.1193331725974982</v>
      </c>
      <c r="AF125" s="1">
        <f t="shared" si="27"/>
        <v>0.47231675910752552</v>
      </c>
      <c r="AG125" s="1">
        <f t="shared" si="28"/>
        <v>0.16698762835377789</v>
      </c>
    </row>
    <row r="126" spans="1:33" x14ac:dyDescent="0.25">
      <c r="A126" s="1" t="s">
        <v>137</v>
      </c>
      <c r="B126" s="1">
        <v>5</v>
      </c>
      <c r="C126" s="1">
        <v>6</v>
      </c>
      <c r="D126" s="1">
        <v>3</v>
      </c>
      <c r="E126" s="1">
        <f t="shared" si="30"/>
        <v>18</v>
      </c>
      <c r="F126" s="1">
        <v>0.4</v>
      </c>
      <c r="G126" s="1">
        <f t="shared" si="16"/>
        <v>0.12566370614359174</v>
      </c>
      <c r="H126" s="1">
        <v>19258.095513737204</v>
      </c>
      <c r="J126" s="1">
        <v>252.85351808052357</v>
      </c>
      <c r="M126" s="1">
        <f t="shared" si="17"/>
        <v>1.9404266936383108</v>
      </c>
      <c r="N126" s="1">
        <v>0.61765700000000001</v>
      </c>
      <c r="O126" s="1">
        <f t="shared" si="18"/>
        <v>0.29962953257813957</v>
      </c>
      <c r="P126" s="3">
        <f>(N126/F126)-1</f>
        <v>0.54414249999999997</v>
      </c>
      <c r="Q126" s="3">
        <f>(O126/G126)-1</f>
        <v>1.3843760603062498</v>
      </c>
      <c r="R126" s="1">
        <v>0.36243700000000001</v>
      </c>
      <c r="S126" s="1">
        <f t="shared" si="19"/>
        <v>0.10317035746507806</v>
      </c>
      <c r="T126" s="1">
        <f t="shared" si="20"/>
        <v>0.19645917511306149</v>
      </c>
      <c r="U126" s="3">
        <f t="shared" si="21"/>
        <v>1.9042211342493465</v>
      </c>
      <c r="V126" s="3">
        <f t="shared" si="22"/>
        <v>0.7041775536162147</v>
      </c>
      <c r="W126" s="1" t="str" cm="1">
        <f t="array" ref="W126">_xlfn.SWITCH(D126,1,SUMIFS($T$13:$T$852,$B$13:$B$852,"="&amp;B126,$C$13:$C$852,"="&amp;C126),2,"",3,"")</f>
        <v/>
      </c>
      <c r="X126" s="1" cm="1">
        <f t="array" ref="X126">_xlfn.STDEV.P(IF($B$13:$B$852=B126,$W$13:$W$852))/AVERAGEIFS($W$13:$W$852,$B$13:$B$852,"="&amp;B126)</f>
        <v>0.77477370724041461</v>
      </c>
      <c r="Y126" s="1">
        <f t="shared" si="23"/>
        <v>0.22522629275958539</v>
      </c>
      <c r="AA126" s="1">
        <f>+$AB$6/2*SIN(RADIANS(J126))</f>
        <v>-2.2312189551893953</v>
      </c>
      <c r="AB126" s="1">
        <f>$AB$6/2+$AB$6/2*COS(RADIANS(J126))</f>
        <v>1.6466055098974546</v>
      </c>
      <c r="AC126" s="1">
        <f t="shared" si="24"/>
        <v>272.15873493322266</v>
      </c>
      <c r="AD126" s="1">
        <f t="shared" si="25"/>
        <v>-87.841265066777339</v>
      </c>
      <c r="AE126" s="1">
        <f t="shared" si="26"/>
        <v>-1.5613911009069243</v>
      </c>
      <c r="AF126" s="1">
        <f t="shared" si="27"/>
        <v>1.6213564355755832</v>
      </c>
      <c r="AG126" s="1">
        <f t="shared" si="28"/>
        <v>0.67030356565273508</v>
      </c>
    </row>
    <row r="127" spans="1:33" x14ac:dyDescent="0.25">
      <c r="A127" s="1" t="s">
        <v>138</v>
      </c>
      <c r="B127" s="1">
        <v>5</v>
      </c>
      <c r="C127" s="1">
        <v>7</v>
      </c>
      <c r="D127" s="1">
        <v>1</v>
      </c>
      <c r="E127" s="1">
        <f t="shared" si="30"/>
        <v>19</v>
      </c>
      <c r="F127" s="1">
        <v>0.4</v>
      </c>
      <c r="G127" s="1">
        <f t="shared" si="16"/>
        <v>0.12566370614359174</v>
      </c>
      <c r="H127" s="1">
        <v>19260.190703965563</v>
      </c>
      <c r="J127" s="1">
        <v>50.293511289523664</v>
      </c>
      <c r="M127" s="1">
        <f t="shared" si="17"/>
        <v>1.9993975293388448</v>
      </c>
      <c r="N127" s="1">
        <v>0.63642799999999999</v>
      </c>
      <c r="O127" s="1">
        <f t="shared" si="18"/>
        <v>0.31811814270051558</v>
      </c>
      <c r="P127" s="3">
        <f>(N127/F127)-1</f>
        <v>0.59106999999999998</v>
      </c>
      <c r="Q127" s="3">
        <f>(O127/G127)-1</f>
        <v>1.5315037448999997</v>
      </c>
      <c r="R127" s="1">
        <v>0.24606800000000001</v>
      </c>
      <c r="S127" s="1">
        <f t="shared" si="19"/>
        <v>4.7555435168795714E-2</v>
      </c>
      <c r="T127" s="1">
        <f t="shared" si="20"/>
        <v>0.27056270753171985</v>
      </c>
      <c r="U127" s="3">
        <f t="shared" si="21"/>
        <v>5.689417131214773</v>
      </c>
      <c r="V127" s="3">
        <f t="shared" si="22"/>
        <v>1.5863907537753792</v>
      </c>
      <c r="W127" s="1" cm="1">
        <f t="array" ref="W127">_xlfn.SWITCH(D127,1,SUMIFS($T$13:$T$852,$B$13:$B$852,"="&amp;B127,$C$13:$C$852,"="&amp;C127),2,"",3,"")</f>
        <v>0.77865637326023918</v>
      </c>
      <c r="X127" s="1" cm="1">
        <f t="array" ref="X127">_xlfn.STDEV.P(IF($B$13:$B$852=B127,$W$13:$W$852))/AVERAGEIFS($W$13:$W$852,$B$13:$B$852,"="&amp;B127)</f>
        <v>0.77477370724041461</v>
      </c>
      <c r="Y127" s="1">
        <f t="shared" si="23"/>
        <v>0.22522629275958539</v>
      </c>
      <c r="AA127" s="1">
        <f>+$AB$6/2*SIN(RADIANS(J127))</f>
        <v>1.7963790355024785</v>
      </c>
      <c r="AB127" s="1">
        <f>$AB$6/2+$AB$6/2*COS(RADIANS(J127))</f>
        <v>3.8267263022442104</v>
      </c>
      <c r="AC127" s="1">
        <f t="shared" si="24"/>
        <v>38.427581717422008</v>
      </c>
      <c r="AD127" s="1">
        <f t="shared" si="25"/>
        <v>38.427581717422008</v>
      </c>
      <c r="AE127" s="1">
        <f t="shared" si="26"/>
        <v>0.97113276856594755</v>
      </c>
      <c r="AF127" s="1">
        <f t="shared" si="27"/>
        <v>2.7865536735852059</v>
      </c>
      <c r="AG127" s="1">
        <f t="shared" si="28"/>
        <v>1.3277765243082373</v>
      </c>
    </row>
    <row r="128" spans="1:33" x14ac:dyDescent="0.25">
      <c r="A128" s="1" t="s">
        <v>139</v>
      </c>
      <c r="B128" s="1">
        <v>5</v>
      </c>
      <c r="C128" s="1">
        <v>7</v>
      </c>
      <c r="D128" s="1">
        <v>2</v>
      </c>
      <c r="E128" s="1">
        <f t="shared" si="30"/>
        <v>20</v>
      </c>
      <c r="F128" s="1">
        <v>0.4</v>
      </c>
      <c r="G128" s="1">
        <f t="shared" si="16"/>
        <v>0.12566370614359174</v>
      </c>
      <c r="H128" s="1">
        <v>19259.990703965563</v>
      </c>
      <c r="J128" s="1">
        <v>134.6070130708955</v>
      </c>
      <c r="M128" s="1">
        <f t="shared" si="17"/>
        <v>2.028545225978851</v>
      </c>
      <c r="N128" s="1">
        <v>0.645706</v>
      </c>
      <c r="O128" s="1">
        <f t="shared" si="18"/>
        <v>0.32746095592147501</v>
      </c>
      <c r="P128" s="3">
        <f>(N128/F128)-1</f>
        <v>0.61426499999999984</v>
      </c>
      <c r="Q128" s="3">
        <f>(O128/G128)-1</f>
        <v>1.6058514902250001</v>
      </c>
      <c r="R128" s="1">
        <v>0.39874300000000001</v>
      </c>
      <c r="S128" s="1">
        <f t="shared" si="19"/>
        <v>0.12487515071806193</v>
      </c>
      <c r="T128" s="1">
        <f t="shared" si="20"/>
        <v>0.20258580520341307</v>
      </c>
      <c r="U128" s="3">
        <f t="shared" si="21"/>
        <v>1.6223067923321519</v>
      </c>
      <c r="V128" s="3">
        <f t="shared" si="22"/>
        <v>0.61935381937739331</v>
      </c>
      <c r="W128" s="1" t="str" cm="1">
        <f t="array" ref="W128">_xlfn.SWITCH(D128,1,SUMIFS($T$13:$T$852,$B$13:$B$852,"="&amp;B128,$C$13:$C$852,"="&amp;C128),2,"",3,"")</f>
        <v/>
      </c>
      <c r="X128" s="1" cm="1">
        <f t="array" ref="X128">_xlfn.STDEV.P(IF($B$13:$B$852=B128,$W$13:$W$852))/AVERAGEIFS($W$13:$W$852,$B$13:$B$852,"="&amp;B128)</f>
        <v>0.77477370724041461</v>
      </c>
      <c r="Y128" s="1">
        <f t="shared" si="23"/>
        <v>0.22522629275958539</v>
      </c>
      <c r="AA128" s="1">
        <f>+$AB$6/2*SIN(RADIANS(J128))</f>
        <v>1.6623801248528478</v>
      </c>
      <c r="AB128" s="1">
        <f>$AB$6/2+$AB$6/2*COS(RADIANS(J128))</f>
        <v>0.69526913168830351</v>
      </c>
      <c r="AC128" s="1">
        <f t="shared" si="24"/>
        <v>117.55015945943214</v>
      </c>
      <c r="AD128" s="1">
        <f t="shared" si="25"/>
        <v>117.55015945943214</v>
      </c>
      <c r="AE128" s="1">
        <f t="shared" si="26"/>
        <v>1.3853222758651058</v>
      </c>
      <c r="AF128" s="1">
        <f t="shared" si="27"/>
        <v>0.83980473780996512</v>
      </c>
      <c r="AG128" s="1">
        <f t="shared" si="28"/>
        <v>0.31249254890744288</v>
      </c>
    </row>
    <row r="129" spans="1:33" x14ac:dyDescent="0.25">
      <c r="A129" s="1" t="s">
        <v>140</v>
      </c>
      <c r="B129" s="1">
        <v>5</v>
      </c>
      <c r="C129" s="1">
        <v>7</v>
      </c>
      <c r="D129" s="1">
        <v>3</v>
      </c>
      <c r="E129" s="1">
        <f t="shared" si="30"/>
        <v>21</v>
      </c>
      <c r="F129" s="1">
        <v>0.4</v>
      </c>
      <c r="G129" s="1">
        <f t="shared" si="16"/>
        <v>0.12566370614359174</v>
      </c>
      <c r="H129" s="1">
        <v>19259.790703965562</v>
      </c>
      <c r="J129" s="1">
        <v>272.58808631245614</v>
      </c>
      <c r="M129" s="1">
        <f t="shared" si="17"/>
        <v>2.1713651696036966</v>
      </c>
      <c r="N129" s="1">
        <v>0.69116699999999998</v>
      </c>
      <c r="O129" s="1">
        <f t="shared" si="18"/>
        <v>0.37519398754486949</v>
      </c>
      <c r="P129" s="3">
        <f>(N129/F129)-1</f>
        <v>0.72791749999999977</v>
      </c>
      <c r="Q129" s="3">
        <f>(O129/G129)-1</f>
        <v>1.9856988868062495</v>
      </c>
      <c r="R129" s="1">
        <v>0.297871</v>
      </c>
      <c r="S129" s="1">
        <f t="shared" si="19"/>
        <v>6.9686127019763192E-2</v>
      </c>
      <c r="T129" s="1">
        <f t="shared" si="20"/>
        <v>0.30550786052510631</v>
      </c>
      <c r="U129" s="3">
        <f t="shared" si="21"/>
        <v>4.3840556734981613</v>
      </c>
      <c r="V129" s="3">
        <f t="shared" si="22"/>
        <v>1.3203567987484512</v>
      </c>
      <c r="W129" s="1" t="str" cm="1">
        <f t="array" ref="W129">_xlfn.SWITCH(D129,1,SUMIFS($T$13:$T$852,$B$13:$B$852,"="&amp;B129,$C$13:$C$852,"="&amp;C129),2,"",3,"")</f>
        <v/>
      </c>
      <c r="X129" s="1" cm="1">
        <f t="array" ref="X129">_xlfn.STDEV.P(IF($B$13:$B$852=B129,$W$13:$W$852))/AVERAGEIFS($W$13:$W$852,$B$13:$B$852,"="&amp;B129)</f>
        <v>0.77477370724041461</v>
      </c>
      <c r="Y129" s="1">
        <f t="shared" si="23"/>
        <v>0.22522629275958539</v>
      </c>
      <c r="AA129" s="1">
        <f>+$AB$6/2*SIN(RADIANS(J129))</f>
        <v>-2.3326182548419712</v>
      </c>
      <c r="AB129" s="1">
        <f>$AB$6/2+$AB$6/2*COS(RADIANS(J129))</f>
        <v>2.4404375510811764</v>
      </c>
      <c r="AC129" s="1">
        <f t="shared" si="24"/>
        <v>290.62504747887346</v>
      </c>
      <c r="AD129" s="1">
        <f t="shared" si="25"/>
        <v>-69.374952521126545</v>
      </c>
      <c r="AE129" s="1">
        <f t="shared" si="26"/>
        <v>-1.4623525544695943</v>
      </c>
      <c r="AF129" s="1">
        <f t="shared" si="27"/>
        <v>2.1128919116740836</v>
      </c>
      <c r="AG129" s="1">
        <f t="shared" si="28"/>
        <v>0.92986479400998123</v>
      </c>
    </row>
    <row r="130" spans="1:33" x14ac:dyDescent="0.25">
      <c r="A130" s="1" t="s">
        <v>141</v>
      </c>
      <c r="B130" s="1">
        <v>5</v>
      </c>
      <c r="C130" s="1">
        <v>8</v>
      </c>
      <c r="D130" s="1">
        <v>1</v>
      </c>
      <c r="E130" s="1">
        <f t="shared" si="30"/>
        <v>22</v>
      </c>
      <c r="F130" s="1">
        <v>0.4</v>
      </c>
      <c r="G130" s="1">
        <f t="shared" si="16"/>
        <v>0.12566370614359174</v>
      </c>
      <c r="H130" s="1">
        <v>19253.728492760962</v>
      </c>
      <c r="J130" s="1">
        <v>69.81146153393054</v>
      </c>
      <c r="M130" s="1">
        <f t="shared" si="17"/>
        <v>2.4524623138762967</v>
      </c>
      <c r="N130" s="1">
        <v>0.78064299999999998</v>
      </c>
      <c r="O130" s="1">
        <f t="shared" si="18"/>
        <v>0.47862438452283346</v>
      </c>
      <c r="P130" s="3">
        <f>(N130/F130)-1</f>
        <v>0.95160749999999994</v>
      </c>
      <c r="Q130" s="3">
        <f>(O130/G130)-1</f>
        <v>2.8087718340562491</v>
      </c>
      <c r="R130" s="1">
        <v>0.25834099999999999</v>
      </c>
      <c r="S130" s="1">
        <f t="shared" si="19"/>
        <v>5.2417530194510342E-2</v>
      </c>
      <c r="T130" s="1">
        <f t="shared" si="20"/>
        <v>0.42620685432832311</v>
      </c>
      <c r="U130" s="3">
        <f t="shared" si="21"/>
        <v>8.1309984035256875</v>
      </c>
      <c r="V130" s="3">
        <f t="shared" si="22"/>
        <v>2.0217541931013661</v>
      </c>
      <c r="W130" s="1" cm="1">
        <f t="array" ref="W130">_xlfn.SWITCH(D130,1,SUMIFS($T$13:$T$852,$B$13:$B$852,"="&amp;B130,$C$13:$C$852,"="&amp;C130),2,"",3,"")</f>
        <v>1.1862980696567793</v>
      </c>
      <c r="X130" s="1" cm="1">
        <f t="array" ref="X130">_xlfn.STDEV.P(IF($B$13:$B$852=B130,$W$13:$W$852))/AVERAGEIFS($W$13:$W$852,$B$13:$B$852,"="&amp;B130)</f>
        <v>0.77477370724041461</v>
      </c>
      <c r="Y130" s="1">
        <f t="shared" si="23"/>
        <v>0.22522629275958539</v>
      </c>
      <c r="AA130" s="1">
        <f>+$AB$6/2*SIN(RADIANS(J130))</f>
        <v>2.1915424520194233</v>
      </c>
      <c r="AB130" s="1">
        <f>$AB$6/2+$AB$6/2*COS(RADIANS(J130))</f>
        <v>3.1408329113387548</v>
      </c>
      <c r="AC130" s="1">
        <f t="shared" si="24"/>
        <v>54.238841394234228</v>
      </c>
      <c r="AD130" s="1">
        <f t="shared" si="25"/>
        <v>54.238841394234228</v>
      </c>
      <c r="AE130" s="1">
        <f t="shared" si="26"/>
        <v>1.2679065333988764</v>
      </c>
      <c r="AF130" s="1">
        <f t="shared" si="27"/>
        <v>2.4756370502637837</v>
      </c>
      <c r="AG130" s="1">
        <f t="shared" si="28"/>
        <v>1.1382393613635464</v>
      </c>
    </row>
    <row r="131" spans="1:33" x14ac:dyDescent="0.25">
      <c r="A131" s="1" t="s">
        <v>142</v>
      </c>
      <c r="B131" s="1">
        <v>5</v>
      </c>
      <c r="C131" s="1">
        <v>8</v>
      </c>
      <c r="D131" s="1">
        <v>2</v>
      </c>
      <c r="E131" s="1">
        <f t="shared" si="30"/>
        <v>23</v>
      </c>
      <c r="F131" s="1">
        <v>0.4</v>
      </c>
      <c r="G131" s="1">
        <f t="shared" si="16"/>
        <v>0.12566370614359174</v>
      </c>
      <c r="H131" s="1">
        <v>19253.528492760961</v>
      </c>
      <c r="J131" s="1">
        <v>290.45908619124356</v>
      </c>
      <c r="M131" s="1">
        <f t="shared" si="17"/>
        <v>2.0435965963821996</v>
      </c>
      <c r="N131" s="1">
        <v>0.65049699999999999</v>
      </c>
      <c r="O131" s="1">
        <f t="shared" si="18"/>
        <v>0.33233836378920795</v>
      </c>
      <c r="P131" s="3">
        <f>(N131/F131)-1</f>
        <v>0.62624249999999981</v>
      </c>
      <c r="Q131" s="3">
        <f>(O131/G131)-1</f>
        <v>1.6446646688062501</v>
      </c>
      <c r="R131" s="1">
        <v>0.25804199999999999</v>
      </c>
      <c r="S131" s="1">
        <f t="shared" si="19"/>
        <v>5.2296265882827257E-2</v>
      </c>
      <c r="T131" s="1">
        <f t="shared" si="20"/>
        <v>0.28004209790638068</v>
      </c>
      <c r="U131" s="3">
        <f t="shared" si="21"/>
        <v>5.354915751228412</v>
      </c>
      <c r="V131" s="3">
        <f t="shared" si="22"/>
        <v>1.5208958231605707</v>
      </c>
      <c r="W131" s="1" t="str" cm="1">
        <f t="array" ref="W131">_xlfn.SWITCH(D131,1,SUMIFS($T$13:$T$852,$B$13:$B$852,"="&amp;B131,$C$13:$C$852,"="&amp;C131),2,"",3,"")</f>
        <v/>
      </c>
      <c r="X131" s="1" cm="1">
        <f t="array" ref="X131">_xlfn.STDEV.P(IF($B$13:$B$852=B131,$W$13:$W$852))/AVERAGEIFS($W$13:$W$852,$B$13:$B$852,"="&amp;B131)</f>
        <v>0.77477370724041461</v>
      </c>
      <c r="Y131" s="1">
        <f t="shared" si="23"/>
        <v>0.22522629275958539</v>
      </c>
      <c r="AA131" s="1">
        <f>+$AB$6/2*SIN(RADIANS(J131))</f>
        <v>-2.1877129324369591</v>
      </c>
      <c r="AB131" s="1">
        <f>$AB$6/2+$AB$6/2*COS(RADIANS(J131))</f>
        <v>3.1511722399396342</v>
      </c>
      <c r="AC131" s="1">
        <f t="shared" si="24"/>
        <v>305.98638314534537</v>
      </c>
      <c r="AD131" s="1">
        <f t="shared" si="25"/>
        <v>-54.013616854654629</v>
      </c>
      <c r="AE131" s="1">
        <f t="shared" si="26"/>
        <v>-1.2643072874229435</v>
      </c>
      <c r="AF131" s="1">
        <f t="shared" si="27"/>
        <v>2.4806140086989408</v>
      </c>
      <c r="AG131" s="1">
        <f t="shared" si="28"/>
        <v>1.1411951308730675</v>
      </c>
    </row>
    <row r="132" spans="1:33" x14ac:dyDescent="0.25">
      <c r="A132" s="1" t="s">
        <v>143</v>
      </c>
      <c r="B132" s="1">
        <v>5</v>
      </c>
      <c r="C132" s="1">
        <v>8</v>
      </c>
      <c r="D132" s="1">
        <v>3</v>
      </c>
      <c r="E132" s="1">
        <f t="shared" si="30"/>
        <v>24</v>
      </c>
      <c r="F132" s="1">
        <v>0.4</v>
      </c>
      <c r="G132" s="1">
        <f t="shared" si="16"/>
        <v>0.12566370614359174</v>
      </c>
      <c r="H132" s="1">
        <v>19253.32849276096</v>
      </c>
      <c r="J132" s="1">
        <v>174.08185918106915</v>
      </c>
      <c r="M132" s="1">
        <f t="shared" si="17"/>
        <v>2.758912110863367</v>
      </c>
      <c r="N132" s="1">
        <v>0.878189</v>
      </c>
      <c r="O132" s="1">
        <f t="shared" si="18"/>
        <v>0.60571156693174732</v>
      </c>
      <c r="P132" s="3">
        <f>(N132/F132)-1</f>
        <v>1.1954724999999997</v>
      </c>
      <c r="Q132" s="3">
        <f>(O132/G132)-1</f>
        <v>3.8200994982562495</v>
      </c>
      <c r="R132" s="1">
        <v>0.39999800000000002</v>
      </c>
      <c r="S132" s="1">
        <f t="shared" si="19"/>
        <v>0.1256624495096719</v>
      </c>
      <c r="T132" s="1">
        <f t="shared" si="20"/>
        <v>0.48004911742207546</v>
      </c>
      <c r="U132" s="3">
        <f t="shared" si="21"/>
        <v>3.8201476996127419</v>
      </c>
      <c r="V132" s="3">
        <f t="shared" si="22"/>
        <v>1.1954834774173868</v>
      </c>
      <c r="W132" s="1" t="str" cm="1">
        <f t="array" ref="W132">_xlfn.SWITCH(D132,1,SUMIFS($T$13:$T$852,$B$13:$B$852,"="&amp;B132,$C$13:$C$852,"="&amp;C132),2,"",3,"")</f>
        <v/>
      </c>
      <c r="X132" s="1" cm="1">
        <f t="array" ref="X132">_xlfn.STDEV.P(IF($B$13:$B$852=B132,$W$13:$W$852))/AVERAGEIFS($W$13:$W$852,$B$13:$B$852,"="&amp;B132)</f>
        <v>0.77477370724041461</v>
      </c>
      <c r="Y132" s="1">
        <f t="shared" si="23"/>
        <v>0.22522629275958539</v>
      </c>
      <c r="AA132" s="1">
        <f>+$AB$6/2*SIN(RADIANS(J132))</f>
        <v>0.2407559458843023</v>
      </c>
      <c r="AB132" s="1">
        <f>$AB$6/2+$AB$6/2*COS(RADIANS(J132))</f>
        <v>1.2445033046288856E-2</v>
      </c>
      <c r="AC132" s="1">
        <f t="shared" si="24"/>
        <v>171.17131255383157</v>
      </c>
      <c r="AD132" s="1">
        <f t="shared" si="25"/>
        <v>171.17131255383157</v>
      </c>
      <c r="AE132" s="1">
        <f t="shared" si="26"/>
        <v>0.2398134586572449</v>
      </c>
      <c r="AF132" s="1">
        <f t="shared" si="27"/>
        <v>1.8513032747086329E-2</v>
      </c>
      <c r="AG132" s="1">
        <f t="shared" si="28"/>
        <v>6.1407574892715444E-3</v>
      </c>
    </row>
    <row r="133" spans="1:33" x14ac:dyDescent="0.25">
      <c r="A133" s="1" t="s">
        <v>144</v>
      </c>
      <c r="B133" s="1">
        <v>6</v>
      </c>
      <c r="C133" s="1">
        <v>1</v>
      </c>
      <c r="D133" s="1">
        <v>1</v>
      </c>
      <c r="E133" s="1">
        <v>1</v>
      </c>
      <c r="F133" s="1">
        <v>0.4</v>
      </c>
      <c r="G133" s="1">
        <f t="shared" si="16"/>
        <v>0.12566370614359174</v>
      </c>
      <c r="H133" s="1">
        <v>18963.634304316725</v>
      </c>
      <c r="J133" s="1">
        <v>151.68156390905315</v>
      </c>
      <c r="M133" s="1">
        <f t="shared" si="17"/>
        <v>1.515391198756187</v>
      </c>
      <c r="N133" s="1">
        <v>0.48236400000000001</v>
      </c>
      <c r="O133" s="1">
        <f t="shared" si="18"/>
        <v>0.18274254004920737</v>
      </c>
      <c r="P133" s="3">
        <f>(N133/F133)-1</f>
        <v>0.20591000000000004</v>
      </c>
      <c r="Q133" s="3">
        <f>(O133/G133)-1</f>
        <v>0.45421892809999997</v>
      </c>
      <c r="R133" s="1">
        <v>0.39971800000000002</v>
      </c>
      <c r="S133" s="1">
        <f t="shared" si="19"/>
        <v>0.1254865827759328</v>
      </c>
      <c r="T133" s="1">
        <f t="shared" si="20"/>
        <v>5.7255957273274566E-2</v>
      </c>
      <c r="U133" s="3">
        <f t="shared" si="21"/>
        <v>0.45627154717815571</v>
      </c>
      <c r="V133" s="3">
        <f t="shared" si="22"/>
        <v>0.20676076634026996</v>
      </c>
      <c r="W133" s="1" cm="1">
        <f t="array" ref="W133">_xlfn.SWITCH(D133,1,SUMIFS($T$13:$T$852,$B$13:$B$852,"="&amp;B133,$C$13:$C$852,"="&amp;C133),2,"",3,"")</f>
        <v>0.18468549526940092</v>
      </c>
      <c r="X133" s="1" cm="1">
        <f t="array" ref="X133">_xlfn.STDEV.P(IF($B$13:$B$852=B133,$W$13:$W$852))/AVERAGEIFS($W$13:$W$852,$B$13:$B$852,"="&amp;B133)</f>
        <v>1.1910182119332318</v>
      </c>
      <c r="Y133" s="1">
        <f t="shared" si="23"/>
        <v>-0.19101821193323176</v>
      </c>
      <c r="AA133" s="1">
        <f>+$AB$6/2*SIN(RADIANS(J133))</f>
        <v>1.1076574434576554</v>
      </c>
      <c r="AB133" s="1">
        <f>$AB$6/2+$AB$6/2*COS(RADIANS(J133))</f>
        <v>0.27944168461392227</v>
      </c>
      <c r="AC133" s="1">
        <f t="shared" si="24"/>
        <v>139.19613071643792</v>
      </c>
      <c r="AD133" s="1">
        <f t="shared" si="25"/>
        <v>139.19613071643792</v>
      </c>
      <c r="AE133" s="1">
        <f t="shared" si="26"/>
        <v>1.0210495682683531</v>
      </c>
      <c r="AF133" s="1">
        <f t="shared" si="27"/>
        <v>0.37976417609890173</v>
      </c>
      <c r="AG133" s="1">
        <f t="shared" si="28"/>
        <v>0.13253500044350372</v>
      </c>
    </row>
    <row r="134" spans="1:33" x14ac:dyDescent="0.25">
      <c r="A134" s="1" t="s">
        <v>145</v>
      </c>
      <c r="B134" s="1">
        <v>6</v>
      </c>
      <c r="C134" s="1">
        <v>1</v>
      </c>
      <c r="D134" s="1">
        <v>2</v>
      </c>
      <c r="E134" s="1">
        <f t="shared" ref="E134:E156" si="31">+E133+1</f>
        <v>2</v>
      </c>
      <c r="F134" s="1">
        <v>0.4</v>
      </c>
      <c r="G134" s="1">
        <f t="shared" si="16"/>
        <v>0.12566370614359174</v>
      </c>
      <c r="H134" s="1">
        <v>18963.434304316725</v>
      </c>
      <c r="J134" s="1">
        <v>268.90675861864378</v>
      </c>
      <c r="M134" s="1">
        <f t="shared" si="17"/>
        <v>1.216792241810438</v>
      </c>
      <c r="N134" s="1">
        <v>0.38731700000000002</v>
      </c>
      <c r="O134" s="1">
        <f t="shared" si="18"/>
        <v>0.11782108018032336</v>
      </c>
      <c r="P134" s="3">
        <f>(N134/F134)-1</f>
        <v>-3.17075E-2</v>
      </c>
      <c r="Q134" s="3">
        <f>(O134/G134)-1</f>
        <v>-6.2409634443749917E-2</v>
      </c>
      <c r="R134" s="1">
        <v>0.31076500000000001</v>
      </c>
      <c r="S134" s="1">
        <f t="shared" si="19"/>
        <v>7.5849737486034366E-2</v>
      </c>
      <c r="T134" s="1">
        <f t="shared" si="20"/>
        <v>4.1971342694288996E-2</v>
      </c>
      <c r="U134" s="3">
        <f t="shared" si="21"/>
        <v>0.55334855578131514</v>
      </c>
      <c r="V134" s="3">
        <f t="shared" si="22"/>
        <v>0.24633404662687242</v>
      </c>
      <c r="W134" s="1" t="str" cm="1">
        <f t="array" ref="W134">_xlfn.SWITCH(D134,1,SUMIFS($T$13:$T$852,$B$13:$B$852,"="&amp;B134,$C$13:$C$852,"="&amp;C134),2,"",3,"")</f>
        <v/>
      </c>
      <c r="X134" s="1" cm="1">
        <f t="array" ref="X134">_xlfn.STDEV.P(IF($B$13:$B$852=B134,$W$13:$W$852))/AVERAGEIFS($W$13:$W$852,$B$13:$B$852,"="&amp;B134)</f>
        <v>1.1910182119332318</v>
      </c>
      <c r="Y134" s="1">
        <f t="shared" si="23"/>
        <v>-0.19101821193323176</v>
      </c>
      <c r="AA134" s="1">
        <f>+$AB$6/2*SIN(RADIANS(J134))</f>
        <v>-2.3345749592466367</v>
      </c>
      <c r="AB134" s="1">
        <f>$AB$6/2+$AB$6/2*COS(RADIANS(J134))</f>
        <v>2.2904493584943575</v>
      </c>
      <c r="AC134" s="1">
        <f t="shared" si="24"/>
        <v>287.31812467055875</v>
      </c>
      <c r="AD134" s="1">
        <f t="shared" si="25"/>
        <v>-72.681875329441255</v>
      </c>
      <c r="AE134" s="1">
        <f t="shared" si="26"/>
        <v>-1.4916666900006847</v>
      </c>
      <c r="AF134" s="1">
        <f t="shared" si="27"/>
        <v>2.0276201306570174</v>
      </c>
      <c r="AG134" s="1">
        <f t="shared" si="28"/>
        <v>0.8829346257616012</v>
      </c>
    </row>
    <row r="135" spans="1:33" x14ac:dyDescent="0.25">
      <c r="A135" s="1" t="s">
        <v>146</v>
      </c>
      <c r="B135" s="1">
        <v>6</v>
      </c>
      <c r="C135" s="1">
        <v>1</v>
      </c>
      <c r="D135" s="1">
        <v>3</v>
      </c>
      <c r="E135" s="1">
        <f t="shared" si="31"/>
        <v>3</v>
      </c>
      <c r="F135" s="1">
        <v>0.4</v>
      </c>
      <c r="G135" s="1">
        <f t="shared" si="16"/>
        <v>0.12566370614359174</v>
      </c>
      <c r="H135" s="1">
        <v>18963.234304316724</v>
      </c>
      <c r="J135" s="1">
        <v>28.377092534910048</v>
      </c>
      <c r="M135" s="1">
        <f t="shared" si="17"/>
        <v>1.2828725016860456</v>
      </c>
      <c r="N135" s="1">
        <v>0.40835100000000002</v>
      </c>
      <c r="O135" s="1">
        <f t="shared" si="18"/>
        <v>0.13096556723399963</v>
      </c>
      <c r="P135" s="3">
        <f>(N135/F135)-1</f>
        <v>2.0877499999999882E-2</v>
      </c>
      <c r="Q135" s="3">
        <f>(O135/G135)-1</f>
        <v>4.2190870006250103E-2</v>
      </c>
      <c r="R135" s="1">
        <v>0.24071100000000001</v>
      </c>
      <c r="S135" s="1">
        <f t="shared" si="19"/>
        <v>4.5507371932162262E-2</v>
      </c>
      <c r="T135" s="1">
        <f t="shared" si="20"/>
        <v>8.5458195301837375E-2</v>
      </c>
      <c r="U135" s="3">
        <f t="shared" si="21"/>
        <v>1.8778978366236951</v>
      </c>
      <c r="V135" s="3">
        <f t="shared" si="22"/>
        <v>0.6964368059623367</v>
      </c>
      <c r="W135" s="1" t="str" cm="1">
        <f t="array" ref="W135">_xlfn.SWITCH(D135,1,SUMIFS($T$13:$T$852,$B$13:$B$852,"="&amp;B135,$C$13:$C$852,"="&amp;C135),2,"",3,"")</f>
        <v/>
      </c>
      <c r="X135" s="1" cm="1">
        <f t="array" ref="X135">_xlfn.STDEV.P(IF($B$13:$B$852=B135,$W$13:$W$852))/AVERAGEIFS($W$13:$W$852,$B$13:$B$852,"="&amp;B135)</f>
        <v>1.1910182119332318</v>
      </c>
      <c r="Y135" s="1">
        <f t="shared" si="23"/>
        <v>-0.19101821193323176</v>
      </c>
      <c r="AA135" s="1">
        <f>+$AB$6/2*SIN(RADIANS(J135))</f>
        <v>1.1097612365120717</v>
      </c>
      <c r="AB135" s="1">
        <f>$AB$6/2+$AB$6/2*COS(RADIANS(J135))</f>
        <v>4.3894232762347674</v>
      </c>
      <c r="AC135" s="1">
        <f t="shared" si="24"/>
        <v>21.43341168646241</v>
      </c>
      <c r="AD135" s="1">
        <f t="shared" si="25"/>
        <v>21.43341168646241</v>
      </c>
      <c r="AE135" s="1">
        <f t="shared" si="26"/>
        <v>0.57096822159662164</v>
      </c>
      <c r="AF135" s="1">
        <f t="shared" si="27"/>
        <v>3.0169420029436687</v>
      </c>
      <c r="AG135" s="1">
        <f t="shared" si="28"/>
        <v>1.4744499850644091</v>
      </c>
    </row>
    <row r="136" spans="1:33" x14ac:dyDescent="0.25">
      <c r="A136" s="1" t="s">
        <v>147</v>
      </c>
      <c r="B136" s="1">
        <v>6</v>
      </c>
      <c r="C136" s="1">
        <v>2</v>
      </c>
      <c r="D136" s="1">
        <v>1</v>
      </c>
      <c r="E136" s="1">
        <f t="shared" si="31"/>
        <v>4</v>
      </c>
      <c r="F136" s="1">
        <v>0.4</v>
      </c>
      <c r="G136" s="1">
        <f t="shared" si="16"/>
        <v>0.12566370614359174</v>
      </c>
      <c r="H136" s="1">
        <v>18966.394015510134</v>
      </c>
      <c r="J136" s="1">
        <v>152.99349982923579</v>
      </c>
      <c r="M136" s="1">
        <f t="shared" si="17"/>
        <v>1.5715785833656406</v>
      </c>
      <c r="N136" s="1">
        <v>0.50024900000000005</v>
      </c>
      <c r="O136" s="1">
        <f t="shared" si="18"/>
        <v>0.1965451536875196</v>
      </c>
      <c r="P136" s="3">
        <f>(N136/F136)-1</f>
        <v>0.25062249999999997</v>
      </c>
      <c r="Q136" s="3">
        <f>(O136/G136)-1</f>
        <v>0.56405663750625012</v>
      </c>
      <c r="R136" s="1">
        <v>0.39974700000000002</v>
      </c>
      <c r="S136" s="1">
        <f t="shared" si="19"/>
        <v>0.12550479182787114</v>
      </c>
      <c r="T136" s="1">
        <f t="shared" si="20"/>
        <v>7.104036185964846E-2</v>
      </c>
      <c r="U136" s="3">
        <f t="shared" si="21"/>
        <v>0.56603704786889553</v>
      </c>
      <c r="V136" s="3">
        <f t="shared" si="22"/>
        <v>0.25141401936724983</v>
      </c>
      <c r="W136" s="1" cm="1">
        <f t="array" ref="W136">_xlfn.SWITCH(D136,1,SUMIFS($T$13:$T$852,$B$13:$B$852,"="&amp;B136,$C$13:$C$852,"="&amp;C136),2,"",3,"")</f>
        <v>0.35070467678325185</v>
      </c>
      <c r="X136" s="1" cm="1">
        <f t="array" ref="X136">_xlfn.STDEV.P(IF($B$13:$B$852=B136,$W$13:$W$852))/AVERAGEIFS($W$13:$W$852,$B$13:$B$852,"="&amp;B136)</f>
        <v>1.1910182119332318</v>
      </c>
      <c r="Y136" s="1">
        <f t="shared" si="23"/>
        <v>-0.19101821193323176</v>
      </c>
      <c r="AA136" s="1">
        <f>+$AB$6/2*SIN(RADIANS(J136))</f>
        <v>1.0603038415347279</v>
      </c>
      <c r="AB136" s="1">
        <f>$AB$6/2+$AB$6/2*COS(RADIANS(J136))</f>
        <v>0.2546200434471837</v>
      </c>
      <c r="AC136" s="1">
        <f t="shared" si="24"/>
        <v>140.96817097446154</v>
      </c>
      <c r="AD136" s="1">
        <f t="shared" si="25"/>
        <v>140.96817097446154</v>
      </c>
      <c r="AE136" s="1">
        <f t="shared" si="26"/>
        <v>0.98398752351858942</v>
      </c>
      <c r="AF136" s="1">
        <f t="shared" si="27"/>
        <v>0.34875587393398549</v>
      </c>
      <c r="AG136" s="1">
        <f t="shared" si="28"/>
        <v>0.12118471428765372</v>
      </c>
    </row>
    <row r="137" spans="1:33" x14ac:dyDescent="0.25">
      <c r="A137" s="1" t="s">
        <v>148</v>
      </c>
      <c r="B137" s="1">
        <v>6</v>
      </c>
      <c r="C137" s="1">
        <v>2</v>
      </c>
      <c r="D137" s="1">
        <v>2</v>
      </c>
      <c r="E137" s="1">
        <f t="shared" si="31"/>
        <v>5</v>
      </c>
      <c r="F137" s="1">
        <v>0.4</v>
      </c>
      <c r="G137" s="1">
        <f t="shared" si="16"/>
        <v>0.12566370614359174</v>
      </c>
      <c r="H137" s="1">
        <v>18966.194015510133</v>
      </c>
      <c r="J137" s="1">
        <v>268.80152235468654</v>
      </c>
      <c r="M137" s="1">
        <f t="shared" si="17"/>
        <v>1.2135312686360116</v>
      </c>
      <c r="N137" s="1">
        <v>0.38627899999999998</v>
      </c>
      <c r="O137" s="1">
        <f t="shared" si="18"/>
        <v>0.11719041122936247</v>
      </c>
      <c r="P137" s="3">
        <f>(N137/F137)-1</f>
        <v>-3.4302500000000125E-2</v>
      </c>
      <c r="Q137" s="3">
        <f>(O137/G137)-1</f>
        <v>-6.7428338493750295E-2</v>
      </c>
      <c r="R137" s="1">
        <v>0.31113299999999999</v>
      </c>
      <c r="S137" s="1">
        <f t="shared" si="19"/>
        <v>7.6029482503337922E-2</v>
      </c>
      <c r="T137" s="1">
        <f t="shared" si="20"/>
        <v>4.1160928726024545E-2</v>
      </c>
      <c r="U137" s="3">
        <f t="shared" si="21"/>
        <v>0.54138115071633508</v>
      </c>
      <c r="V137" s="3">
        <f t="shared" si="22"/>
        <v>0.24152372136674671</v>
      </c>
      <c r="W137" s="1" t="str" cm="1">
        <f t="array" ref="W137">_xlfn.SWITCH(D137,1,SUMIFS($T$13:$T$852,$B$13:$B$852,"="&amp;B137,$C$13:$C$852,"="&amp;C137),2,"",3,"")</f>
        <v/>
      </c>
      <c r="X137" s="1" cm="1">
        <f t="array" ref="X137">_xlfn.STDEV.P(IF($B$13:$B$852=B137,$W$13:$W$852))/AVERAGEIFS($W$13:$W$852,$B$13:$B$852,"="&amp;B137)</f>
        <v>1.1910182119332318</v>
      </c>
      <c r="Y137" s="1">
        <f t="shared" si="23"/>
        <v>-0.19101821193323176</v>
      </c>
      <c r="AA137" s="1">
        <f>+$AB$6/2*SIN(RADIANS(J137))</f>
        <v>-2.3344891943823209</v>
      </c>
      <c r="AB137" s="1">
        <f>$AB$6/2+$AB$6/2*COS(RADIANS(J137))</f>
        <v>2.2861614771703409</v>
      </c>
      <c r="AC137" s="1">
        <f t="shared" si="24"/>
        <v>287.22276057200452</v>
      </c>
      <c r="AD137" s="1">
        <f t="shared" si="25"/>
        <v>-72.777239427995482</v>
      </c>
      <c r="AE137" s="1">
        <f t="shared" si="26"/>
        <v>-1.4924387775610914</v>
      </c>
      <c r="AF137" s="1">
        <f t="shared" si="27"/>
        <v>2.0251367313907913</v>
      </c>
      <c r="AG137" s="1">
        <f t="shared" si="28"/>
        <v>0.88157973115202959</v>
      </c>
    </row>
    <row r="138" spans="1:33" x14ac:dyDescent="0.25">
      <c r="A138" s="1" t="s">
        <v>149</v>
      </c>
      <c r="B138" s="1">
        <v>6</v>
      </c>
      <c r="C138" s="1">
        <v>2</v>
      </c>
      <c r="D138" s="1">
        <v>3</v>
      </c>
      <c r="E138" s="1">
        <f t="shared" si="31"/>
        <v>6</v>
      </c>
      <c r="F138" s="1">
        <v>0.4</v>
      </c>
      <c r="G138" s="1">
        <f t="shared" si="16"/>
        <v>0.12566370614359174</v>
      </c>
      <c r="H138" s="1">
        <v>18965.994015510132</v>
      </c>
      <c r="J138" s="1">
        <v>276.98206342863546</v>
      </c>
      <c r="M138" s="1">
        <f t="shared" si="17"/>
        <v>1.946015586969047</v>
      </c>
      <c r="N138" s="1">
        <v>0.61943599999999999</v>
      </c>
      <c r="O138" s="1">
        <f t="shared" si="18"/>
        <v>0.30135802778243964</v>
      </c>
      <c r="P138" s="3">
        <f>(N138/F138)-1</f>
        <v>0.54858999999999991</v>
      </c>
      <c r="Q138" s="3">
        <f>(O138/G138)-1</f>
        <v>1.3981309880999997</v>
      </c>
      <c r="R138" s="1">
        <v>0.28289399999999998</v>
      </c>
      <c r="S138" s="1">
        <f t="shared" si="19"/>
        <v>6.2854641584860801E-2</v>
      </c>
      <c r="T138" s="1">
        <f t="shared" si="20"/>
        <v>0.23850338619757883</v>
      </c>
      <c r="U138" s="3">
        <f t="shared" si="21"/>
        <v>3.7945230484780117</v>
      </c>
      <c r="V138" s="3">
        <f t="shared" si="22"/>
        <v>1.1896399358063445</v>
      </c>
      <c r="W138" s="1" t="str" cm="1">
        <f t="array" ref="W138">_xlfn.SWITCH(D138,1,SUMIFS($T$13:$T$852,$B$13:$B$852,"="&amp;B138,$C$13:$C$852,"="&amp;C138),2,"",3,"")</f>
        <v/>
      </c>
      <c r="X138" s="1" cm="1">
        <f t="array" ref="X138">_xlfn.STDEV.P(IF($B$13:$B$852=B138,$W$13:$W$852))/AVERAGEIFS($W$13:$W$852,$B$13:$B$852,"="&amp;B138)</f>
        <v>1.1910182119332318</v>
      </c>
      <c r="Y138" s="1">
        <f t="shared" si="23"/>
        <v>-0.19101821193323176</v>
      </c>
      <c r="AA138" s="1">
        <f>+$AB$6/2*SIN(RADIANS(J138))</f>
        <v>-2.3176842341977966</v>
      </c>
      <c r="AB138" s="1">
        <f>$AB$6/2+$AB$6/2*COS(RADIANS(J138))</f>
        <v>2.6188393745606358</v>
      </c>
      <c r="AC138" s="1">
        <f t="shared" si="24"/>
        <v>294.50224789491085</v>
      </c>
      <c r="AD138" s="1">
        <f t="shared" si="25"/>
        <v>-65.497752105089148</v>
      </c>
      <c r="AE138" s="1">
        <f t="shared" si="26"/>
        <v>-1.4217890631981249</v>
      </c>
      <c r="AF138" s="1">
        <f t="shared" si="27"/>
        <v>2.2105139734374548</v>
      </c>
      <c r="AG138" s="1">
        <f t="shared" si="28"/>
        <v>0.98455969378343811</v>
      </c>
    </row>
    <row r="139" spans="1:33" x14ac:dyDescent="0.25">
      <c r="A139" s="1" t="s">
        <v>150</v>
      </c>
      <c r="B139" s="1">
        <v>6</v>
      </c>
      <c r="C139" s="1">
        <v>3</v>
      </c>
      <c r="D139" s="1">
        <v>1</v>
      </c>
      <c r="E139" s="1">
        <f t="shared" si="31"/>
        <v>7</v>
      </c>
      <c r="F139" s="1">
        <v>0.4</v>
      </c>
      <c r="G139" s="1">
        <f t="shared" si="16"/>
        <v>0.12566370614359174</v>
      </c>
      <c r="H139" s="1">
        <v>18963.647959972408</v>
      </c>
      <c r="J139" s="1">
        <v>138.68958139779554</v>
      </c>
      <c r="M139" s="1">
        <f t="shared" si="17"/>
        <v>1.6616951686338637</v>
      </c>
      <c r="N139" s="1">
        <v>0.52893400000000002</v>
      </c>
      <c r="O139" s="1">
        <f t="shared" si="18"/>
        <v>0.21973176808154601</v>
      </c>
      <c r="P139" s="3">
        <f>(N139/F139)-1</f>
        <v>0.32233500000000004</v>
      </c>
      <c r="Q139" s="3">
        <f>(O139/G139)-1</f>
        <v>0.74856985222499994</v>
      </c>
      <c r="R139" s="1">
        <v>0.39344499999999999</v>
      </c>
      <c r="S139" s="1">
        <f t="shared" si="19"/>
        <v>0.12157882518265531</v>
      </c>
      <c r="T139" s="1">
        <f t="shared" si="20"/>
        <v>9.8152942898890705E-2</v>
      </c>
      <c r="U139" s="3">
        <f t="shared" si="21"/>
        <v>0.80731938930508285</v>
      </c>
      <c r="V139" s="3">
        <f t="shared" si="22"/>
        <v>0.34436579445665849</v>
      </c>
      <c r="W139" s="1" cm="1">
        <f t="array" ref="W139">_xlfn.SWITCH(D139,1,SUMIFS($T$13:$T$852,$B$13:$B$852,"="&amp;B139,$C$13:$C$852,"="&amp;C139),2,"",3,"")</f>
        <v>0.24924140103503339</v>
      </c>
      <c r="X139" s="1" cm="1">
        <f t="array" ref="X139">_xlfn.STDEV.P(IF($B$13:$B$852=B139,$W$13:$W$852))/AVERAGEIFS($W$13:$W$852,$B$13:$B$852,"="&amp;B139)</f>
        <v>1.1910182119332318</v>
      </c>
      <c r="Y139" s="1">
        <f t="shared" si="23"/>
        <v>-0.19101821193323176</v>
      </c>
      <c r="AA139" s="1">
        <f>+$AB$6/2*SIN(RADIANS(J139))</f>
        <v>1.541422851346258</v>
      </c>
      <c r="AB139" s="1">
        <f>$AB$6/2+$AB$6/2*COS(RADIANS(J139))</f>
        <v>0.58107850992481103</v>
      </c>
      <c r="AC139" s="1">
        <f t="shared" si="24"/>
        <v>122.48484296623303</v>
      </c>
      <c r="AD139" s="1">
        <f t="shared" si="25"/>
        <v>122.48484296623303</v>
      </c>
      <c r="AE139" s="1">
        <f t="shared" si="26"/>
        <v>1.3180211775252104</v>
      </c>
      <c r="AF139" s="1">
        <f t="shared" si="27"/>
        <v>0.72331800210260844</v>
      </c>
      <c r="AG139" s="1">
        <f t="shared" si="28"/>
        <v>0.26484029338649251</v>
      </c>
    </row>
    <row r="140" spans="1:33" x14ac:dyDescent="0.25">
      <c r="A140" s="1" t="s">
        <v>151</v>
      </c>
      <c r="B140" s="1">
        <v>6</v>
      </c>
      <c r="C140" s="1">
        <v>3</v>
      </c>
      <c r="D140" s="1">
        <v>2</v>
      </c>
      <c r="E140" s="1">
        <f t="shared" si="31"/>
        <v>8</v>
      </c>
      <c r="F140" s="1">
        <v>0.4</v>
      </c>
      <c r="G140" s="1">
        <f t="shared" si="16"/>
        <v>0.12566370614359174</v>
      </c>
      <c r="H140" s="1">
        <v>18963.447959972407</v>
      </c>
      <c r="J140" s="1">
        <v>235.47737795560124</v>
      </c>
      <c r="M140" s="1">
        <f t="shared" si="17"/>
        <v>1.7275649418016807</v>
      </c>
      <c r="N140" s="1">
        <v>0.54990099999999997</v>
      </c>
      <c r="O140" s="1">
        <f t="shared" si="18"/>
        <v>0.2374974222654215</v>
      </c>
      <c r="P140" s="3">
        <f>(N140/F140)-1</f>
        <v>0.37475249999999982</v>
      </c>
      <c r="Q140" s="3">
        <f>(O140/G140)-1</f>
        <v>0.88994443625624964</v>
      </c>
      <c r="R140" s="1">
        <v>0.385542</v>
      </c>
      <c r="S140" s="1">
        <f t="shared" si="19"/>
        <v>0.11674365156080513</v>
      </c>
      <c r="T140" s="1">
        <f t="shared" si="20"/>
        <v>0.12075377070461638</v>
      </c>
      <c r="U140" s="3">
        <f t="shared" si="21"/>
        <v>1.0343497833946251</v>
      </c>
      <c r="V140" s="3">
        <f t="shared" si="22"/>
        <v>0.42630634275902479</v>
      </c>
      <c r="W140" s="1" t="str" cm="1">
        <f t="array" ref="W140">_xlfn.SWITCH(D140,1,SUMIFS($T$13:$T$852,$B$13:$B$852,"="&amp;B140,$C$13:$C$852,"="&amp;C140),2,"",3,"")</f>
        <v/>
      </c>
      <c r="X140" s="1" cm="1">
        <f t="array" ref="X140">_xlfn.STDEV.P(IF($B$13:$B$852=B140,$W$13:$W$852))/AVERAGEIFS($W$13:$W$852,$B$13:$B$852,"="&amp;B140)</f>
        <v>1.1910182119332318</v>
      </c>
      <c r="Y140" s="1">
        <f t="shared" si="23"/>
        <v>-0.19101821193323176</v>
      </c>
      <c r="AA140" s="1">
        <f>+$AB$6/2*SIN(RADIANS(J140))</f>
        <v>-1.9238123157693436</v>
      </c>
      <c r="AB140" s="1">
        <f>$AB$6/2+$AB$6/2*COS(RADIANS(J140))</f>
        <v>1.0116817564568246</v>
      </c>
      <c r="AC140" s="1">
        <f t="shared" si="24"/>
        <v>254.02273551263448</v>
      </c>
      <c r="AD140" s="1">
        <f t="shared" si="25"/>
        <v>-105.97726448736552</v>
      </c>
      <c r="AE140" s="1">
        <f t="shared" si="26"/>
        <v>-1.5021421809253206</v>
      </c>
      <c r="AF140" s="1">
        <f t="shared" si="27"/>
        <v>1.1324126620267447</v>
      </c>
      <c r="AG140" s="1">
        <f t="shared" si="28"/>
        <v>0.43861333105493905</v>
      </c>
    </row>
    <row r="141" spans="1:33" x14ac:dyDescent="0.25">
      <c r="A141" s="1" t="s">
        <v>152</v>
      </c>
      <c r="B141" s="1">
        <v>6</v>
      </c>
      <c r="C141" s="1">
        <v>3</v>
      </c>
      <c r="D141" s="1">
        <v>3</v>
      </c>
      <c r="E141" s="1">
        <f t="shared" si="31"/>
        <v>9</v>
      </c>
      <c r="F141" s="1">
        <v>0.4</v>
      </c>
      <c r="G141" s="1">
        <f t="shared" si="16"/>
        <v>0.12566370614359174</v>
      </c>
      <c r="H141" s="1">
        <v>18963.247959972407</v>
      </c>
      <c r="J141" s="1">
        <v>22.45168002466022</v>
      </c>
      <c r="M141" s="1">
        <f t="shared" si="17"/>
        <v>0.97310204126413136</v>
      </c>
      <c r="N141" s="1">
        <v>0.30974800000000002</v>
      </c>
      <c r="O141" s="1">
        <f t="shared" si="18"/>
        <v>7.5354102769370546E-2</v>
      </c>
      <c r="P141" s="3">
        <f>(N141/F141)-1</f>
        <v>-0.22563</v>
      </c>
      <c r="Q141" s="3">
        <f>(O141/G141)-1</f>
        <v>-0.40035110309999988</v>
      </c>
      <c r="R141" s="1">
        <v>0.23941699999999999</v>
      </c>
      <c r="S141" s="1">
        <f t="shared" si="19"/>
        <v>4.5019415337844232E-2</v>
      </c>
      <c r="T141" s="1">
        <f t="shared" si="20"/>
        <v>3.0334687431526314E-2</v>
      </c>
      <c r="U141" s="3">
        <f t="shared" si="21"/>
        <v>0.67381344701796608</v>
      </c>
      <c r="V141" s="3">
        <f t="shared" si="22"/>
        <v>0.29375942393397314</v>
      </c>
      <c r="W141" s="1" t="str" cm="1">
        <f t="array" ref="W141">_xlfn.SWITCH(D141,1,SUMIFS($T$13:$T$852,$B$13:$B$852,"="&amp;B141,$C$13:$C$852,"="&amp;C141),2,"",3,"")</f>
        <v/>
      </c>
      <c r="X141" s="1" cm="1">
        <f t="array" ref="X141">_xlfn.STDEV.P(IF($B$13:$B$852=B141,$W$13:$W$852))/AVERAGEIFS($W$13:$W$852,$B$13:$B$852,"="&amp;B141)</f>
        <v>1.1910182119332318</v>
      </c>
      <c r="Y141" s="1">
        <f t="shared" si="23"/>
        <v>-0.19101821193323176</v>
      </c>
      <c r="AA141" s="1">
        <f>+$AB$6/2*SIN(RADIANS(J141))</f>
        <v>0.89174618871772116</v>
      </c>
      <c r="AB141" s="1">
        <f>$AB$6/2+$AB$6/2*COS(RADIANS(J141))</f>
        <v>4.4930115233490806</v>
      </c>
      <c r="AC141" s="1">
        <f t="shared" si="24"/>
        <v>16.924853573787132</v>
      </c>
      <c r="AD141" s="1">
        <f t="shared" si="25"/>
        <v>16.924853573787132</v>
      </c>
      <c r="AE141" s="1">
        <f t="shared" si="26"/>
        <v>0.45487064010689737</v>
      </c>
      <c r="AF141" s="1">
        <f t="shared" si="27"/>
        <v>3.0573240534486796</v>
      </c>
      <c r="AG141" s="1">
        <f t="shared" si="28"/>
        <v>1.5006860951588188</v>
      </c>
    </row>
    <row r="142" spans="1:33" x14ac:dyDescent="0.25">
      <c r="A142" s="1" t="s">
        <v>153</v>
      </c>
      <c r="B142" s="1">
        <v>6</v>
      </c>
      <c r="C142" s="1">
        <v>4</v>
      </c>
      <c r="D142" s="1">
        <v>1</v>
      </c>
      <c r="E142" s="1">
        <f t="shared" si="31"/>
        <v>10</v>
      </c>
      <c r="F142" s="1">
        <v>0.4</v>
      </c>
      <c r="G142" s="1">
        <f t="shared" ref="G142:G205" si="32">(F142/2)^2*PI()</f>
        <v>0.12566370614359174</v>
      </c>
      <c r="H142" s="1">
        <v>18957.785923275424</v>
      </c>
      <c r="J142" s="1">
        <v>174.59870958204809</v>
      </c>
      <c r="M142" s="1">
        <f t="shared" ref="M142:M205" si="33">2*PI()*(N142/2)</f>
        <v>1.3556380707284923</v>
      </c>
      <c r="N142" s="1">
        <v>0.43151299999999998</v>
      </c>
      <c r="O142" s="1">
        <f t="shared" ref="O142:O205" si="34">PI()*(N142/2)^2</f>
        <v>0.14624386270356599</v>
      </c>
      <c r="P142" s="3">
        <f>(N142/F142)-1</f>
        <v>7.8782499999999978E-2</v>
      </c>
      <c r="Q142" s="3">
        <f>(O142/G142)-1</f>
        <v>0.16377168230624983</v>
      </c>
      <c r="R142" s="1">
        <v>0.4</v>
      </c>
      <c r="S142" s="1">
        <f t="shared" ref="S142:S205" si="35">PI()*(R142/2)^2</f>
        <v>0.12566370614359174</v>
      </c>
      <c r="T142" s="1">
        <f t="shared" ref="T142:T205" si="36">O142-S142</f>
        <v>2.058015655997425E-2</v>
      </c>
      <c r="U142" s="3">
        <f t="shared" ref="U142:U205" si="37">T142/S142</f>
        <v>0.16377168230624989</v>
      </c>
      <c r="V142" s="3">
        <f t="shared" ref="V142:V205" si="38">N142/R142-1</f>
        <v>7.8782499999999978E-2</v>
      </c>
      <c r="W142" s="1" cm="1">
        <f t="array" ref="W142">_xlfn.SWITCH(D142,1,SUMIFS($T$13:$T$852,$B$13:$B$852,"="&amp;B142,$C$13:$C$852,"="&amp;C142),2,"",3,"")</f>
        <v>0.12115575232002912</v>
      </c>
      <c r="X142" s="1" cm="1">
        <f t="array" ref="X142">_xlfn.STDEV.P(IF($B$13:$B$852=B142,$W$13:$W$852))/AVERAGEIFS($W$13:$W$852,$B$13:$B$852,"="&amp;B142)</f>
        <v>1.1910182119332318</v>
      </c>
      <c r="Y142" s="1">
        <f t="shared" ref="Y142:Y205" si="39">1-X142</f>
        <v>-0.19101821193323176</v>
      </c>
      <c r="AA142" s="1">
        <f>+$AB$6/2*SIN(RADIANS(J142))</f>
        <v>0.21979526711933503</v>
      </c>
      <c r="AB142" s="1">
        <f>$AB$6/2+$AB$6/2*COS(RADIANS(J142))</f>
        <v>1.0367762300466765E-2</v>
      </c>
      <c r="AC142" s="1">
        <f t="shared" ref="AC142:AC205" si="40">IF(AB142-$AB$8&lt;0,DEGREES(ATAN(AA142/(AB142-$AB$8)))+180,IF(AA142&lt;0,DEGREES(ATAN(AA142/(AB142-$AB$8)))+360,DEGREES(ATAN(AA142/(AB142-$AB$8)))))</f>
        <v>171.94001559856332</v>
      </c>
      <c r="AD142" s="1">
        <f t="shared" ref="AD142:AD205" si="41">IF(AC142&gt;180,AC142-360,AC142)</f>
        <v>171.94001559856332</v>
      </c>
      <c r="AE142" s="1">
        <f t="shared" ref="AE142:AE205" si="42">$AB$8*SIN(RADIANS(AC142))</f>
        <v>0.21907775187496106</v>
      </c>
      <c r="AF142" s="1">
        <f t="shared" ref="AF142:AF205" si="43">(1+COS(RADIANS(AC142)))*$AB$8</f>
        <v>1.5434652759162455E-2</v>
      </c>
      <c r="AG142" s="1">
        <f t="shared" ref="AG142:AG205" si="44">SQRT((AE142-AA142)^2+(AF142-AB142)^2)</f>
        <v>5.1174414550955493E-3</v>
      </c>
    </row>
    <row r="143" spans="1:33" x14ac:dyDescent="0.25">
      <c r="A143" s="1" t="s">
        <v>154</v>
      </c>
      <c r="B143" s="1">
        <v>6</v>
      </c>
      <c r="C143" s="1">
        <v>4</v>
      </c>
      <c r="D143" s="1">
        <v>2</v>
      </c>
      <c r="E143" s="1">
        <f t="shared" si="31"/>
        <v>11</v>
      </c>
      <c r="F143" s="1">
        <v>0.4</v>
      </c>
      <c r="G143" s="1">
        <f t="shared" si="32"/>
        <v>0.12566370614359174</v>
      </c>
      <c r="H143" s="1">
        <v>18957.585923275423</v>
      </c>
      <c r="J143" s="1">
        <v>336.86885829796279</v>
      </c>
      <c r="M143" s="1">
        <f t="shared" si="33"/>
        <v>1.0390126551364451</v>
      </c>
      <c r="N143" s="1">
        <v>0.33072800000000002</v>
      </c>
      <c r="O143" s="1">
        <f t="shared" si="34"/>
        <v>8.5907644351991566E-2</v>
      </c>
      <c r="P143" s="3">
        <f>(N143/F143)-1</f>
        <v>-0.17318</v>
      </c>
      <c r="Q143" s="3">
        <f>(O143/G143)-1</f>
        <v>-0.31636868759999992</v>
      </c>
      <c r="R143" s="1">
        <v>0.239562</v>
      </c>
      <c r="S143" s="1">
        <f t="shared" si="35"/>
        <v>4.5073962775745595E-2</v>
      </c>
      <c r="T143" s="1">
        <f t="shared" si="36"/>
        <v>4.0833681576245971E-2</v>
      </c>
      <c r="U143" s="3">
        <f t="shared" si="37"/>
        <v>0.90592615030109291</v>
      </c>
      <c r="V143" s="3">
        <f t="shared" si="38"/>
        <v>0.38055284227047714</v>
      </c>
      <c r="W143" s="1" t="str" cm="1">
        <f t="array" ref="W143">_xlfn.SWITCH(D143,1,SUMIFS($T$13:$T$852,$B$13:$B$852,"="&amp;B143,$C$13:$C$852,"="&amp;C143),2,"",3,"")</f>
        <v/>
      </c>
      <c r="X143" s="1" cm="1">
        <f t="array" ref="X143">_xlfn.STDEV.P(IF($B$13:$B$852=B143,$W$13:$W$852))/AVERAGEIFS($W$13:$W$852,$B$13:$B$852,"="&amp;B143)</f>
        <v>1.1910182119332318</v>
      </c>
      <c r="Y143" s="1">
        <f t="shared" si="39"/>
        <v>-0.19101821193323176</v>
      </c>
      <c r="AA143" s="1">
        <f>+$AB$6/2*SIN(RADIANS(J143))</f>
        <v>-0.91727440626074941</v>
      </c>
      <c r="AB143" s="1">
        <f>$AB$6/2+$AB$6/2*COS(RADIANS(J143))</f>
        <v>4.4822849516584871</v>
      </c>
      <c r="AC143" s="1">
        <f t="shared" si="40"/>
        <v>342.55946068349527</v>
      </c>
      <c r="AD143" s="1">
        <f t="shared" si="41"/>
        <v>-17.440539316504726</v>
      </c>
      <c r="AE143" s="1">
        <f t="shared" si="42"/>
        <v>-0.46830607014114317</v>
      </c>
      <c r="AF143" s="1">
        <f t="shared" si="43"/>
        <v>3.0531695390558427</v>
      </c>
      <c r="AG143" s="1">
        <f t="shared" si="44"/>
        <v>1.4979797826994976</v>
      </c>
    </row>
    <row r="144" spans="1:33" x14ac:dyDescent="0.25">
      <c r="A144" s="1" t="s">
        <v>155</v>
      </c>
      <c r="B144" s="1">
        <v>6</v>
      </c>
      <c r="C144" s="1">
        <v>4</v>
      </c>
      <c r="D144" s="1">
        <v>3</v>
      </c>
      <c r="E144" s="1">
        <f t="shared" si="31"/>
        <v>12</v>
      </c>
      <c r="F144" s="1">
        <v>0.4</v>
      </c>
      <c r="G144" s="1">
        <f t="shared" si="32"/>
        <v>0.12566370614359174</v>
      </c>
      <c r="H144" s="1">
        <v>18957.385923275422</v>
      </c>
      <c r="J144" s="1">
        <v>104.08804143334936</v>
      </c>
      <c r="M144" s="1">
        <f t="shared" si="33"/>
        <v>1.4100755882298963</v>
      </c>
      <c r="N144" s="1">
        <v>0.44884099999999999</v>
      </c>
      <c r="O144" s="1">
        <f t="shared" si="34"/>
        <v>0.15822493427417372</v>
      </c>
      <c r="P144" s="3">
        <f>(N144/F144)-1</f>
        <v>0.1221025</v>
      </c>
      <c r="Q144" s="3">
        <f>(O144/G144)-1</f>
        <v>0.25911402050624988</v>
      </c>
      <c r="R144" s="1">
        <v>0.35410799999999998</v>
      </c>
      <c r="S144" s="1">
        <f t="shared" si="35"/>
        <v>9.8483020090364831E-2</v>
      </c>
      <c r="T144" s="1">
        <f t="shared" si="36"/>
        <v>5.9741914183808892E-2</v>
      </c>
      <c r="U144" s="3">
        <f t="shared" si="37"/>
        <v>0.60662146762956337</v>
      </c>
      <c r="V144" s="3">
        <f t="shared" si="38"/>
        <v>0.26752572661447926</v>
      </c>
      <c r="W144" s="1" t="str" cm="1">
        <f t="array" ref="W144">_xlfn.SWITCH(D144,1,SUMIFS($T$13:$T$852,$B$13:$B$852,"="&amp;B144,$C$13:$C$852,"="&amp;C144),2,"",3,"")</f>
        <v/>
      </c>
      <c r="X144" s="1" cm="1">
        <f t="array" ref="X144">_xlfn.STDEV.P(IF($B$13:$B$852=B144,$W$13:$W$852))/AVERAGEIFS($W$13:$W$852,$B$13:$B$852,"="&amp;B144)</f>
        <v>1.1910182119332318</v>
      </c>
      <c r="Y144" s="1">
        <f t="shared" si="39"/>
        <v>-0.19101821193323176</v>
      </c>
      <c r="AA144" s="1">
        <f>+$AB$6/2*SIN(RADIANS(J144))</f>
        <v>2.2647698327970325</v>
      </c>
      <c r="AB144" s="1">
        <f>$AB$6/2+$AB$6/2*COS(RADIANS(J144))</f>
        <v>1.7666316296164073</v>
      </c>
      <c r="AC144" s="1">
        <f t="shared" si="40"/>
        <v>84.849648057899216</v>
      </c>
      <c r="AD144" s="1">
        <f t="shared" si="41"/>
        <v>84.849648057899216</v>
      </c>
      <c r="AE144" s="1">
        <f t="shared" si="42"/>
        <v>1.5561914997698738</v>
      </c>
      <c r="AF144" s="1">
        <f t="shared" si="43"/>
        <v>1.7027649850960349</v>
      </c>
      <c r="AG144" s="1">
        <f t="shared" si="44"/>
        <v>0.71145077294064318</v>
      </c>
    </row>
    <row r="145" spans="1:33" x14ac:dyDescent="0.25">
      <c r="A145" s="1" t="s">
        <v>156</v>
      </c>
      <c r="B145" s="1">
        <v>6</v>
      </c>
      <c r="C145" s="1">
        <v>5</v>
      </c>
      <c r="D145" s="1">
        <v>1</v>
      </c>
      <c r="E145" s="1">
        <f t="shared" si="31"/>
        <v>13</v>
      </c>
      <c r="F145" s="1">
        <v>0.4</v>
      </c>
      <c r="G145" s="1">
        <f t="shared" si="32"/>
        <v>0.12566370614359174</v>
      </c>
      <c r="H145" s="1">
        <v>18969.049762141731</v>
      </c>
      <c r="J145" s="1">
        <v>40.540442518551004</v>
      </c>
      <c r="M145" s="1">
        <f t="shared" si="33"/>
        <v>1.1154915866954349</v>
      </c>
      <c r="N145" s="1">
        <v>0.355072</v>
      </c>
      <c r="O145" s="1">
        <f t="shared" si="34"/>
        <v>9.9019957167780365E-2</v>
      </c>
      <c r="P145" s="3">
        <f>(N145/F145)-1</f>
        <v>-0.11232000000000009</v>
      </c>
      <c r="Q145" s="3">
        <f>(O145/G145)-1</f>
        <v>-0.21202421760000012</v>
      </c>
      <c r="R145" s="1">
        <v>0.24328900000000001</v>
      </c>
      <c r="S145" s="1">
        <f t="shared" si="35"/>
        <v>4.6487354061337756E-2</v>
      </c>
      <c r="T145" s="1">
        <f t="shared" si="36"/>
        <v>5.2532603106442609E-2</v>
      </c>
      <c r="U145" s="3">
        <f t="shared" si="37"/>
        <v>1.1300407211201664</v>
      </c>
      <c r="V145" s="3">
        <f t="shared" si="38"/>
        <v>0.45946590269186016</v>
      </c>
      <c r="W145" s="1" cm="1">
        <f t="array" ref="W145">_xlfn.SWITCH(D145,1,SUMIFS($T$13:$T$852,$B$13:$B$852,"="&amp;B145,$C$13:$C$852,"="&amp;C145),2,"",3,"")</f>
        <v>0.35120775364938334</v>
      </c>
      <c r="X145" s="1" cm="1">
        <f t="array" ref="X145">_xlfn.STDEV.P(IF($B$13:$B$852=B145,$W$13:$W$852))/AVERAGEIFS($W$13:$W$852,$B$13:$B$852,"="&amp;B145)</f>
        <v>1.1910182119332318</v>
      </c>
      <c r="Y145" s="1">
        <f t="shared" si="39"/>
        <v>-0.19101821193323176</v>
      </c>
      <c r="AA145" s="1">
        <f>+$AB$6/2*SIN(RADIANS(J145))</f>
        <v>1.5177140945456304</v>
      </c>
      <c r="AB145" s="1">
        <f>$AB$6/2+$AB$6/2*COS(RADIANS(J145))</f>
        <v>4.1094770855712781</v>
      </c>
      <c r="AC145" s="1">
        <f t="shared" si="40"/>
        <v>30.790223563991685</v>
      </c>
      <c r="AD145" s="1">
        <f t="shared" si="41"/>
        <v>30.790223563991685</v>
      </c>
      <c r="AE145" s="1">
        <f t="shared" si="42"/>
        <v>0.79983795661444868</v>
      </c>
      <c r="AF145" s="1">
        <f t="shared" si="43"/>
        <v>2.9047613356417679</v>
      </c>
      <c r="AG145" s="1">
        <f t="shared" si="44"/>
        <v>1.4023858910938927</v>
      </c>
    </row>
    <row r="146" spans="1:33" x14ac:dyDescent="0.25">
      <c r="A146" s="1" t="s">
        <v>157</v>
      </c>
      <c r="B146" s="1">
        <v>6</v>
      </c>
      <c r="C146" s="1">
        <v>5</v>
      </c>
      <c r="D146" s="1">
        <v>2</v>
      </c>
      <c r="E146" s="1">
        <f t="shared" si="31"/>
        <v>14</v>
      </c>
      <c r="F146" s="1">
        <v>0.4</v>
      </c>
      <c r="G146" s="1">
        <f t="shared" si="32"/>
        <v>0.12566370614359174</v>
      </c>
      <c r="H146" s="1">
        <v>18968.84976214173</v>
      </c>
      <c r="J146" s="1">
        <v>148.56828725403571</v>
      </c>
      <c r="M146" s="1">
        <f t="shared" si="33"/>
        <v>1.7099343238297349</v>
      </c>
      <c r="N146" s="1">
        <v>0.54428900000000002</v>
      </c>
      <c r="O146" s="1">
        <f t="shared" si="34"/>
        <v>0.23267461079574064</v>
      </c>
      <c r="P146" s="3">
        <f>(N146/F146)-1</f>
        <v>0.36072250000000006</v>
      </c>
      <c r="Q146" s="3">
        <f>(O146/G146)-1</f>
        <v>0.8515657220062498</v>
      </c>
      <c r="R146" s="1">
        <v>0.39517000000000002</v>
      </c>
      <c r="S146" s="1">
        <f t="shared" si="35"/>
        <v>0.12264725011543808</v>
      </c>
      <c r="T146" s="1">
        <f t="shared" si="36"/>
        <v>0.11002736068030257</v>
      </c>
      <c r="U146" s="3">
        <f t="shared" si="37"/>
        <v>0.89710417948011545</v>
      </c>
      <c r="V146" s="3">
        <f t="shared" si="38"/>
        <v>0.37735405015562917</v>
      </c>
      <c r="W146" s="1" t="str" cm="1">
        <f t="array" ref="W146">_xlfn.SWITCH(D146,1,SUMIFS($T$13:$T$852,$B$13:$B$852,"="&amp;B146,$C$13:$C$852,"="&amp;C146),2,"",3,"")</f>
        <v/>
      </c>
      <c r="X146" s="1" cm="1">
        <f t="array" ref="X146">_xlfn.STDEV.P(IF($B$13:$B$852=B146,$W$13:$W$852))/AVERAGEIFS($W$13:$W$852,$B$13:$B$852,"="&amp;B146)</f>
        <v>1.1910182119332318</v>
      </c>
      <c r="Y146" s="1">
        <f t="shared" si="39"/>
        <v>-0.19101821193323176</v>
      </c>
      <c r="AA146" s="1">
        <f>+$AB$6/2*SIN(RADIANS(J146))</f>
        <v>1.2176604359192644</v>
      </c>
      <c r="AB146" s="1">
        <f>$AB$6/2+$AB$6/2*COS(RADIANS(J146))</f>
        <v>0.3426325482489665</v>
      </c>
      <c r="AC146" s="1">
        <f t="shared" si="40"/>
        <v>135.0518774199725</v>
      </c>
      <c r="AD146" s="1">
        <f t="shared" si="41"/>
        <v>135.0518774199725</v>
      </c>
      <c r="AE146" s="1">
        <f t="shared" si="42"/>
        <v>1.1038535226138229</v>
      </c>
      <c r="AF146" s="1">
        <f t="shared" si="43"/>
        <v>0.45664573717281598</v>
      </c>
      <c r="AG146" s="1">
        <f t="shared" si="44"/>
        <v>0.1610932052095857</v>
      </c>
    </row>
    <row r="147" spans="1:33" x14ac:dyDescent="0.25">
      <c r="A147" s="1" t="s">
        <v>158</v>
      </c>
      <c r="B147" s="1">
        <v>6</v>
      </c>
      <c r="C147" s="1">
        <v>5</v>
      </c>
      <c r="D147" s="1">
        <v>3</v>
      </c>
      <c r="E147" s="1">
        <f t="shared" si="31"/>
        <v>15</v>
      </c>
      <c r="F147" s="1">
        <v>0.4</v>
      </c>
      <c r="G147" s="1">
        <f t="shared" si="32"/>
        <v>0.12566370614359174</v>
      </c>
      <c r="H147" s="1">
        <v>18968.649762141729</v>
      </c>
      <c r="J147" s="1">
        <v>257.36838736773353</v>
      </c>
      <c r="M147" s="1">
        <f t="shared" si="33"/>
        <v>1.892215812776322</v>
      </c>
      <c r="N147" s="1">
        <v>0.60231100000000004</v>
      </c>
      <c r="O147" s="1">
        <f t="shared" si="34"/>
        <v>0.28492559960227987</v>
      </c>
      <c r="P147" s="3">
        <f>(N147/F147)-1</f>
        <v>0.50577749999999999</v>
      </c>
      <c r="Q147" s="3">
        <f>(O147/G147)-1</f>
        <v>1.2673658795062503</v>
      </c>
      <c r="R147" s="1">
        <v>0.35012100000000002</v>
      </c>
      <c r="S147" s="1">
        <f t="shared" si="35"/>
        <v>9.6277809739641701E-2</v>
      </c>
      <c r="T147" s="1">
        <f t="shared" si="36"/>
        <v>0.18864778986263817</v>
      </c>
      <c r="U147" s="3">
        <f t="shared" si="37"/>
        <v>1.9594109003184332</v>
      </c>
      <c r="V147" s="3">
        <f t="shared" si="38"/>
        <v>0.72029384127201745</v>
      </c>
      <c r="W147" s="1" t="str" cm="1">
        <f t="array" ref="W147">_xlfn.SWITCH(D147,1,SUMIFS($T$13:$T$852,$B$13:$B$852,"="&amp;B147,$C$13:$C$852,"="&amp;C147),2,"",3,"")</f>
        <v/>
      </c>
      <c r="X147" s="1" cm="1">
        <f t="array" ref="X147">_xlfn.STDEV.P(IF($B$13:$B$852=B147,$W$13:$W$852))/AVERAGEIFS($W$13:$W$852,$B$13:$B$852,"="&amp;B147)</f>
        <v>1.1910182119332318</v>
      </c>
      <c r="Y147" s="1">
        <f t="shared" si="39"/>
        <v>-0.19101821193323176</v>
      </c>
      <c r="AA147" s="1">
        <f>+$AB$6/2*SIN(RADIANS(J147))</f>
        <v>-2.2784842532346445</v>
      </c>
      <c r="AB147" s="1">
        <f>$AB$6/2+$AB$6/2*COS(RADIANS(J147))</f>
        <v>1.8243783124839252</v>
      </c>
      <c r="AC147" s="1">
        <f t="shared" si="40"/>
        <v>276.55653874727489</v>
      </c>
      <c r="AD147" s="1">
        <f t="shared" si="41"/>
        <v>-83.443461252725115</v>
      </c>
      <c r="AE147" s="1">
        <f t="shared" si="42"/>
        <v>-1.5522807257137272</v>
      </c>
      <c r="AF147" s="1">
        <f t="shared" si="43"/>
        <v>1.7409118790262146</v>
      </c>
      <c r="AG147" s="1">
        <f t="shared" si="44"/>
        <v>0.73098441084470078</v>
      </c>
    </row>
    <row r="148" spans="1:33" x14ac:dyDescent="0.25">
      <c r="A148" s="1" t="s">
        <v>159</v>
      </c>
      <c r="B148" s="1">
        <v>6</v>
      </c>
      <c r="C148" s="1">
        <v>6</v>
      </c>
      <c r="D148" s="1">
        <v>1</v>
      </c>
      <c r="E148" s="1">
        <f t="shared" si="31"/>
        <v>16</v>
      </c>
      <c r="F148" s="1">
        <v>0.4</v>
      </c>
      <c r="G148" s="1">
        <f t="shared" si="32"/>
        <v>0.12566370614359174</v>
      </c>
      <c r="H148" s="1">
        <v>18961.919682931311</v>
      </c>
      <c r="J148" s="1">
        <v>128.03118461591413</v>
      </c>
      <c r="M148" s="1">
        <f t="shared" si="33"/>
        <v>1.3763348831303419</v>
      </c>
      <c r="N148" s="1">
        <v>0.43810100000000002</v>
      </c>
      <c r="O148" s="1">
        <f t="shared" si="34"/>
        <v>0.15074342215857148</v>
      </c>
      <c r="P148" s="3">
        <f>(N148/F148)-1</f>
        <v>9.5252499999999962E-2</v>
      </c>
      <c r="Q148" s="3">
        <f>(O148/G148)-1</f>
        <v>0.1995780387562498</v>
      </c>
      <c r="R148" s="1">
        <v>0.38792500000000002</v>
      </c>
      <c r="S148" s="1">
        <f t="shared" si="35"/>
        <v>0.11819127535526042</v>
      </c>
      <c r="T148" s="1">
        <f t="shared" si="36"/>
        <v>3.2552146803311061E-2</v>
      </c>
      <c r="U148" s="3">
        <f t="shared" si="37"/>
        <v>0.27541920252121421</v>
      </c>
      <c r="V148" s="3">
        <f t="shared" si="38"/>
        <v>0.12934458980473029</v>
      </c>
      <c r="W148" s="1" cm="1">
        <f t="array" ref="W148">_xlfn.SWITCH(D148,1,SUMIFS($T$13:$T$852,$B$13:$B$852,"="&amp;B148,$C$13:$C$852,"="&amp;C148),2,"",3,"")</f>
        <v>0.14963170050740771</v>
      </c>
      <c r="X148" s="1" cm="1">
        <f t="array" ref="X148">_xlfn.STDEV.P(IF($B$13:$B$852=B148,$W$13:$W$852))/AVERAGEIFS($W$13:$W$852,$B$13:$B$852,"="&amp;B148)</f>
        <v>1.1910182119332318</v>
      </c>
      <c r="Y148" s="1">
        <f t="shared" si="39"/>
        <v>-0.19101821193323176</v>
      </c>
      <c r="AA148" s="1">
        <f>+$AB$6/2*SIN(RADIANS(J148))</f>
        <v>1.8392224051258839</v>
      </c>
      <c r="AB148" s="1">
        <f>$AB$6/2+$AB$6/2*COS(RADIANS(J148))</f>
        <v>0.89642920074020749</v>
      </c>
      <c r="AC148" s="1">
        <f t="shared" si="40"/>
        <v>109.90775524764337</v>
      </c>
      <c r="AD148" s="1">
        <f t="shared" si="41"/>
        <v>109.90775524764337</v>
      </c>
      <c r="AE148" s="1">
        <f t="shared" si="42"/>
        <v>1.4691281975895463</v>
      </c>
      <c r="AF148" s="1">
        <f t="shared" si="43"/>
        <v>1.0304580946510968</v>
      </c>
      <c r="AG148" s="1">
        <f t="shared" si="44"/>
        <v>0.39361588745238185</v>
      </c>
    </row>
    <row r="149" spans="1:33" x14ac:dyDescent="0.25">
      <c r="A149" s="1" t="s">
        <v>160</v>
      </c>
      <c r="B149" s="1">
        <v>6</v>
      </c>
      <c r="C149" s="1">
        <v>6</v>
      </c>
      <c r="D149" s="1">
        <v>2</v>
      </c>
      <c r="E149" s="1">
        <f t="shared" si="31"/>
        <v>17</v>
      </c>
      <c r="F149" s="1">
        <v>0.4</v>
      </c>
      <c r="G149" s="1">
        <f t="shared" si="32"/>
        <v>0.12566370614359174</v>
      </c>
      <c r="H149" s="1">
        <v>18961.719682931311</v>
      </c>
      <c r="J149" s="1">
        <v>348.43009452721742</v>
      </c>
      <c r="M149" s="1">
        <f t="shared" si="33"/>
        <v>1.0023879679808954</v>
      </c>
      <c r="N149" s="1">
        <v>0.31907000000000002</v>
      </c>
      <c r="O149" s="1">
        <f t="shared" si="34"/>
        <v>7.9957982235916075E-2</v>
      </c>
      <c r="P149" s="3">
        <f>(N149/F149)-1</f>
        <v>-0.20232499999999998</v>
      </c>
      <c r="Q149" s="3">
        <f>(O149/G149)-1</f>
        <v>-0.36371459437499998</v>
      </c>
      <c r="R149" s="1">
        <v>0.237846</v>
      </c>
      <c r="S149" s="1">
        <f t="shared" si="35"/>
        <v>4.4430539367018219E-2</v>
      </c>
      <c r="T149" s="1">
        <f t="shared" si="36"/>
        <v>3.5527442868897856E-2</v>
      </c>
      <c r="U149" s="3">
        <f t="shared" si="37"/>
        <v>0.79961763631594962</v>
      </c>
      <c r="V149" s="3">
        <f t="shared" si="38"/>
        <v>0.34149828039992269</v>
      </c>
      <c r="W149" s="1" t="str" cm="1">
        <f t="array" ref="W149">_xlfn.SWITCH(D149,1,SUMIFS($T$13:$T$852,$B$13:$B$852,"="&amp;B149,$C$13:$C$852,"="&amp;C149),2,"",3,"")</f>
        <v/>
      </c>
      <c r="X149" s="1" cm="1">
        <f t="array" ref="X149">_xlfn.STDEV.P(IF($B$13:$B$852=B149,$W$13:$W$852))/AVERAGEIFS($W$13:$W$852,$B$13:$B$852,"="&amp;B149)</f>
        <v>1.1910182119332318</v>
      </c>
      <c r="Y149" s="1">
        <f t="shared" si="39"/>
        <v>-0.19101821193323176</v>
      </c>
      <c r="AA149" s="1">
        <f>+$AB$6/2*SIN(RADIANS(J149))</f>
        <v>-0.46831547576080357</v>
      </c>
      <c r="AB149" s="1">
        <f>$AB$6/2+$AB$6/2*COS(RADIANS(J149))</f>
        <v>4.6225545053971793</v>
      </c>
      <c r="AC149" s="1">
        <f t="shared" si="40"/>
        <v>351.29887783533604</v>
      </c>
      <c r="AD149" s="1">
        <f t="shared" si="41"/>
        <v>-8.7011221646639569</v>
      </c>
      <c r="AE149" s="1">
        <f t="shared" si="42"/>
        <v>-0.23637528177145226</v>
      </c>
      <c r="AF149" s="1">
        <f t="shared" si="43"/>
        <v>3.1070170689142502</v>
      </c>
      <c r="AG149" s="1">
        <f t="shared" si="44"/>
        <v>1.5331829554782646</v>
      </c>
    </row>
    <row r="150" spans="1:33" x14ac:dyDescent="0.25">
      <c r="A150" s="1" t="s">
        <v>161</v>
      </c>
      <c r="B150" s="1">
        <v>6</v>
      </c>
      <c r="C150" s="1">
        <v>6</v>
      </c>
      <c r="D150" s="1">
        <v>3</v>
      </c>
      <c r="E150" s="1">
        <f t="shared" si="31"/>
        <v>18</v>
      </c>
      <c r="F150" s="1">
        <v>0.4</v>
      </c>
      <c r="G150" s="1">
        <f t="shared" si="32"/>
        <v>0.12566370614359174</v>
      </c>
      <c r="H150" s="1">
        <v>18961.51968293131</v>
      </c>
      <c r="J150" s="1">
        <v>126.98071121250376</v>
      </c>
      <c r="M150" s="1">
        <f t="shared" si="33"/>
        <v>1.5826998213593484</v>
      </c>
      <c r="N150" s="1">
        <v>0.50378900000000004</v>
      </c>
      <c r="O150" s="1">
        <f t="shared" si="34"/>
        <v>0.19933669007570123</v>
      </c>
      <c r="P150" s="3">
        <f>(N150/F150)-1</f>
        <v>0.25947249999999999</v>
      </c>
      <c r="Q150" s="3">
        <f>(O150/G150)-1</f>
        <v>0.5862709782562503</v>
      </c>
      <c r="R150" s="1">
        <v>0.38725700000000002</v>
      </c>
      <c r="S150" s="1">
        <f t="shared" si="35"/>
        <v>0.11778457924050244</v>
      </c>
      <c r="T150" s="1">
        <f t="shared" si="36"/>
        <v>8.1552110835198796E-2</v>
      </c>
      <c r="U150" s="3">
        <f t="shared" si="37"/>
        <v>0.6923835986091087</v>
      </c>
      <c r="V150" s="3">
        <f t="shared" si="38"/>
        <v>0.30091644566786413</v>
      </c>
      <c r="W150" s="1" t="str" cm="1">
        <f t="array" ref="W150">_xlfn.SWITCH(D150,1,SUMIFS($T$13:$T$852,$B$13:$B$852,"="&amp;B150,$C$13:$C$852,"="&amp;C150),2,"",3,"")</f>
        <v/>
      </c>
      <c r="X150" s="1" cm="1">
        <f t="array" ref="X150">_xlfn.STDEV.P(IF($B$13:$B$852=B150,$W$13:$W$852))/AVERAGEIFS($W$13:$W$852,$B$13:$B$852,"="&amp;B150)</f>
        <v>1.1910182119332318</v>
      </c>
      <c r="Y150" s="1">
        <f t="shared" si="39"/>
        <v>-0.19101821193323176</v>
      </c>
      <c r="AA150" s="1">
        <f>+$AB$6/2*SIN(RADIANS(J150))</f>
        <v>1.8652868876820032</v>
      </c>
      <c r="AB150" s="1">
        <f>$AB$6/2+$AB$6/2*COS(RADIANS(J150))</f>
        <v>0.93038979548004619</v>
      </c>
      <c r="AC150" s="1">
        <f t="shared" si="40"/>
        <v>108.72054099736984</v>
      </c>
      <c r="AD150" s="1">
        <f t="shared" si="41"/>
        <v>108.72054099736984</v>
      </c>
      <c r="AE150" s="1">
        <f t="shared" si="42"/>
        <v>1.4798363664741796</v>
      </c>
      <c r="AF150" s="1">
        <f t="shared" si="43"/>
        <v>1.061011636764623</v>
      </c>
      <c r="AG150" s="1">
        <f t="shared" si="44"/>
        <v>0.40698178057494916</v>
      </c>
    </row>
    <row r="151" spans="1:33" x14ac:dyDescent="0.25">
      <c r="A151" s="1" t="s">
        <v>162</v>
      </c>
      <c r="B151" s="1">
        <v>6</v>
      </c>
      <c r="C151" s="1">
        <v>7</v>
      </c>
      <c r="D151" s="1">
        <v>1</v>
      </c>
      <c r="E151" s="1">
        <f t="shared" si="31"/>
        <v>19</v>
      </c>
      <c r="F151" s="1">
        <v>0.4</v>
      </c>
      <c r="G151" s="1">
        <f t="shared" si="32"/>
        <v>0.12566370614359174</v>
      </c>
      <c r="H151" s="1">
        <v>18956.914696806369</v>
      </c>
      <c r="J151" s="1">
        <v>61.13818034898523</v>
      </c>
      <c r="M151" s="1">
        <f t="shared" si="33"/>
        <v>4.5076639535208569</v>
      </c>
      <c r="N151" s="1">
        <v>1.4348339999999999</v>
      </c>
      <c r="O151" s="1">
        <f t="shared" si="34"/>
        <v>1.6169373752715361</v>
      </c>
      <c r="P151" s="3">
        <f>(N151/F151)-1</f>
        <v>2.5870849999999996</v>
      </c>
      <c r="Q151" s="3">
        <f>(O151/G151)-1</f>
        <v>11.867178797224996</v>
      </c>
      <c r="R151" s="1">
        <v>0.25097599999999998</v>
      </c>
      <c r="S151" s="1">
        <f t="shared" si="35"/>
        <v>4.9471407667519354E-2</v>
      </c>
      <c r="T151" s="1">
        <f t="shared" si="36"/>
        <v>1.5674659676040168</v>
      </c>
      <c r="U151" s="3">
        <f t="shared" si="37"/>
        <v>31.684280708938523</v>
      </c>
      <c r="V151" s="3">
        <f t="shared" si="38"/>
        <v>4.7170167665434146</v>
      </c>
      <c r="W151" s="1" cm="1">
        <f t="array" ref="W151">_xlfn.SWITCH(D151,1,SUMIFS($T$13:$T$852,$B$13:$B$852,"="&amp;B151,$C$13:$C$852,"="&amp;C151),2,"",3,"")</f>
        <v>2.1987956567138536</v>
      </c>
      <c r="X151" s="1" cm="1">
        <f t="array" ref="X151">_xlfn.STDEV.P(IF($B$13:$B$852=B151,$W$13:$W$852))/AVERAGEIFS($W$13:$W$852,$B$13:$B$852,"="&amp;B151)</f>
        <v>1.1910182119332318</v>
      </c>
      <c r="Y151" s="1">
        <f t="shared" si="39"/>
        <v>-0.19101821193323176</v>
      </c>
      <c r="AA151" s="1">
        <f>+$AB$6/2*SIN(RADIANS(J151))</f>
        <v>2.0449611945787942</v>
      </c>
      <c r="AB151" s="1">
        <f>$AB$6/2+$AB$6/2*COS(RADIANS(J151))</f>
        <v>3.4621019087318015</v>
      </c>
      <c r="AC151" s="1">
        <f t="shared" si="40"/>
        <v>47.11042554643241</v>
      </c>
      <c r="AD151" s="1">
        <f t="shared" si="41"/>
        <v>47.11042554643241</v>
      </c>
      <c r="AE151" s="1">
        <f t="shared" si="42"/>
        <v>1.1447917979764026</v>
      </c>
      <c r="AF151" s="1">
        <f t="shared" si="43"/>
        <v>2.6259180689107908</v>
      </c>
      <c r="AG151" s="1">
        <f t="shared" si="44"/>
        <v>1.2286205095786589</v>
      </c>
    </row>
    <row r="152" spans="1:33" x14ac:dyDescent="0.25">
      <c r="A152" s="1" t="s">
        <v>163</v>
      </c>
      <c r="B152" s="1">
        <v>6</v>
      </c>
      <c r="C152" s="1">
        <v>7</v>
      </c>
      <c r="D152" s="1">
        <v>2</v>
      </c>
      <c r="E152" s="1">
        <f t="shared" si="31"/>
        <v>20</v>
      </c>
      <c r="F152" s="1">
        <v>0.4</v>
      </c>
      <c r="G152" s="1">
        <f t="shared" si="32"/>
        <v>0.12566370614359174</v>
      </c>
      <c r="H152" s="1">
        <v>18956.714696806368</v>
      </c>
      <c r="J152" s="1">
        <v>259.00523619694741</v>
      </c>
      <c r="M152" s="1">
        <f t="shared" si="33"/>
        <v>2.6189510165532881</v>
      </c>
      <c r="N152" s="1">
        <v>0.83363799999999999</v>
      </c>
      <c r="O152" s="1">
        <f t="shared" si="34"/>
        <v>0.54581427188436249</v>
      </c>
      <c r="P152" s="3">
        <f>(N152/F152)-1</f>
        <v>1.084095</v>
      </c>
      <c r="Q152" s="3">
        <f>(O152/G152)-1</f>
        <v>3.3434519690249997</v>
      </c>
      <c r="R152" s="1">
        <v>0.34545599999999999</v>
      </c>
      <c r="S152" s="1">
        <f t="shared" si="35"/>
        <v>9.3729297389065144E-2</v>
      </c>
      <c r="T152" s="1">
        <f t="shared" si="36"/>
        <v>0.45208497449529733</v>
      </c>
      <c r="U152" s="3">
        <f t="shared" si="37"/>
        <v>4.8233048479891778</v>
      </c>
      <c r="V152" s="3">
        <f t="shared" si="38"/>
        <v>1.4131524709369647</v>
      </c>
      <c r="W152" s="1" t="str" cm="1">
        <f t="array" ref="W152">_xlfn.SWITCH(D152,1,SUMIFS($T$13:$T$852,$B$13:$B$852,"="&amp;B152,$C$13:$C$852,"="&amp;C152),2,"",3,"")</f>
        <v/>
      </c>
      <c r="X152" s="1" cm="1">
        <f t="array" ref="X152">_xlfn.STDEV.P(IF($B$13:$B$852=B152,$W$13:$W$852))/AVERAGEIFS($W$13:$W$852,$B$13:$B$852,"="&amp;B152)</f>
        <v>1.1910182119332318</v>
      </c>
      <c r="Y152" s="1">
        <f t="shared" si="39"/>
        <v>-0.19101821193323176</v>
      </c>
      <c r="AA152" s="1">
        <f>+$AB$6/2*SIN(RADIANS(J152))</f>
        <v>-2.2921401810877757</v>
      </c>
      <c r="AB152" s="1">
        <f>$AB$6/2+$AB$6/2*COS(RADIANS(J152))</f>
        <v>1.8896704700529061</v>
      </c>
      <c r="AC152" s="1">
        <f t="shared" si="40"/>
        <v>278.12328903953835</v>
      </c>
      <c r="AD152" s="1">
        <f t="shared" si="41"/>
        <v>-81.876710960461651</v>
      </c>
      <c r="AE152" s="1">
        <f t="shared" si="42"/>
        <v>-1.5468223496098557</v>
      </c>
      <c r="AF152" s="1">
        <f t="shared" si="43"/>
        <v>1.7832869306536179</v>
      </c>
      <c r="AG152" s="1">
        <f t="shared" si="44"/>
        <v>0.75287191963445488</v>
      </c>
    </row>
    <row r="153" spans="1:33" x14ac:dyDescent="0.25">
      <c r="A153" s="1" t="s">
        <v>164</v>
      </c>
      <c r="B153" s="1">
        <v>6</v>
      </c>
      <c r="C153" s="1">
        <v>7</v>
      </c>
      <c r="D153" s="1">
        <v>3</v>
      </c>
      <c r="E153" s="1">
        <f t="shared" si="31"/>
        <v>21</v>
      </c>
      <c r="F153" s="1">
        <v>0.4</v>
      </c>
      <c r="G153" s="1">
        <f t="shared" si="32"/>
        <v>0.12566370614359174</v>
      </c>
      <c r="H153" s="1">
        <v>18956.514696806367</v>
      </c>
      <c r="J153" s="1">
        <v>134.65623284653714</v>
      </c>
      <c r="M153" s="1">
        <f t="shared" si="33"/>
        <v>1.9549628428464707</v>
      </c>
      <c r="N153" s="1">
        <v>0.62228399999999995</v>
      </c>
      <c r="O153" s="1">
        <f t="shared" si="34"/>
        <v>0.30413552442446828</v>
      </c>
      <c r="P153" s="3">
        <f>(N153/F153)-1</f>
        <v>0.5557099999999997</v>
      </c>
      <c r="Q153" s="3">
        <f>(O153/G153)-1</f>
        <v>1.4202336040999994</v>
      </c>
      <c r="R153" s="1">
        <v>0.39876800000000001</v>
      </c>
      <c r="S153" s="1">
        <f t="shared" si="35"/>
        <v>0.12489080980992917</v>
      </c>
      <c r="T153" s="1">
        <f t="shared" si="36"/>
        <v>0.17924471461453911</v>
      </c>
      <c r="U153" s="3">
        <f t="shared" si="37"/>
        <v>1.4352114049651126</v>
      </c>
      <c r="V153" s="3">
        <f t="shared" si="38"/>
        <v>0.56051639048268642</v>
      </c>
      <c r="W153" s="1" t="str" cm="1">
        <f t="array" ref="W153">_xlfn.SWITCH(D153,1,SUMIFS($T$13:$T$852,$B$13:$B$852,"="&amp;B153,$C$13:$C$852,"="&amp;C153),2,"",3,"")</f>
        <v/>
      </c>
      <c r="X153" s="1" cm="1">
        <f t="array" ref="X153">_xlfn.STDEV.P(IF($B$13:$B$852=B153,$W$13:$W$852))/AVERAGEIFS($W$13:$W$852,$B$13:$B$852,"="&amp;B153)</f>
        <v>1.1910182119332318</v>
      </c>
      <c r="Y153" s="1">
        <f t="shared" si="39"/>
        <v>-0.19101821193323176</v>
      </c>
      <c r="AA153" s="1">
        <f>+$AB$6/2*SIN(RADIANS(J153))</f>
        <v>1.6609709055233237</v>
      </c>
      <c r="AB153" s="1">
        <f>$AB$6/2+$AB$6/2*COS(RADIANS(J153))</f>
        <v>0.69384167399820029</v>
      </c>
      <c r="AC153" s="1">
        <f t="shared" si="40"/>
        <v>117.60876927403166</v>
      </c>
      <c r="AD153" s="1">
        <f t="shared" si="41"/>
        <v>117.60876927403166</v>
      </c>
      <c r="AE153" s="1">
        <f t="shared" si="42"/>
        <v>1.3845822814694491</v>
      </c>
      <c r="AF153" s="1">
        <f t="shared" si="43"/>
        <v>0.83838802258155176</v>
      </c>
      <c r="AG153" s="1">
        <f t="shared" si="44"/>
        <v>0.31190434173825443</v>
      </c>
    </row>
    <row r="154" spans="1:33" x14ac:dyDescent="0.25">
      <c r="A154" s="1" t="s">
        <v>165</v>
      </c>
      <c r="B154" s="1">
        <v>6</v>
      </c>
      <c r="C154" s="1">
        <v>8</v>
      </c>
      <c r="D154" s="1">
        <v>1</v>
      </c>
      <c r="E154" s="1">
        <f t="shared" si="31"/>
        <v>22</v>
      </c>
      <c r="F154" s="1">
        <v>0.4</v>
      </c>
      <c r="G154" s="1">
        <f t="shared" si="32"/>
        <v>0.12566370614359174</v>
      </c>
      <c r="H154" s="1">
        <v>18970.130187290735</v>
      </c>
      <c r="J154" s="1">
        <v>131.62652654491299</v>
      </c>
      <c r="M154" s="1">
        <f t="shared" si="33"/>
        <v>1.6947855640541249</v>
      </c>
      <c r="N154" s="1">
        <v>0.53946700000000003</v>
      </c>
      <c r="O154" s="1">
        <f t="shared" si="34"/>
        <v>0.22857022097089669</v>
      </c>
      <c r="P154" s="3">
        <f>(N154/F154)-1</f>
        <v>0.34866749999999991</v>
      </c>
      <c r="Q154" s="3">
        <f>(O154/G154)-1</f>
        <v>0.81890402555625008</v>
      </c>
      <c r="R154" s="1">
        <v>0.389627</v>
      </c>
      <c r="S154" s="1">
        <f t="shared" si="35"/>
        <v>0.11923066618275412</v>
      </c>
      <c r="T154" s="1">
        <f t="shared" si="36"/>
        <v>0.10933955478814257</v>
      </c>
      <c r="U154" s="3">
        <f t="shared" si="37"/>
        <v>0.91704221983083889</v>
      </c>
      <c r="V154" s="3">
        <f t="shared" si="38"/>
        <v>0.38457293770708922</v>
      </c>
      <c r="W154" s="1" cm="1">
        <f t="array" ref="W154">_xlfn.SWITCH(D154,1,SUMIFS($T$13:$T$852,$B$13:$B$852,"="&amp;B154,$C$13:$C$852,"="&amp;C154),2,"",3,"")</f>
        <v>0.78794639481581408</v>
      </c>
      <c r="X154" s="1" cm="1">
        <f t="array" ref="X154">_xlfn.STDEV.P(IF($B$13:$B$852=B154,$W$13:$W$852))/AVERAGEIFS($W$13:$W$852,$B$13:$B$852,"="&amp;B154)</f>
        <v>1.1910182119332318</v>
      </c>
      <c r="Y154" s="1">
        <f t="shared" si="39"/>
        <v>-0.19101821193323176</v>
      </c>
      <c r="AA154" s="1">
        <f>+$AB$6/2*SIN(RADIANS(J154))</f>
        <v>1.7453906181628693</v>
      </c>
      <c r="AB154" s="1">
        <f>$AB$6/2+$AB$6/2*COS(RADIANS(J154))</f>
        <v>0.78392405407438615</v>
      </c>
      <c r="AC154" s="1">
        <f t="shared" si="40"/>
        <v>114.04047817289934</v>
      </c>
      <c r="AD154" s="1">
        <f t="shared" si="41"/>
        <v>114.04047817289934</v>
      </c>
      <c r="AE154" s="1">
        <f t="shared" si="42"/>
        <v>1.4269654366306097</v>
      </c>
      <c r="AF154" s="1">
        <f t="shared" si="43"/>
        <v>0.92596571760696733</v>
      </c>
      <c r="AG154" s="1">
        <f t="shared" si="44"/>
        <v>0.34866951460223117</v>
      </c>
    </row>
    <row r="155" spans="1:33" x14ac:dyDescent="0.25">
      <c r="A155" s="1" t="s">
        <v>166</v>
      </c>
      <c r="B155" s="1">
        <v>6</v>
      </c>
      <c r="C155" s="1">
        <v>8</v>
      </c>
      <c r="D155" s="1">
        <v>2</v>
      </c>
      <c r="E155" s="1">
        <f t="shared" si="31"/>
        <v>23</v>
      </c>
      <c r="F155" s="1">
        <v>0.4</v>
      </c>
      <c r="G155" s="1">
        <f t="shared" si="32"/>
        <v>0.12566370614359174</v>
      </c>
      <c r="H155" s="1">
        <v>18969.930187290734</v>
      </c>
      <c r="J155" s="1">
        <v>360</v>
      </c>
      <c r="M155" s="1">
        <f t="shared" si="33"/>
        <v>2.0314292080348464</v>
      </c>
      <c r="N155" s="1">
        <v>0.64662399999999998</v>
      </c>
      <c r="O155" s="1">
        <f t="shared" si="34"/>
        <v>0.3283927200540811</v>
      </c>
      <c r="P155" s="3">
        <f>(N155/F155)-1</f>
        <v>0.61655999999999977</v>
      </c>
      <c r="Q155" s="3">
        <f>(O155/G155)-1</f>
        <v>1.6132662335999997</v>
      </c>
      <c r="R155" s="1">
        <v>0.23693900000000001</v>
      </c>
      <c r="S155" s="1">
        <f t="shared" si="35"/>
        <v>4.4092323359841368E-2</v>
      </c>
      <c r="T155" s="1">
        <f t="shared" si="36"/>
        <v>0.28430039669423973</v>
      </c>
      <c r="U155" s="3">
        <f t="shared" si="37"/>
        <v>6.4478434119708083</v>
      </c>
      <c r="V155" s="3">
        <f t="shared" si="38"/>
        <v>1.7290737278371222</v>
      </c>
      <c r="W155" s="1" t="str" cm="1">
        <f t="array" ref="W155">_xlfn.SWITCH(D155,1,SUMIFS($T$13:$T$852,$B$13:$B$852,"="&amp;B155,$C$13:$C$852,"="&amp;C155),2,"",3,"")</f>
        <v/>
      </c>
      <c r="X155" s="1" cm="1">
        <f t="array" ref="X155">_xlfn.STDEV.P(IF($B$13:$B$852=B155,$W$13:$W$852))/AVERAGEIFS($W$13:$W$852,$B$13:$B$852,"="&amp;B155)</f>
        <v>1.1910182119332318</v>
      </c>
      <c r="Y155" s="1">
        <f t="shared" si="39"/>
        <v>-0.19101821193323176</v>
      </c>
      <c r="AA155" s="1">
        <f>+$AB$6/2*SIN(RADIANS(J155))</f>
        <v>-5.7214432844232558E-16</v>
      </c>
      <c r="AB155" s="1">
        <f>$AB$6/2+$AB$6/2*COS(RADIANS(J155))</f>
        <v>4.67</v>
      </c>
      <c r="AC155" s="1">
        <f t="shared" si="40"/>
        <v>360</v>
      </c>
      <c r="AD155" s="1">
        <f t="shared" si="41"/>
        <v>0</v>
      </c>
      <c r="AE155" s="1">
        <f t="shared" si="42"/>
        <v>-3.8285889215894375E-16</v>
      </c>
      <c r="AF155" s="1">
        <f t="shared" si="43"/>
        <v>3.125</v>
      </c>
      <c r="AG155" s="1">
        <f t="shared" si="44"/>
        <v>1.5449999999999999</v>
      </c>
    </row>
    <row r="156" spans="1:33" x14ac:dyDescent="0.25">
      <c r="A156" s="1" t="s">
        <v>167</v>
      </c>
      <c r="B156" s="1">
        <v>6</v>
      </c>
      <c r="C156" s="1">
        <v>8</v>
      </c>
      <c r="D156" s="1">
        <v>3</v>
      </c>
      <c r="E156" s="1">
        <f t="shared" si="31"/>
        <v>24</v>
      </c>
      <c r="F156" s="1">
        <v>0.4</v>
      </c>
      <c r="G156" s="1">
        <f t="shared" si="32"/>
        <v>0.12566370614359174</v>
      </c>
      <c r="H156" s="1">
        <v>18969.730187290734</v>
      </c>
      <c r="J156" s="1">
        <v>144.77653748806722</v>
      </c>
      <c r="M156" s="1">
        <f t="shared" si="33"/>
        <v>2.5479447393968515</v>
      </c>
      <c r="N156" s="1">
        <v>0.81103599999999998</v>
      </c>
      <c r="O156" s="1">
        <f t="shared" si="34"/>
        <v>0.51661872741536619</v>
      </c>
      <c r="P156" s="3">
        <f>(N156/F156)-1</f>
        <v>1.02759</v>
      </c>
      <c r="Q156" s="3">
        <f>(O156/G156)-1</f>
        <v>3.1111212080999993</v>
      </c>
      <c r="R156" s="1">
        <v>0.39462999999999998</v>
      </c>
      <c r="S156" s="1">
        <f t="shared" si="35"/>
        <v>0.12231228408193434</v>
      </c>
      <c r="T156" s="1">
        <f t="shared" si="36"/>
        <v>0.39430644333343184</v>
      </c>
      <c r="U156" s="3">
        <f t="shared" si="37"/>
        <v>3.2237681300211394</v>
      </c>
      <c r="V156" s="3">
        <f t="shared" si="38"/>
        <v>1.0551808022704812</v>
      </c>
      <c r="W156" s="1" t="str" cm="1">
        <f t="array" ref="W156">_xlfn.SWITCH(D156,1,SUMIFS($T$13:$T$852,$B$13:$B$852,"="&amp;B156,$C$13:$C$852,"="&amp;C156),2,"",3,"")</f>
        <v/>
      </c>
      <c r="X156" s="1" cm="1">
        <f t="array" ref="X156">_xlfn.STDEV.P(IF($B$13:$B$852=B156,$W$13:$W$852))/AVERAGEIFS($W$13:$W$852,$B$13:$B$852,"="&amp;B156)</f>
        <v>1.1910182119332318</v>
      </c>
      <c r="Y156" s="1">
        <f t="shared" si="39"/>
        <v>-0.19101821193323176</v>
      </c>
      <c r="AA156" s="1">
        <f>+$AB$6/2*SIN(RADIANS(J156))</f>
        <v>1.3467506813787002</v>
      </c>
      <c r="AB156" s="1">
        <f>$AB$6/2+$AB$6/2*COS(RADIANS(J156))</f>
        <v>0.42751799426416426</v>
      </c>
      <c r="AC156" s="1">
        <f t="shared" si="40"/>
        <v>130.12271003307998</v>
      </c>
      <c r="AD156" s="1">
        <f t="shared" si="41"/>
        <v>130.12271003307998</v>
      </c>
      <c r="AE156" s="1">
        <f t="shared" si="42"/>
        <v>1.19479067636311</v>
      </c>
      <c r="AF156" s="1">
        <f t="shared" si="43"/>
        <v>0.55558317638655874</v>
      </c>
      <c r="AG156" s="1">
        <f t="shared" si="44"/>
        <v>0.19872728548536128</v>
      </c>
    </row>
    <row r="157" spans="1:33" x14ac:dyDescent="0.25">
      <c r="A157" s="1" t="s">
        <v>168</v>
      </c>
      <c r="B157" s="1">
        <v>7</v>
      </c>
      <c r="C157" s="1">
        <v>1</v>
      </c>
      <c r="D157" s="1">
        <v>1</v>
      </c>
      <c r="E157" s="1">
        <v>1</v>
      </c>
      <c r="F157" s="1">
        <v>0.4</v>
      </c>
      <c r="G157" s="1">
        <f t="shared" si="32"/>
        <v>0.12566370614359174</v>
      </c>
      <c r="H157" s="1">
        <v>18652.311893737155</v>
      </c>
      <c r="J157" s="1">
        <v>62.586423588898192</v>
      </c>
      <c r="M157" s="1">
        <f t="shared" si="33"/>
        <v>1.8016405549806744</v>
      </c>
      <c r="N157" s="1">
        <v>0.57347999999999999</v>
      </c>
      <c r="O157" s="1">
        <f t="shared" si="34"/>
        <v>0.25830120636757931</v>
      </c>
      <c r="P157" s="3">
        <f>(N157/F157)-1</f>
        <v>0.43369999999999997</v>
      </c>
      <c r="Q157" s="3">
        <f>(O157/G157)-1</f>
        <v>1.0554956899999999</v>
      </c>
      <c r="R157" s="1">
        <v>0.25192500000000001</v>
      </c>
      <c r="S157" s="1">
        <f t="shared" si="35"/>
        <v>4.984624133567981E-2</v>
      </c>
      <c r="T157" s="1">
        <f t="shared" si="36"/>
        <v>0.2084549650318995</v>
      </c>
      <c r="U157" s="3">
        <f t="shared" si="37"/>
        <v>4.1819595509338434</v>
      </c>
      <c r="V157" s="3">
        <f t="shared" si="38"/>
        <v>1.2763917832688301</v>
      </c>
      <c r="W157" s="1" cm="1">
        <f t="array" ref="W157">_xlfn.SWITCH(D157,1,SUMIFS($T$13:$T$852,$B$13:$B$852,"="&amp;B157,$C$13:$C$852,"="&amp;C157),2,"",3,"")</f>
        <v>0.87657417666378679</v>
      </c>
      <c r="X157" s="1" cm="1">
        <f t="array" ref="X157">_xlfn.STDEV.P(IF($B$13:$B$852=B157,$W$13:$W$852))/AVERAGEIFS($W$13:$W$852,$B$13:$B$852,"="&amp;B157)</f>
        <v>0.42440160113494935</v>
      </c>
      <c r="Y157" s="1">
        <f t="shared" si="39"/>
        <v>0.5755983988650506</v>
      </c>
      <c r="AA157" s="1">
        <f>+$AB$6/2*SIN(RADIANS(J157))</f>
        <v>2.0727942442632417</v>
      </c>
      <c r="AB157" s="1">
        <f>$AB$6/2+$AB$6/2*COS(RADIANS(J157))</f>
        <v>3.4100576826148332</v>
      </c>
      <c r="AC157" s="1">
        <f t="shared" si="40"/>
        <v>48.288208134921682</v>
      </c>
      <c r="AD157" s="1">
        <f t="shared" si="41"/>
        <v>48.288208134921682</v>
      </c>
      <c r="AE157" s="1">
        <f t="shared" si="42"/>
        <v>1.1664082148380965</v>
      </c>
      <c r="AF157" s="1">
        <f t="shared" si="43"/>
        <v>2.6021625059884603</v>
      </c>
      <c r="AG157" s="1">
        <f t="shared" si="44"/>
        <v>1.2141788380437366</v>
      </c>
    </row>
    <row r="158" spans="1:33" x14ac:dyDescent="0.25">
      <c r="A158" s="1" t="s">
        <v>169</v>
      </c>
      <c r="B158" s="1">
        <v>7</v>
      </c>
      <c r="C158" s="1">
        <v>1</v>
      </c>
      <c r="D158" s="1">
        <v>2</v>
      </c>
      <c r="E158" s="1">
        <f t="shared" ref="E158:E180" si="45">+E157+1</f>
        <v>2</v>
      </c>
      <c r="F158" s="1">
        <v>0.4</v>
      </c>
      <c r="G158" s="1">
        <f t="shared" si="32"/>
        <v>0.12566370614359174</v>
      </c>
      <c r="H158" s="1">
        <v>18652.111893737154</v>
      </c>
      <c r="J158" s="1">
        <v>166.1183406390787</v>
      </c>
      <c r="M158" s="1">
        <f t="shared" si="33"/>
        <v>1.9597757627917705</v>
      </c>
      <c r="N158" s="1">
        <v>0.62381600000000004</v>
      </c>
      <c r="O158" s="1">
        <f t="shared" si="34"/>
        <v>0.30563486931042777</v>
      </c>
      <c r="P158" s="3">
        <f>(N158/F158)-1</f>
        <v>0.55953999999999993</v>
      </c>
      <c r="Q158" s="3">
        <f>(O158/G158)-1</f>
        <v>1.4321650116</v>
      </c>
      <c r="R158" s="1">
        <v>0.39994299999999999</v>
      </c>
      <c r="S158" s="1">
        <f t="shared" si="35"/>
        <v>0.12562789453909942</v>
      </c>
      <c r="T158" s="1">
        <f t="shared" si="36"/>
        <v>0.18000697477132835</v>
      </c>
      <c r="U158" s="3">
        <f t="shared" si="37"/>
        <v>1.432858326820915</v>
      </c>
      <c r="V158" s="3">
        <f t="shared" si="38"/>
        <v>0.55976226612292268</v>
      </c>
      <c r="W158" s="1" t="str" cm="1">
        <f t="array" ref="W158">_xlfn.SWITCH(D158,1,SUMIFS($T$13:$T$852,$B$13:$B$852,"="&amp;B158,$C$13:$C$852,"="&amp;C158),2,"",3,"")</f>
        <v/>
      </c>
      <c r="X158" s="1" cm="1">
        <f t="array" ref="X158">_xlfn.STDEV.P(IF($B$13:$B$852=B158,$W$13:$W$852))/AVERAGEIFS($W$13:$W$852,$B$13:$B$852,"="&amp;B158)</f>
        <v>0.42440160113494935</v>
      </c>
      <c r="Y158" s="1">
        <f t="shared" si="39"/>
        <v>0.5755983988650506</v>
      </c>
      <c r="AA158" s="1">
        <f>+$AB$6/2*SIN(RADIANS(J158))</f>
        <v>0.56020689415311165</v>
      </c>
      <c r="AB158" s="1">
        <f>$AB$6/2+$AB$6/2*COS(RADIANS(J158))</f>
        <v>6.8197574612351985E-2</v>
      </c>
      <c r="AC158" s="1">
        <f t="shared" si="40"/>
        <v>159.44921632413991</v>
      </c>
      <c r="AD158" s="1">
        <f t="shared" si="41"/>
        <v>159.44921632413991</v>
      </c>
      <c r="AE158" s="1">
        <f t="shared" si="42"/>
        <v>0.5484960247160181</v>
      </c>
      <c r="AF158" s="1">
        <f t="shared" si="43"/>
        <v>9.9435284797447759E-2</v>
      </c>
      <c r="AG158" s="1">
        <f t="shared" si="44"/>
        <v>3.336074040816072E-2</v>
      </c>
    </row>
    <row r="159" spans="1:33" x14ac:dyDescent="0.25">
      <c r="A159" s="1" t="s">
        <v>170</v>
      </c>
      <c r="B159" s="1">
        <v>7</v>
      </c>
      <c r="C159" s="1">
        <v>1</v>
      </c>
      <c r="D159" s="1">
        <v>3</v>
      </c>
      <c r="E159" s="1">
        <f t="shared" si="45"/>
        <v>3</v>
      </c>
      <c r="F159" s="1">
        <v>0.4</v>
      </c>
      <c r="G159" s="1">
        <f t="shared" si="32"/>
        <v>0.12566370614359174</v>
      </c>
      <c r="H159" s="1">
        <v>18651.911893737153</v>
      </c>
      <c r="J159" s="1">
        <v>301.9985403416394</v>
      </c>
      <c r="M159" s="1">
        <f t="shared" si="33"/>
        <v>2.5974719475806944</v>
      </c>
      <c r="N159" s="1">
        <v>0.82680100000000001</v>
      </c>
      <c r="O159" s="1">
        <f t="shared" si="34"/>
        <v>0.53689810093291646</v>
      </c>
      <c r="P159" s="3">
        <f>(N159/F159)-1</f>
        <v>1.0670025000000001</v>
      </c>
      <c r="Q159" s="3">
        <f>(O159/G159)-1</f>
        <v>3.2724993350062492</v>
      </c>
      <c r="R159" s="1">
        <v>0.24923100000000001</v>
      </c>
      <c r="S159" s="1">
        <f t="shared" si="35"/>
        <v>4.8785864072357507E-2</v>
      </c>
      <c r="T159" s="1">
        <f t="shared" si="36"/>
        <v>0.48811223686055893</v>
      </c>
      <c r="U159" s="3">
        <f t="shared" si="37"/>
        <v>10.005198147902181</v>
      </c>
      <c r="V159" s="3">
        <f t="shared" si="38"/>
        <v>2.3174083480786898</v>
      </c>
      <c r="W159" s="1" t="str" cm="1">
        <f t="array" ref="W159">_xlfn.SWITCH(D159,1,SUMIFS($T$13:$T$852,$B$13:$B$852,"="&amp;B159,$C$13:$C$852,"="&amp;C159),2,"",3,"")</f>
        <v/>
      </c>
      <c r="X159" s="1" cm="1">
        <f t="array" ref="X159">_xlfn.STDEV.P(IF($B$13:$B$852=B159,$W$13:$W$852))/AVERAGEIFS($W$13:$W$852,$B$13:$B$852,"="&amp;B159)</f>
        <v>0.42440160113494935</v>
      </c>
      <c r="Y159" s="1">
        <f t="shared" si="39"/>
        <v>0.5755983988650506</v>
      </c>
      <c r="AA159" s="1">
        <f>+$AB$6/2*SIN(RADIANS(J159))</f>
        <v>-1.9802238267111767</v>
      </c>
      <c r="AB159" s="1">
        <f>$AB$6/2+$AB$6/2*COS(RADIANS(J159))</f>
        <v>3.5723110345120759</v>
      </c>
      <c r="AC159" s="1">
        <f t="shared" si="40"/>
        <v>315.42485620382183</v>
      </c>
      <c r="AD159" s="1">
        <f t="shared" si="41"/>
        <v>-44.575143796178168</v>
      </c>
      <c r="AE159" s="1">
        <f t="shared" si="42"/>
        <v>-1.0966313967869867</v>
      </c>
      <c r="AF159" s="1">
        <f t="shared" si="43"/>
        <v>2.6755165450616727</v>
      </c>
      <c r="AG159" s="1">
        <f t="shared" si="44"/>
        <v>1.2589582751338282</v>
      </c>
    </row>
    <row r="160" spans="1:33" x14ac:dyDescent="0.25">
      <c r="A160" s="1" t="s">
        <v>171</v>
      </c>
      <c r="B160" s="1">
        <v>7</v>
      </c>
      <c r="C160" s="1">
        <v>2</v>
      </c>
      <c r="D160" s="1">
        <v>1</v>
      </c>
      <c r="E160" s="1">
        <f t="shared" si="45"/>
        <v>4</v>
      </c>
      <c r="F160" s="1">
        <v>0.4</v>
      </c>
      <c r="G160" s="1">
        <f t="shared" si="32"/>
        <v>0.12566370614359174</v>
      </c>
      <c r="H160" s="1">
        <v>18658.042542555839</v>
      </c>
      <c r="J160" s="1">
        <v>153.15816995110328</v>
      </c>
      <c r="M160" s="1">
        <f t="shared" si="33"/>
        <v>1.652157293337565</v>
      </c>
      <c r="N160" s="1">
        <v>0.52589799999999998</v>
      </c>
      <c r="O160" s="1">
        <f t="shared" si="34"/>
        <v>0.21721655406290968</v>
      </c>
      <c r="P160" s="3">
        <f>(N160/F160)-1</f>
        <v>0.31474499999999983</v>
      </c>
      <c r="Q160" s="3">
        <f>(O160/G160)-1</f>
        <v>0.72855441502499985</v>
      </c>
      <c r="R160" s="1">
        <v>0.39629300000000001</v>
      </c>
      <c r="S160" s="1">
        <f t="shared" si="35"/>
        <v>0.12334532217318654</v>
      </c>
      <c r="T160" s="1">
        <f t="shared" si="36"/>
        <v>9.3871231889723142E-2</v>
      </c>
      <c r="U160" s="3">
        <f t="shared" si="37"/>
        <v>0.76104411773249525</v>
      </c>
      <c r="V160" s="3">
        <f t="shared" si="38"/>
        <v>0.32704337447292775</v>
      </c>
      <c r="W160" s="1" cm="1">
        <f t="array" ref="W160">_xlfn.SWITCH(D160,1,SUMIFS($T$13:$T$852,$B$13:$B$852,"="&amp;B160,$C$13:$C$852,"="&amp;C160),2,"",3,"")</f>
        <v>0.23466685616660493</v>
      </c>
      <c r="X160" s="1" cm="1">
        <f t="array" ref="X160">_xlfn.STDEV.P(IF($B$13:$B$852=B160,$W$13:$W$852))/AVERAGEIFS($W$13:$W$852,$B$13:$B$852,"="&amp;B160)</f>
        <v>0.42440160113494935</v>
      </c>
      <c r="Y160" s="1">
        <f t="shared" si="39"/>
        <v>0.5755983988650506</v>
      </c>
      <c r="AA160" s="1">
        <f>+$AB$6/2*SIN(RADIANS(J160))</f>
        <v>1.0543203841850557</v>
      </c>
      <c r="AB160" s="1">
        <f>$AB$6/2+$AB$6/2*COS(RADIANS(J160))</f>
        <v>0.25158128848474703</v>
      </c>
      <c r="AC160" s="1">
        <f t="shared" si="40"/>
        <v>141.19164751151956</v>
      </c>
      <c r="AD160" s="1">
        <f t="shared" si="41"/>
        <v>141.19164751151956</v>
      </c>
      <c r="AE160" s="1">
        <f t="shared" si="42"/>
        <v>0.97924596151065768</v>
      </c>
      <c r="AF160" s="1">
        <f t="shared" si="43"/>
        <v>0.34492716979021443</v>
      </c>
      <c r="AG160" s="1">
        <f t="shared" si="44"/>
        <v>0.11978990982795076</v>
      </c>
    </row>
    <row r="161" spans="1:33" x14ac:dyDescent="0.25">
      <c r="A161" s="1" t="s">
        <v>172</v>
      </c>
      <c r="B161" s="1">
        <v>7</v>
      </c>
      <c r="C161" s="1">
        <v>2</v>
      </c>
      <c r="D161" s="1">
        <v>2</v>
      </c>
      <c r="E161" s="1">
        <f t="shared" si="45"/>
        <v>5</v>
      </c>
      <c r="F161" s="1">
        <v>0.4</v>
      </c>
      <c r="G161" s="1">
        <f t="shared" si="32"/>
        <v>0.12566370614359174</v>
      </c>
      <c r="H161" s="1">
        <v>18657.842542555838</v>
      </c>
      <c r="J161" s="1">
        <v>223.8088645492609</v>
      </c>
      <c r="M161" s="1">
        <f t="shared" si="33"/>
        <v>1.3254724980687231</v>
      </c>
      <c r="N161" s="1">
        <v>0.42191099999999998</v>
      </c>
      <c r="O161" s="1">
        <f t="shared" si="34"/>
        <v>0.13980785678316826</v>
      </c>
      <c r="P161" s="3">
        <f>(N161/F161)-1</f>
        <v>5.4777499999999923E-2</v>
      </c>
      <c r="Q161" s="3">
        <f>(O161/G161)-1</f>
        <v>0.11255557450624987</v>
      </c>
      <c r="R161" s="1">
        <v>0.392239</v>
      </c>
      <c r="S161" s="1">
        <f t="shared" si="35"/>
        <v>0.12083463300929874</v>
      </c>
      <c r="T161" s="1">
        <f t="shared" si="36"/>
        <v>1.8973223773869521E-2</v>
      </c>
      <c r="U161" s="3">
        <f t="shared" si="37"/>
        <v>0.15701809407911596</v>
      </c>
      <c r="V161" s="3">
        <f t="shared" si="38"/>
        <v>7.5647755577594289E-2</v>
      </c>
      <c r="W161" s="1" t="str" cm="1">
        <f t="array" ref="W161">_xlfn.SWITCH(D161,1,SUMIFS($T$13:$T$852,$B$13:$B$852,"="&amp;B161,$C$13:$C$852,"="&amp;C161),2,"",3,"")</f>
        <v/>
      </c>
      <c r="X161" s="1" cm="1">
        <f t="array" ref="X161">_xlfn.STDEV.P(IF($B$13:$B$852=B161,$W$13:$W$852))/AVERAGEIFS($W$13:$W$852,$B$13:$B$852,"="&amp;B161)</f>
        <v>0.42440160113494935</v>
      </c>
      <c r="Y161" s="1">
        <f t="shared" si="39"/>
        <v>0.5755983988650506</v>
      </c>
      <c r="AA161" s="1">
        <f>+$AB$6/2*SIN(RADIANS(J161))</f>
        <v>-1.616415035363489</v>
      </c>
      <c r="AB161" s="1">
        <f>$AB$6/2+$AB$6/2*COS(RADIANS(J161))</f>
        <v>0.64993993179742993</v>
      </c>
      <c r="AC161" s="1">
        <f t="shared" si="40"/>
        <v>240.55275126395753</v>
      </c>
      <c r="AD161" s="1">
        <f t="shared" si="41"/>
        <v>-119.44724873604247</v>
      </c>
      <c r="AE161" s="1">
        <f t="shared" si="42"/>
        <v>-1.3606385829892815</v>
      </c>
      <c r="AF161" s="1">
        <f t="shared" si="43"/>
        <v>0.79434057873321617</v>
      </c>
      <c r="AG161" s="1">
        <f t="shared" si="44"/>
        <v>0.29372289734477425</v>
      </c>
    </row>
    <row r="162" spans="1:33" x14ac:dyDescent="0.25">
      <c r="A162" s="1" t="s">
        <v>173</v>
      </c>
      <c r="B162" s="1">
        <v>7</v>
      </c>
      <c r="C162" s="1">
        <v>2</v>
      </c>
      <c r="D162" s="1">
        <v>3</v>
      </c>
      <c r="E162" s="1">
        <f t="shared" si="45"/>
        <v>6</v>
      </c>
      <c r="F162" s="1">
        <v>0.4</v>
      </c>
      <c r="G162" s="1">
        <f t="shared" si="32"/>
        <v>0.12566370614359174</v>
      </c>
      <c r="H162" s="1">
        <v>18657.642542555837</v>
      </c>
      <c r="J162" s="1">
        <v>22.244230529327922</v>
      </c>
      <c r="M162" s="1">
        <f t="shared" si="33"/>
        <v>1.4478909390011567</v>
      </c>
      <c r="N162" s="1">
        <v>0.46087800000000001</v>
      </c>
      <c r="O162" s="1">
        <f t="shared" si="34"/>
        <v>0.16682527004624376</v>
      </c>
      <c r="P162" s="3">
        <f>(N162/F162)-1</f>
        <v>0.15219499999999986</v>
      </c>
      <c r="Q162" s="3">
        <f>(O162/G162)-1</f>
        <v>0.32755331802499987</v>
      </c>
      <c r="R162" s="1">
        <v>0.239373</v>
      </c>
      <c r="S162" s="1">
        <f t="shared" si="35"/>
        <v>4.5002869543231502E-2</v>
      </c>
      <c r="T162" s="1">
        <f t="shared" si="36"/>
        <v>0.12182240050301225</v>
      </c>
      <c r="U162" s="3">
        <f t="shared" si="37"/>
        <v>2.7069918371757367</v>
      </c>
      <c r="V162" s="3">
        <f t="shared" si="38"/>
        <v>0.92535498991114284</v>
      </c>
      <c r="W162" s="1" t="str" cm="1">
        <f t="array" ref="W162">_xlfn.SWITCH(D162,1,SUMIFS($T$13:$T$852,$B$13:$B$852,"="&amp;B162,$C$13:$C$852,"="&amp;C162),2,"",3,"")</f>
        <v/>
      </c>
      <c r="X162" s="1" cm="1">
        <f t="array" ref="X162">_xlfn.STDEV.P(IF($B$13:$B$852=B162,$W$13:$W$852))/AVERAGEIFS($W$13:$W$852,$B$13:$B$852,"="&amp;B162)</f>
        <v>0.42440160113494935</v>
      </c>
      <c r="Y162" s="1">
        <f t="shared" si="39"/>
        <v>0.5755983988650506</v>
      </c>
      <c r="AA162" s="1">
        <f>+$AB$6/2*SIN(RADIANS(J162))</f>
        <v>0.88392689861627194</v>
      </c>
      <c r="AB162" s="1">
        <f>$AB$6/2+$AB$6/2*COS(RADIANS(J162))</f>
        <v>4.4962260959702061</v>
      </c>
      <c r="AC162" s="1">
        <f t="shared" si="40"/>
        <v>16.767468697876744</v>
      </c>
      <c r="AD162" s="1">
        <f t="shared" si="41"/>
        <v>16.767468697876744</v>
      </c>
      <c r="AE162" s="1">
        <f t="shared" si="42"/>
        <v>0.45076282049726962</v>
      </c>
      <c r="AF162" s="1">
        <f t="shared" si="43"/>
        <v>3.058567889387827</v>
      </c>
      <c r="AG162" s="1">
        <f t="shared" si="44"/>
        <v>1.5014966658392379</v>
      </c>
    </row>
    <row r="163" spans="1:33" x14ac:dyDescent="0.25">
      <c r="A163" s="1" t="s">
        <v>174</v>
      </c>
      <c r="B163" s="1">
        <v>7</v>
      </c>
      <c r="C163" s="1">
        <v>3</v>
      </c>
      <c r="D163" s="1">
        <v>1</v>
      </c>
      <c r="E163" s="1">
        <f t="shared" si="45"/>
        <v>7</v>
      </c>
      <c r="F163" s="1">
        <v>0.4</v>
      </c>
      <c r="G163" s="1">
        <f t="shared" si="32"/>
        <v>0.12566370614359174</v>
      </c>
      <c r="H163" s="1">
        <v>18656.475002592786</v>
      </c>
      <c r="J163" s="1">
        <v>116.74429769376755</v>
      </c>
      <c r="M163" s="1">
        <f t="shared" si="33"/>
        <v>1.3983385980760847</v>
      </c>
      <c r="N163" s="1">
        <v>0.44510499999999997</v>
      </c>
      <c r="O163" s="1">
        <f t="shared" si="34"/>
        <v>0.15560187542416393</v>
      </c>
      <c r="P163" s="3">
        <f>(N163/F163)-1</f>
        <v>0.11276249999999988</v>
      </c>
      <c r="Q163" s="3">
        <f>(O163/G163)-1</f>
        <v>0.2382403814062497</v>
      </c>
      <c r="R163" s="1">
        <v>0.380583</v>
      </c>
      <c r="S163" s="1">
        <f t="shared" si="35"/>
        <v>0.11375975596102604</v>
      </c>
      <c r="T163" s="1">
        <f t="shared" si="36"/>
        <v>4.1842119463137886E-2</v>
      </c>
      <c r="U163" s="3">
        <f t="shared" si="37"/>
        <v>0.36781126251249119</v>
      </c>
      <c r="V163" s="3">
        <f t="shared" si="38"/>
        <v>0.16953463502048161</v>
      </c>
      <c r="W163" s="1" cm="1">
        <f t="array" ref="W163">_xlfn.SWITCH(D163,1,SUMIFS($T$13:$T$852,$B$13:$B$852,"="&amp;B163,$C$13:$C$852,"="&amp;C163),2,"",3,"")</f>
        <v>0.25503247150208641</v>
      </c>
      <c r="X163" s="1" cm="1">
        <f t="array" ref="X163">_xlfn.STDEV.P(IF($B$13:$B$852=B163,$W$13:$W$852))/AVERAGEIFS($W$13:$W$852,$B$13:$B$852,"="&amp;B163)</f>
        <v>0.42440160113494935</v>
      </c>
      <c r="Y163" s="1">
        <f t="shared" si="39"/>
        <v>0.5755983988650506</v>
      </c>
      <c r="AA163" s="1">
        <f>+$AB$6/2*SIN(RADIANS(J163))</f>
        <v>2.0852104202775501</v>
      </c>
      <c r="AB163" s="1">
        <f>$AB$6/2+$AB$6/2*COS(RADIANS(J163))</f>
        <v>1.2842276634941694</v>
      </c>
      <c r="AC163" s="1">
        <f t="shared" si="40"/>
        <v>97.60123817208715</v>
      </c>
      <c r="AD163" s="1">
        <f t="shared" si="41"/>
        <v>97.60123817208715</v>
      </c>
      <c r="AE163" s="1">
        <f t="shared" si="42"/>
        <v>1.5487698155245981</v>
      </c>
      <c r="AF163" s="1">
        <f t="shared" si="43"/>
        <v>1.3558159209810736</v>
      </c>
      <c r="AG163" s="1">
        <f t="shared" si="44"/>
        <v>0.54119626849944569</v>
      </c>
    </row>
    <row r="164" spans="1:33" x14ac:dyDescent="0.25">
      <c r="A164" s="1" t="s">
        <v>175</v>
      </c>
      <c r="B164" s="1">
        <v>7</v>
      </c>
      <c r="C164" s="1">
        <v>3</v>
      </c>
      <c r="D164" s="1">
        <v>2</v>
      </c>
      <c r="E164" s="1">
        <f t="shared" si="45"/>
        <v>8</v>
      </c>
      <c r="F164" s="1">
        <v>0.4</v>
      </c>
      <c r="G164" s="1">
        <f t="shared" si="32"/>
        <v>0.12566370614359174</v>
      </c>
      <c r="H164" s="1">
        <v>18656.275002592785</v>
      </c>
      <c r="J164" s="1">
        <v>330.89364074406637</v>
      </c>
      <c r="M164" s="1">
        <f t="shared" si="33"/>
        <v>1.6222681808313115</v>
      </c>
      <c r="N164" s="1">
        <v>0.51638399999999995</v>
      </c>
      <c r="O164" s="1">
        <f t="shared" si="34"/>
        <v>0.20942833307259895</v>
      </c>
      <c r="P164" s="3">
        <f>(N164/F164)-1</f>
        <v>0.29095999999999989</v>
      </c>
      <c r="Q164" s="3">
        <f>(O164/G164)-1</f>
        <v>0.66657772159999928</v>
      </c>
      <c r="R164" s="1">
        <v>0.24086299999999999</v>
      </c>
      <c r="S164" s="1">
        <f t="shared" si="35"/>
        <v>4.5564862487103529E-2</v>
      </c>
      <c r="T164" s="1">
        <f t="shared" si="36"/>
        <v>0.16386347058549541</v>
      </c>
      <c r="U164" s="3">
        <f t="shared" si="37"/>
        <v>3.5962683006422895</v>
      </c>
      <c r="V164" s="3">
        <f t="shared" si="38"/>
        <v>1.1438909255468874</v>
      </c>
      <c r="W164" s="1" t="str" cm="1">
        <f t="array" ref="W164">_xlfn.SWITCH(D164,1,SUMIFS($T$13:$T$852,$B$13:$B$852,"="&amp;B164,$C$13:$C$852,"="&amp;C164),2,"",3,"")</f>
        <v/>
      </c>
      <c r="X164" s="1" cm="1">
        <f t="array" ref="X164">_xlfn.STDEV.P(IF($B$13:$B$852=B164,$W$13:$W$852))/AVERAGEIFS($W$13:$W$852,$B$13:$B$852,"="&amp;B164)</f>
        <v>0.42440160113494935</v>
      </c>
      <c r="Y164" s="1">
        <f t="shared" si="39"/>
        <v>0.5755983988650506</v>
      </c>
      <c r="AA164" s="1">
        <f>+$AB$6/2*SIN(RADIANS(J164))</f>
        <v>-1.1358195544510636</v>
      </c>
      <c r="AB164" s="1">
        <f>$AB$6/2+$AB$6/2*COS(RADIANS(J164))</f>
        <v>4.3751320887939062</v>
      </c>
      <c r="AC164" s="1">
        <f t="shared" si="40"/>
        <v>338.00976501911902</v>
      </c>
      <c r="AD164" s="1">
        <f t="shared" si="41"/>
        <v>-21.990234980880984</v>
      </c>
      <c r="AE164" s="1">
        <f t="shared" si="42"/>
        <v>-0.58507588503585761</v>
      </c>
      <c r="AF164" s="1">
        <f t="shared" si="43"/>
        <v>3.0113245093003873</v>
      </c>
      <c r="AG164" s="1">
        <f t="shared" si="44"/>
        <v>1.4708125996485402</v>
      </c>
    </row>
    <row r="165" spans="1:33" x14ac:dyDescent="0.25">
      <c r="A165" s="1" t="s">
        <v>176</v>
      </c>
      <c r="B165" s="1">
        <v>7</v>
      </c>
      <c r="C165" s="1">
        <v>3</v>
      </c>
      <c r="D165" s="1">
        <v>3</v>
      </c>
      <c r="E165" s="1">
        <f t="shared" si="45"/>
        <v>9</v>
      </c>
      <c r="F165" s="1">
        <v>0.4</v>
      </c>
      <c r="G165" s="1">
        <f t="shared" si="32"/>
        <v>0.12566370614359174</v>
      </c>
      <c r="H165" s="1">
        <v>18656.075002592785</v>
      </c>
      <c r="J165" s="1">
        <v>138.5903444293541</v>
      </c>
      <c r="M165" s="1">
        <f t="shared" si="33"/>
        <v>1.4774690338347047</v>
      </c>
      <c r="N165" s="1">
        <v>0.47029300000000002</v>
      </c>
      <c r="O165" s="1">
        <f t="shared" si="34"/>
        <v>0.17371083608230617</v>
      </c>
      <c r="P165" s="3">
        <f>(N165/F165)-1</f>
        <v>0.17573250000000007</v>
      </c>
      <c r="Q165" s="3">
        <f>(O165/G165)-1</f>
        <v>0.38234691155624989</v>
      </c>
      <c r="R165" s="1">
        <v>0.39795799999999998</v>
      </c>
      <c r="S165" s="1">
        <f t="shared" si="35"/>
        <v>0.12438395462885304</v>
      </c>
      <c r="T165" s="1">
        <f t="shared" si="36"/>
        <v>4.9326881453453125E-2</v>
      </c>
      <c r="U165" s="3">
        <f t="shared" si="37"/>
        <v>0.39656949001692932</v>
      </c>
      <c r="V165" s="3">
        <f t="shared" si="38"/>
        <v>0.18176541243045752</v>
      </c>
      <c r="W165" s="1" t="str" cm="1">
        <f t="array" ref="W165">_xlfn.SWITCH(D165,1,SUMIFS($T$13:$T$852,$B$13:$B$852,"="&amp;B165,$C$13:$C$852,"="&amp;C165),2,"",3,"")</f>
        <v/>
      </c>
      <c r="X165" s="1" cm="1">
        <f t="array" ref="X165">_xlfn.STDEV.P(IF($B$13:$B$852=B165,$W$13:$W$852))/AVERAGEIFS($W$13:$W$852,$B$13:$B$852,"="&amp;B165)</f>
        <v>0.42440160113494935</v>
      </c>
      <c r="Y165" s="1">
        <f t="shared" si="39"/>
        <v>0.5755983988650506</v>
      </c>
      <c r="AA165" s="1">
        <f>+$AB$6/2*SIN(RADIANS(J165))</f>
        <v>1.5444583505832468</v>
      </c>
      <c r="AB165" s="1">
        <f>$AB$6/2+$AB$6/2*COS(RADIANS(J165))</f>
        <v>0.5837509019806244</v>
      </c>
      <c r="AC165" s="1">
        <f t="shared" si="40"/>
        <v>122.36311912667986</v>
      </c>
      <c r="AD165" s="1">
        <f t="shared" si="41"/>
        <v>122.36311912667986</v>
      </c>
      <c r="AE165" s="1">
        <f t="shared" si="42"/>
        <v>1.3198010286550574</v>
      </c>
      <c r="AF165" s="1">
        <f t="shared" si="43"/>
        <v>0.72612000576230162</v>
      </c>
      <c r="AG165" s="1">
        <f t="shared" si="44"/>
        <v>0.26596968625680645</v>
      </c>
    </row>
    <row r="166" spans="1:33" x14ac:dyDescent="0.25">
      <c r="A166" s="1" t="s">
        <v>177</v>
      </c>
      <c r="B166" s="1">
        <v>7</v>
      </c>
      <c r="C166" s="1">
        <v>4</v>
      </c>
      <c r="D166" s="1">
        <v>1</v>
      </c>
      <c r="E166" s="1">
        <f t="shared" si="45"/>
        <v>10</v>
      </c>
      <c r="F166" s="1">
        <v>0.4</v>
      </c>
      <c r="G166" s="1">
        <f t="shared" si="32"/>
        <v>0.12566370614359174</v>
      </c>
      <c r="H166" s="1">
        <v>18660.734237381279</v>
      </c>
      <c r="J166" s="1">
        <v>45.119590674274782</v>
      </c>
      <c r="M166" s="1">
        <f t="shared" si="33"/>
        <v>1.6661122479048109</v>
      </c>
      <c r="N166" s="1">
        <v>0.53034000000000003</v>
      </c>
      <c r="O166" s="1">
        <f t="shared" si="34"/>
        <v>0.22090149238845938</v>
      </c>
      <c r="P166" s="3">
        <f>(N166/F166)-1</f>
        <v>0.32584999999999997</v>
      </c>
      <c r="Q166" s="3">
        <f>(O166/G166)-1</f>
        <v>0.75787822250000003</v>
      </c>
      <c r="R166" s="1">
        <v>0.24445800000000001</v>
      </c>
      <c r="S166" s="1">
        <f t="shared" si="35"/>
        <v>4.693516943540281E-2</v>
      </c>
      <c r="T166" s="1">
        <f t="shared" si="36"/>
        <v>0.17396632295305658</v>
      </c>
      <c r="U166" s="3">
        <f t="shared" si="37"/>
        <v>3.7065238081751812</v>
      </c>
      <c r="V166" s="3">
        <f t="shared" si="38"/>
        <v>1.1694524212748201</v>
      </c>
      <c r="W166" s="1" cm="1">
        <f t="array" ref="W166">_xlfn.SWITCH(D166,1,SUMIFS($T$13:$T$852,$B$13:$B$852,"="&amp;B166,$C$13:$C$852,"="&amp;C166),2,"",3,"")</f>
        <v>0.46496990476693167</v>
      </c>
      <c r="X166" s="1" cm="1">
        <f t="array" ref="X166">_xlfn.STDEV.P(IF($B$13:$B$852=B166,$W$13:$W$852))/AVERAGEIFS($W$13:$W$852,$B$13:$B$852,"="&amp;B166)</f>
        <v>0.42440160113494935</v>
      </c>
      <c r="Y166" s="1">
        <f t="shared" si="39"/>
        <v>0.5755983988650506</v>
      </c>
      <c r="AA166" s="1">
        <f>+$AB$6/2*SIN(RADIANS(J166))</f>
        <v>1.6545369833110721</v>
      </c>
      <c r="AB166" s="1">
        <f>$AB$6/2+$AB$6/2*COS(RADIANS(J166))</f>
        <v>3.9826444916473629</v>
      </c>
      <c r="AC166" s="1">
        <f t="shared" si="40"/>
        <v>34.358547834850128</v>
      </c>
      <c r="AD166" s="1">
        <f t="shared" si="41"/>
        <v>34.358547834850128</v>
      </c>
      <c r="AE166" s="1">
        <f t="shared" si="42"/>
        <v>0.88182797683792336</v>
      </c>
      <c r="AF166" s="1">
        <f t="shared" si="43"/>
        <v>2.852378160628334</v>
      </c>
      <c r="AG166" s="1">
        <f t="shared" si="44"/>
        <v>1.3691534566000765</v>
      </c>
    </row>
    <row r="167" spans="1:33" x14ac:dyDescent="0.25">
      <c r="A167" s="1" t="s">
        <v>178</v>
      </c>
      <c r="B167" s="1">
        <v>7</v>
      </c>
      <c r="C167" s="1">
        <v>4</v>
      </c>
      <c r="D167" s="1">
        <v>2</v>
      </c>
      <c r="E167" s="1">
        <f t="shared" si="45"/>
        <v>11</v>
      </c>
      <c r="F167" s="1">
        <v>0.4</v>
      </c>
      <c r="G167" s="1">
        <f t="shared" si="32"/>
        <v>0.12566370614359174</v>
      </c>
      <c r="H167" s="1">
        <v>18660.534237381278</v>
      </c>
      <c r="J167" s="1">
        <v>266.07150084711651</v>
      </c>
      <c r="M167" s="1">
        <f t="shared" si="33"/>
        <v>1.3116683399488498</v>
      </c>
      <c r="N167" s="1">
        <v>0.41751700000000003</v>
      </c>
      <c r="O167" s="1">
        <f t="shared" si="34"/>
        <v>0.13691095757260596</v>
      </c>
      <c r="P167" s="3">
        <f>(N167/F167)-1</f>
        <v>4.3792499999999901E-2</v>
      </c>
      <c r="Q167" s="3">
        <f>(O167/G167)-1</f>
        <v>8.9502783056249813E-2</v>
      </c>
      <c r="R167" s="1">
        <v>0.32084800000000002</v>
      </c>
      <c r="S167" s="1">
        <f t="shared" si="35"/>
        <v>8.0851588006098665E-2</v>
      </c>
      <c r="T167" s="1">
        <f t="shared" si="36"/>
        <v>5.6059369566507297E-2</v>
      </c>
      <c r="U167" s="3">
        <f t="shared" si="37"/>
        <v>0.69336139151996268</v>
      </c>
      <c r="V167" s="3">
        <f t="shared" si="38"/>
        <v>0.30129220066822926</v>
      </c>
      <c r="W167" s="1" t="str" cm="1">
        <f t="array" ref="W167">_xlfn.SWITCH(D167,1,SUMIFS($T$13:$T$852,$B$13:$B$852,"="&amp;B167,$C$13:$C$852,"="&amp;C167),2,"",3,"")</f>
        <v/>
      </c>
      <c r="X167" s="1" cm="1">
        <f t="array" ref="X167">_xlfn.STDEV.P(IF($B$13:$B$852=B167,$W$13:$W$852))/AVERAGEIFS($W$13:$W$852,$B$13:$B$852,"="&amp;B167)</f>
        <v>0.42440160113494935</v>
      </c>
      <c r="Y167" s="1">
        <f t="shared" si="39"/>
        <v>0.5755983988650506</v>
      </c>
      <c r="AA167" s="1">
        <f>+$AB$6/2*SIN(RADIANS(J167))</f>
        <v>-2.3295135073266855</v>
      </c>
      <c r="AB167" s="1">
        <f>$AB$6/2+$AB$6/2*COS(RADIANS(J167))</f>
        <v>2.1750255670973511</v>
      </c>
      <c r="AC167" s="1">
        <f t="shared" si="40"/>
        <v>284.73196192269205</v>
      </c>
      <c r="AD167" s="1">
        <f t="shared" si="41"/>
        <v>-75.268038077307949</v>
      </c>
      <c r="AE167" s="1">
        <f t="shared" si="42"/>
        <v>-1.5111344464869412</v>
      </c>
      <c r="AF167" s="1">
        <f t="shared" si="43"/>
        <v>1.9598398226211482</v>
      </c>
      <c r="AG167" s="1">
        <f t="shared" si="44"/>
        <v>0.84619689898198014</v>
      </c>
    </row>
    <row r="168" spans="1:33" x14ac:dyDescent="0.25">
      <c r="A168" s="1" t="s">
        <v>179</v>
      </c>
      <c r="B168" s="1">
        <v>7</v>
      </c>
      <c r="C168" s="1">
        <v>4</v>
      </c>
      <c r="D168" s="1">
        <v>3</v>
      </c>
      <c r="E168" s="1">
        <f t="shared" si="45"/>
        <v>12</v>
      </c>
      <c r="F168" s="1">
        <v>0.4</v>
      </c>
      <c r="G168" s="1">
        <f t="shared" si="32"/>
        <v>0.12566370614359174</v>
      </c>
      <c r="H168" s="1">
        <v>18660.334237381277</v>
      </c>
      <c r="J168" s="1">
        <v>135.45409601399899</v>
      </c>
      <c r="M168" s="1">
        <f t="shared" si="33"/>
        <v>2.1267922530345644</v>
      </c>
      <c r="N168" s="1">
        <v>0.676979</v>
      </c>
      <c r="O168" s="1">
        <f t="shared" si="34"/>
        <v>0.35994842316677161</v>
      </c>
      <c r="P168" s="3">
        <f>(N168/F168)-1</f>
        <v>0.69244749999999988</v>
      </c>
      <c r="Q168" s="3">
        <f>(O168/G168)-1</f>
        <v>1.8643785402562498</v>
      </c>
      <c r="R168" s="1">
        <v>0.398949</v>
      </c>
      <c r="S168" s="1">
        <f t="shared" si="35"/>
        <v>0.12500421091940384</v>
      </c>
      <c r="T168" s="1">
        <f t="shared" si="36"/>
        <v>0.23494421224736778</v>
      </c>
      <c r="U168" s="3">
        <f t="shared" si="37"/>
        <v>1.8794903829187601</v>
      </c>
      <c r="V168" s="3">
        <f t="shared" si="38"/>
        <v>0.69690612083248737</v>
      </c>
      <c r="W168" s="1" t="str" cm="1">
        <f t="array" ref="W168">_xlfn.SWITCH(D168,1,SUMIFS($T$13:$T$852,$B$13:$B$852,"="&amp;B168,$C$13:$C$852,"="&amp;C168),2,"",3,"")</f>
        <v/>
      </c>
      <c r="X168" s="1" cm="1">
        <f t="array" ref="X168">_xlfn.STDEV.P(IF($B$13:$B$852=B168,$W$13:$W$852))/AVERAGEIFS($W$13:$W$852,$B$13:$B$852,"="&amp;B168)</f>
        <v>0.42440160113494935</v>
      </c>
      <c r="Y168" s="1">
        <f t="shared" si="39"/>
        <v>0.5755983988650506</v>
      </c>
      <c r="AA168" s="1">
        <f>+$AB$6/2*SIN(RADIANS(J168))</f>
        <v>1.6379569166266734</v>
      </c>
      <c r="AB168" s="1">
        <f>$AB$6/2+$AB$6/2*COS(RADIANS(J168))</f>
        <v>0.670871958269184</v>
      </c>
      <c r="AC168" s="1">
        <f t="shared" si="40"/>
        <v>118.56182976302682</v>
      </c>
      <c r="AD168" s="1">
        <f t="shared" si="41"/>
        <v>118.56182976302682</v>
      </c>
      <c r="AE168" s="1">
        <f t="shared" si="42"/>
        <v>1.3723463801911926</v>
      </c>
      <c r="AF168" s="1">
        <f t="shared" si="43"/>
        <v>0.81545805822154094</v>
      </c>
      <c r="AG168" s="1">
        <f t="shared" si="44"/>
        <v>0.30241378501149191</v>
      </c>
    </row>
    <row r="169" spans="1:33" x14ac:dyDescent="0.25">
      <c r="A169" s="1" t="s">
        <v>180</v>
      </c>
      <c r="B169" s="1">
        <v>7</v>
      </c>
      <c r="C169" s="1">
        <v>5</v>
      </c>
      <c r="D169" s="1">
        <v>1</v>
      </c>
      <c r="E169" s="1">
        <f t="shared" si="45"/>
        <v>13</v>
      </c>
      <c r="F169" s="1">
        <v>0.4</v>
      </c>
      <c r="G169" s="1">
        <f t="shared" si="32"/>
        <v>0.12566370614359174</v>
      </c>
      <c r="H169" s="1">
        <v>18657.366460705402</v>
      </c>
      <c r="J169" s="1">
        <v>79.175422607243789</v>
      </c>
      <c r="M169" s="1">
        <f t="shared" si="33"/>
        <v>1.895998290331244</v>
      </c>
      <c r="N169" s="1">
        <v>0.60351500000000002</v>
      </c>
      <c r="O169" s="1">
        <f t="shared" si="34"/>
        <v>0.28606585204731522</v>
      </c>
      <c r="P169" s="3">
        <f>(N169/F169)-1</f>
        <v>0.50878749999999995</v>
      </c>
      <c r="Q169" s="3">
        <f>(O169/G169)-1</f>
        <v>1.2764397201562501</v>
      </c>
      <c r="R169" s="1">
        <v>0.27297700000000003</v>
      </c>
      <c r="S169" s="1">
        <f t="shared" si="35"/>
        <v>5.8525077105188117E-2</v>
      </c>
      <c r="T169" s="1">
        <f t="shared" si="36"/>
        <v>0.2275407749421271</v>
      </c>
      <c r="U169" s="3">
        <f t="shared" si="37"/>
        <v>3.8879192680628885</v>
      </c>
      <c r="V169" s="3">
        <f t="shared" si="38"/>
        <v>1.2108639189382253</v>
      </c>
      <c r="W169" s="1" cm="1">
        <f t="array" ref="W169">_xlfn.SWITCH(D169,1,SUMIFS($T$13:$T$852,$B$13:$B$852,"="&amp;B169,$C$13:$C$852,"="&amp;C169),2,"",3,"")</f>
        <v>0.53268802814797556</v>
      </c>
      <c r="X169" s="1" cm="1">
        <f t="array" ref="X169">_xlfn.STDEV.P(IF($B$13:$B$852=B169,$W$13:$W$852))/AVERAGEIFS($W$13:$W$852,$B$13:$B$852,"="&amp;B169)</f>
        <v>0.42440160113494935</v>
      </c>
      <c r="Y169" s="1">
        <f t="shared" si="39"/>
        <v>0.5755983988650506</v>
      </c>
      <c r="AA169" s="1">
        <f>+$AB$6/2*SIN(RADIANS(J169))</f>
        <v>2.2934528358301516</v>
      </c>
      <c r="AB169" s="1">
        <f>$AB$6/2+$AB$6/2*COS(RADIANS(J169))</f>
        <v>2.7735192012017671</v>
      </c>
      <c r="AC169" s="1">
        <f t="shared" si="40"/>
        <v>62.164459314425727</v>
      </c>
      <c r="AD169" s="1">
        <f t="shared" si="41"/>
        <v>62.164459314425727</v>
      </c>
      <c r="AE169" s="1">
        <f t="shared" si="42"/>
        <v>1.3817054757723188</v>
      </c>
      <c r="AF169" s="1">
        <f t="shared" si="43"/>
        <v>2.2920863404839689</v>
      </c>
      <c r="AG169" s="1">
        <f t="shared" si="44"/>
        <v>1.0310484217297218</v>
      </c>
    </row>
    <row r="170" spans="1:33" x14ac:dyDescent="0.25">
      <c r="A170" s="1" t="s">
        <v>181</v>
      </c>
      <c r="B170" s="1">
        <v>7</v>
      </c>
      <c r="C170" s="1">
        <v>5</v>
      </c>
      <c r="D170" s="1">
        <v>2</v>
      </c>
      <c r="E170" s="1">
        <f t="shared" si="45"/>
        <v>14</v>
      </c>
      <c r="F170" s="1">
        <v>0.4</v>
      </c>
      <c r="G170" s="1">
        <f t="shared" si="32"/>
        <v>0.12566370614359174</v>
      </c>
      <c r="H170" s="1">
        <v>18657.166460705401</v>
      </c>
      <c r="J170" s="1">
        <v>171.68675137249659</v>
      </c>
      <c r="M170" s="1">
        <f t="shared" si="33"/>
        <v>1.9424561624925301</v>
      </c>
      <c r="N170" s="1">
        <v>0.61830300000000005</v>
      </c>
      <c r="O170" s="1">
        <f t="shared" si="34"/>
        <v>0.30025661815940469</v>
      </c>
      <c r="P170" s="3">
        <f>(N170/F170)-1</f>
        <v>0.54575750000000012</v>
      </c>
      <c r="Q170" s="3">
        <f>(O170/G170)-1</f>
        <v>1.3893662488062497</v>
      </c>
      <c r="R170" s="1">
        <v>0.39998600000000001</v>
      </c>
      <c r="S170" s="1">
        <f t="shared" si="35"/>
        <v>0.12565490983809971</v>
      </c>
      <c r="T170" s="1">
        <f t="shared" si="36"/>
        <v>0.17460170832130498</v>
      </c>
      <c r="U170" s="3">
        <f t="shared" si="37"/>
        <v>1.3895335132249973</v>
      </c>
      <c r="V170" s="3">
        <f t="shared" si="38"/>
        <v>0.54581160340611934</v>
      </c>
      <c r="W170" s="1" t="str" cm="1">
        <f t="array" ref="W170">_xlfn.SWITCH(D170,1,SUMIFS($T$13:$T$852,$B$13:$B$852,"="&amp;B170,$C$13:$C$852,"="&amp;C170),2,"",3,"")</f>
        <v/>
      </c>
      <c r="X170" s="1" cm="1">
        <f t="array" ref="X170">_xlfn.STDEV.P(IF($B$13:$B$852=B170,$W$13:$W$852))/AVERAGEIFS($W$13:$W$852,$B$13:$B$852,"="&amp;B170)</f>
        <v>0.42440160113494935</v>
      </c>
      <c r="Y170" s="1">
        <f t="shared" si="39"/>
        <v>0.5755983988650506</v>
      </c>
      <c r="AA170" s="1">
        <f>+$AB$6/2*SIN(RADIANS(J170))</f>
        <v>0.33760599213063658</v>
      </c>
      <c r="AB170" s="1">
        <f>$AB$6/2+$AB$6/2*COS(RADIANS(J170))</f>
        <v>2.4535286121536881E-2</v>
      </c>
      <c r="AC170" s="1">
        <f t="shared" si="40"/>
        <v>167.61910155254</v>
      </c>
      <c r="AD170" s="1">
        <f t="shared" si="41"/>
        <v>167.61910155254</v>
      </c>
      <c r="AE170" s="1">
        <f t="shared" si="42"/>
        <v>0.3350151677620431</v>
      </c>
      <c r="AF170" s="1">
        <f t="shared" si="43"/>
        <v>3.6337791265499131E-2</v>
      </c>
      <c r="AG170" s="1">
        <f t="shared" si="44"/>
        <v>1.2083521778941484E-2</v>
      </c>
    </row>
    <row r="171" spans="1:33" x14ac:dyDescent="0.25">
      <c r="A171" s="1" t="s">
        <v>182</v>
      </c>
      <c r="B171" s="1">
        <v>7</v>
      </c>
      <c r="C171" s="1">
        <v>5</v>
      </c>
      <c r="D171" s="1">
        <v>3</v>
      </c>
      <c r="E171" s="1">
        <f t="shared" si="45"/>
        <v>15</v>
      </c>
      <c r="F171" s="1">
        <v>0.4</v>
      </c>
      <c r="G171" s="1">
        <f t="shared" si="32"/>
        <v>0.12566370614359174</v>
      </c>
      <c r="H171" s="1">
        <v>18656.9664607054</v>
      </c>
      <c r="J171" s="1">
        <v>268.50668070851339</v>
      </c>
      <c r="M171" s="1">
        <f t="shared" si="33"/>
        <v>1.6131481373579404</v>
      </c>
      <c r="N171" s="1">
        <v>0.51348099999999997</v>
      </c>
      <c r="O171" s="1">
        <f t="shared" si="34"/>
        <v>0.20708022967967316</v>
      </c>
      <c r="P171" s="3">
        <f>(N171/F171)-1</f>
        <v>0.28370249999999975</v>
      </c>
      <c r="Q171" s="3">
        <f>(O171/G171)-1</f>
        <v>0.64789210850624968</v>
      </c>
      <c r="R171" s="1">
        <v>0.31216500000000003</v>
      </c>
      <c r="S171" s="1">
        <f t="shared" si="35"/>
        <v>7.6534684795129621E-2</v>
      </c>
      <c r="T171" s="1">
        <f t="shared" si="36"/>
        <v>0.13054554488454354</v>
      </c>
      <c r="U171" s="3">
        <f t="shared" si="37"/>
        <v>1.7057043513537926</v>
      </c>
      <c r="V171" s="3">
        <f t="shared" si="38"/>
        <v>0.64490253551807508</v>
      </c>
      <c r="W171" s="1" t="str" cm="1">
        <f t="array" ref="W171">_xlfn.SWITCH(D171,1,SUMIFS($T$13:$T$852,$B$13:$B$852,"="&amp;B171,$C$13:$C$852,"="&amp;C171),2,"",3,"")</f>
        <v/>
      </c>
      <c r="X171" s="1" cm="1">
        <f t="array" ref="X171">_xlfn.STDEV.P(IF($B$13:$B$852=B171,$W$13:$W$852))/AVERAGEIFS($W$13:$W$852,$B$13:$B$852,"="&amp;B171)</f>
        <v>0.42440160113494935</v>
      </c>
      <c r="Y171" s="1">
        <f t="shared" si="39"/>
        <v>0.5755983988650506</v>
      </c>
      <c r="AA171" s="1">
        <f>+$AB$6/2*SIN(RADIANS(J171))</f>
        <v>-2.334206964934558</v>
      </c>
      <c r="AB171" s="1">
        <f>$AB$6/2+$AB$6/2*COS(RADIANS(J171))</f>
        <v>2.2741489946590945</v>
      </c>
      <c r="AC171" s="1">
        <f t="shared" si="40"/>
        <v>286.95532494924504</v>
      </c>
      <c r="AD171" s="1">
        <f t="shared" si="41"/>
        <v>-73.044675050754961</v>
      </c>
      <c r="AE171" s="1">
        <f t="shared" si="42"/>
        <v>-1.4945819301076102</v>
      </c>
      <c r="AF171" s="1">
        <f t="shared" si="43"/>
        <v>2.0181655617838703</v>
      </c>
      <c r="AG171" s="1">
        <f t="shared" si="44"/>
        <v>0.87777999351474045</v>
      </c>
    </row>
    <row r="172" spans="1:33" x14ac:dyDescent="0.25">
      <c r="A172" s="1" t="s">
        <v>183</v>
      </c>
      <c r="B172" s="1">
        <v>7</v>
      </c>
      <c r="C172" s="1">
        <v>6</v>
      </c>
      <c r="D172" s="1">
        <v>1</v>
      </c>
      <c r="E172" s="1">
        <f t="shared" si="45"/>
        <v>16</v>
      </c>
      <c r="F172" s="1">
        <v>0.4</v>
      </c>
      <c r="G172" s="1">
        <f t="shared" si="32"/>
        <v>0.12566370614359174</v>
      </c>
      <c r="H172" s="1">
        <v>18667.029478153214</v>
      </c>
      <c r="J172" s="1">
        <v>141.92674844739406</v>
      </c>
      <c r="M172" s="1">
        <f t="shared" si="33"/>
        <v>2.1530999499157253</v>
      </c>
      <c r="N172" s="1">
        <v>0.68535299999999999</v>
      </c>
      <c r="O172" s="1">
        <f t="shared" si="34"/>
        <v>0.36890837749364802</v>
      </c>
      <c r="P172" s="3">
        <f>(N172/F172)-1</f>
        <v>0.71338249999999981</v>
      </c>
      <c r="Q172" s="3">
        <f>(O172/G172)-1</f>
        <v>1.9356795913062497</v>
      </c>
      <c r="R172" s="1">
        <v>0.39418399999999998</v>
      </c>
      <c r="S172" s="1">
        <f t="shared" si="35"/>
        <v>0.1220359723341138</v>
      </c>
      <c r="T172" s="1">
        <f t="shared" si="36"/>
        <v>0.24687240515953424</v>
      </c>
      <c r="U172" s="3">
        <f t="shared" si="37"/>
        <v>2.0229478279047055</v>
      </c>
      <c r="V172" s="3">
        <f t="shared" si="38"/>
        <v>0.73866265500375472</v>
      </c>
      <c r="W172" s="1" cm="1">
        <f t="array" ref="W172">_xlfn.SWITCH(D172,1,SUMIFS($T$13:$T$852,$B$13:$B$852,"="&amp;B172,$C$13:$C$852,"="&amp;C172),2,"",3,"")</f>
        <v>0.63373536964470945</v>
      </c>
      <c r="X172" s="1" cm="1">
        <f t="array" ref="X172">_xlfn.STDEV.P(IF($B$13:$B$852=B172,$W$13:$W$852))/AVERAGEIFS($W$13:$W$852,$B$13:$B$852,"="&amp;B172)</f>
        <v>0.42440160113494935</v>
      </c>
      <c r="Y172" s="1">
        <f t="shared" si="39"/>
        <v>0.5755983988650506</v>
      </c>
      <c r="AA172" s="1">
        <f>+$AB$6/2*SIN(RADIANS(J172))</f>
        <v>1.4399207805405423</v>
      </c>
      <c r="AB172" s="1">
        <f>$AB$6/2+$AB$6/2*COS(RADIANS(J172))</f>
        <v>0.49683429860974848</v>
      </c>
      <c r="AC172" s="1">
        <f t="shared" si="40"/>
        <v>126.50463752420234</v>
      </c>
      <c r="AD172" s="1">
        <f t="shared" si="41"/>
        <v>126.50463752420234</v>
      </c>
      <c r="AE172" s="1">
        <f t="shared" si="42"/>
        <v>1.2559511140440935</v>
      </c>
      <c r="AF172" s="1">
        <f t="shared" si="43"/>
        <v>0.63298773588973023</v>
      </c>
      <c r="AG172" s="1">
        <f t="shared" si="44"/>
        <v>0.22887244629698983</v>
      </c>
    </row>
    <row r="173" spans="1:33" x14ac:dyDescent="0.25">
      <c r="A173" s="1" t="s">
        <v>184</v>
      </c>
      <c r="B173" s="1">
        <v>7</v>
      </c>
      <c r="C173" s="1">
        <v>6</v>
      </c>
      <c r="D173" s="1">
        <v>2</v>
      </c>
      <c r="E173" s="1">
        <f t="shared" si="45"/>
        <v>17</v>
      </c>
      <c r="F173" s="1">
        <v>0.4</v>
      </c>
      <c r="G173" s="1">
        <f t="shared" si="32"/>
        <v>0.12566370614359174</v>
      </c>
      <c r="H173" s="1">
        <v>18666.829478153213</v>
      </c>
      <c r="J173" s="1">
        <v>234.06090698753803</v>
      </c>
      <c r="M173" s="1">
        <f t="shared" si="33"/>
        <v>2.0926965479651547</v>
      </c>
      <c r="N173" s="1">
        <v>0.666126</v>
      </c>
      <c r="O173" s="1">
        <f t="shared" si="34"/>
        <v>0.34849989517745911</v>
      </c>
      <c r="P173" s="3">
        <f>(N173/F173)-1</f>
        <v>0.66531499999999988</v>
      </c>
      <c r="Q173" s="3">
        <f>(O173/G173)-1</f>
        <v>1.7732740492249994</v>
      </c>
      <c r="R173" s="1">
        <v>0.386517</v>
      </c>
      <c r="S173" s="1">
        <f t="shared" si="35"/>
        <v>0.11733486593842375</v>
      </c>
      <c r="T173" s="1">
        <f t="shared" si="36"/>
        <v>0.23116502923903537</v>
      </c>
      <c r="U173" s="3">
        <f t="shared" si="37"/>
        <v>1.970130765397121</v>
      </c>
      <c r="V173" s="3">
        <f t="shared" si="38"/>
        <v>0.72340673243350229</v>
      </c>
      <c r="W173" s="1" t="str" cm="1">
        <f t="array" ref="W173">_xlfn.SWITCH(D173,1,SUMIFS($T$13:$T$852,$B$13:$B$852,"="&amp;B173,$C$13:$C$852,"="&amp;C173),2,"",3,"")</f>
        <v/>
      </c>
      <c r="X173" s="1" cm="1">
        <f t="array" ref="X173">_xlfn.STDEV.P(IF($B$13:$B$852=B173,$W$13:$W$852))/AVERAGEIFS($W$13:$W$852,$B$13:$B$852,"="&amp;B173)</f>
        <v>0.42440160113494935</v>
      </c>
      <c r="Y173" s="1">
        <f t="shared" si="39"/>
        <v>0.5755983988650506</v>
      </c>
      <c r="AA173" s="1">
        <f>+$AB$6/2*SIN(RADIANS(J173))</f>
        <v>-1.8905125966646845</v>
      </c>
      <c r="AB173" s="1">
        <f>$AB$6/2+$AB$6/2*COS(RADIANS(J173))</f>
        <v>0.96453032800716376</v>
      </c>
      <c r="AC173" s="1">
        <f t="shared" si="40"/>
        <v>252.44782219452702</v>
      </c>
      <c r="AD173" s="1">
        <f t="shared" si="41"/>
        <v>-107.55217780547298</v>
      </c>
      <c r="AE173" s="1">
        <f t="shared" si="42"/>
        <v>-1.489754234702803</v>
      </c>
      <c r="AF173" s="1">
        <f t="shared" si="43"/>
        <v>1.0912903118726593</v>
      </c>
      <c r="AG173" s="1">
        <f t="shared" si="44"/>
        <v>0.42032767954531752</v>
      </c>
    </row>
    <row r="174" spans="1:33" x14ac:dyDescent="0.25">
      <c r="A174" s="1" t="s">
        <v>185</v>
      </c>
      <c r="B174" s="1">
        <v>7</v>
      </c>
      <c r="C174" s="1">
        <v>6</v>
      </c>
      <c r="D174" s="1">
        <v>3</v>
      </c>
      <c r="E174" s="1">
        <f t="shared" si="45"/>
        <v>18</v>
      </c>
      <c r="F174" s="1">
        <v>0.4</v>
      </c>
      <c r="G174" s="1">
        <f t="shared" si="32"/>
        <v>0.12566370614359174</v>
      </c>
      <c r="H174" s="1">
        <v>18666.629478153212</v>
      </c>
      <c r="J174" s="1">
        <v>360</v>
      </c>
      <c r="M174" s="1">
        <f t="shared" si="33"/>
        <v>1.5845156619131233</v>
      </c>
      <c r="N174" s="1">
        <v>0.50436700000000001</v>
      </c>
      <c r="O174" s="1">
        <f t="shared" si="34"/>
        <v>0.19979435271303403</v>
      </c>
      <c r="P174" s="3">
        <f>(N174/F174)-1</f>
        <v>0.26091749999999991</v>
      </c>
      <c r="Q174" s="3">
        <f>(O174/G174)-1</f>
        <v>0.58991294180624965</v>
      </c>
      <c r="R174" s="1">
        <v>0.23694999999999999</v>
      </c>
      <c r="S174" s="1">
        <f t="shared" si="35"/>
        <v>4.4096417466894154E-2</v>
      </c>
      <c r="T174" s="1">
        <f t="shared" si="36"/>
        <v>0.15569793524613987</v>
      </c>
      <c r="U174" s="3">
        <f t="shared" si="37"/>
        <v>3.5308522594388019</v>
      </c>
      <c r="V174" s="3">
        <f t="shared" si="38"/>
        <v>1.1285798691707112</v>
      </c>
      <c r="W174" s="1" t="str" cm="1">
        <f t="array" ref="W174">_xlfn.SWITCH(D174,1,SUMIFS($T$13:$T$852,$B$13:$B$852,"="&amp;B174,$C$13:$C$852,"="&amp;C174),2,"",3,"")</f>
        <v/>
      </c>
      <c r="X174" s="1" cm="1">
        <f t="array" ref="X174">_xlfn.STDEV.P(IF($B$13:$B$852=B174,$W$13:$W$852))/AVERAGEIFS($W$13:$W$852,$B$13:$B$852,"="&amp;B174)</f>
        <v>0.42440160113494935</v>
      </c>
      <c r="Y174" s="1">
        <f t="shared" si="39"/>
        <v>0.5755983988650506</v>
      </c>
      <c r="AA174" s="1">
        <f>+$AB$6/2*SIN(RADIANS(J174))</f>
        <v>-5.7214432844232558E-16</v>
      </c>
      <c r="AB174" s="1">
        <f>$AB$6/2+$AB$6/2*COS(RADIANS(J174))</f>
        <v>4.67</v>
      </c>
      <c r="AC174" s="1">
        <f t="shared" si="40"/>
        <v>360</v>
      </c>
      <c r="AD174" s="1">
        <f t="shared" si="41"/>
        <v>0</v>
      </c>
      <c r="AE174" s="1">
        <f t="shared" si="42"/>
        <v>-3.8285889215894375E-16</v>
      </c>
      <c r="AF174" s="1">
        <f t="shared" si="43"/>
        <v>3.125</v>
      </c>
      <c r="AG174" s="1">
        <f t="shared" si="44"/>
        <v>1.5449999999999999</v>
      </c>
    </row>
    <row r="175" spans="1:33" x14ac:dyDescent="0.25">
      <c r="A175" s="1" t="s">
        <v>186</v>
      </c>
      <c r="B175" s="1">
        <v>7</v>
      </c>
      <c r="C175" s="1">
        <v>7</v>
      </c>
      <c r="D175" s="1">
        <v>1</v>
      </c>
      <c r="E175" s="1">
        <f t="shared" si="45"/>
        <v>19</v>
      </c>
      <c r="F175" s="1">
        <v>0.4</v>
      </c>
      <c r="G175" s="1">
        <f t="shared" si="32"/>
        <v>0.12566370614359174</v>
      </c>
      <c r="H175" s="1">
        <v>18663.50933849415</v>
      </c>
      <c r="J175" s="1">
        <v>59.208627305917432</v>
      </c>
      <c r="M175" s="1">
        <f t="shared" si="33"/>
        <v>1.1525466720445265</v>
      </c>
      <c r="N175" s="1">
        <v>0.366867</v>
      </c>
      <c r="O175" s="1">
        <f t="shared" si="34"/>
        <v>0.10570783498323984</v>
      </c>
      <c r="P175" s="3">
        <f>(N175/F175)-1</f>
        <v>-8.2832500000000087E-2</v>
      </c>
      <c r="Q175" s="3">
        <f>(O175/G175)-1</f>
        <v>-0.15880377694375003</v>
      </c>
      <c r="R175" s="1">
        <v>0.249858</v>
      </c>
      <c r="S175" s="1">
        <f t="shared" si="35"/>
        <v>4.9031637779507864E-2</v>
      </c>
      <c r="T175" s="1">
        <f t="shared" si="36"/>
        <v>5.6676197203731973E-2</v>
      </c>
      <c r="U175" s="3">
        <f t="shared" si="37"/>
        <v>1.1559107500875496</v>
      </c>
      <c r="V175" s="3">
        <f t="shared" si="38"/>
        <v>0.46830199553346308</v>
      </c>
      <c r="W175" s="1" cm="1">
        <f t="array" ref="W175">_xlfn.SWITCH(D175,1,SUMIFS($T$13:$T$852,$B$13:$B$852,"="&amp;B175,$C$13:$C$852,"="&amp;C175),2,"",3,"")</f>
        <v>0.34744320721990762</v>
      </c>
      <c r="X175" s="1" cm="1">
        <f t="array" ref="X175">_xlfn.STDEV.P(IF($B$13:$B$852=B175,$W$13:$W$852))/AVERAGEIFS($W$13:$W$852,$B$13:$B$852,"="&amp;B175)</f>
        <v>0.42440160113494935</v>
      </c>
      <c r="Y175" s="1">
        <f t="shared" si="39"/>
        <v>0.5755983988650506</v>
      </c>
      <c r="AA175" s="1">
        <f>+$AB$6/2*SIN(RADIANS(J175))</f>
        <v>2.0058513669633702</v>
      </c>
      <c r="AB175" s="1">
        <f>$AB$6/2+$AB$6/2*COS(RADIANS(J175))</f>
        <v>3.5303180721678977</v>
      </c>
      <c r="AC175" s="1">
        <f t="shared" si="40"/>
        <v>45.548379971123339</v>
      </c>
      <c r="AD175" s="1">
        <f t="shared" si="41"/>
        <v>45.548379971123339</v>
      </c>
      <c r="AE175" s="1">
        <f t="shared" si="42"/>
        <v>1.1153781803708682</v>
      </c>
      <c r="AF175" s="1">
        <f t="shared" si="43"/>
        <v>2.6567293017245386</v>
      </c>
      <c r="AG175" s="1">
        <f t="shared" si="44"/>
        <v>1.2474373073966263</v>
      </c>
    </row>
    <row r="176" spans="1:33" x14ac:dyDescent="0.25">
      <c r="A176" s="1" t="s">
        <v>187</v>
      </c>
      <c r="B176" s="1">
        <v>7</v>
      </c>
      <c r="C176" s="1">
        <v>7</v>
      </c>
      <c r="D176" s="1">
        <v>2</v>
      </c>
      <c r="E176" s="1">
        <f t="shared" si="45"/>
        <v>20</v>
      </c>
      <c r="F176" s="1">
        <v>0.4</v>
      </c>
      <c r="G176" s="1">
        <f t="shared" si="32"/>
        <v>0.12566370614359174</v>
      </c>
      <c r="H176" s="1">
        <v>18663.309338494149</v>
      </c>
      <c r="J176" s="1">
        <v>268.70090446860496</v>
      </c>
      <c r="M176" s="1">
        <f t="shared" si="33"/>
        <v>2.0427295168098092</v>
      </c>
      <c r="N176" s="1">
        <v>0.65022100000000005</v>
      </c>
      <c r="O176" s="1">
        <f t="shared" si="34"/>
        <v>0.33205640728739771</v>
      </c>
      <c r="P176" s="3">
        <f>(N176/F176)-1</f>
        <v>0.62555249999999996</v>
      </c>
      <c r="Q176" s="3">
        <f>(O176/G176)-1</f>
        <v>1.6424209302562498</v>
      </c>
      <c r="R176" s="1">
        <v>0.31148500000000001</v>
      </c>
      <c r="S176" s="1">
        <f t="shared" si="35"/>
        <v>7.6201611571199701E-2</v>
      </c>
      <c r="T176" s="1">
        <f t="shared" si="36"/>
        <v>0.25585479571619801</v>
      </c>
      <c r="U176" s="3">
        <f t="shared" si="37"/>
        <v>3.3576034737419911</v>
      </c>
      <c r="V176" s="3">
        <f t="shared" si="38"/>
        <v>1.0874873589418432</v>
      </c>
      <c r="W176" s="1" t="str" cm="1">
        <f t="array" ref="W176">_xlfn.SWITCH(D176,1,SUMIFS($T$13:$T$852,$B$13:$B$852,"="&amp;B176,$C$13:$C$852,"="&amp;C176),2,"",3,"")</f>
        <v/>
      </c>
      <c r="X176" s="1" cm="1">
        <f t="array" ref="X176">_xlfn.STDEV.P(IF($B$13:$B$852=B176,$W$13:$W$852))/AVERAGEIFS($W$13:$W$852,$B$13:$B$852,"="&amp;B176)</f>
        <v>0.42440160113494935</v>
      </c>
      <c r="Y176" s="1">
        <f t="shared" si="39"/>
        <v>0.5755983988650506</v>
      </c>
      <c r="AA176" s="1">
        <f>+$AB$6/2*SIN(RADIANS(J176))</f>
        <v>-2.3343998287374106</v>
      </c>
      <c r="AB176" s="1">
        <f>$AB$6/2+$AB$6/2*COS(RADIANS(J176))</f>
        <v>2.2820619268319269</v>
      </c>
      <c r="AC176" s="1">
        <f t="shared" si="40"/>
        <v>287.13153724986375</v>
      </c>
      <c r="AD176" s="1">
        <f t="shared" si="41"/>
        <v>-72.868462750136246</v>
      </c>
      <c r="AE176" s="1">
        <f t="shared" si="42"/>
        <v>-1.4931734714688341</v>
      </c>
      <c r="AF176" s="1">
        <f t="shared" si="43"/>
        <v>2.0227599636093836</v>
      </c>
      <c r="AG176" s="1">
        <f t="shared" si="44"/>
        <v>0.88028364309148899</v>
      </c>
    </row>
    <row r="177" spans="1:33" x14ac:dyDescent="0.25">
      <c r="A177" s="1" t="s">
        <v>188</v>
      </c>
      <c r="B177" s="1">
        <v>7</v>
      </c>
      <c r="C177" s="1">
        <v>7</v>
      </c>
      <c r="D177" s="1">
        <v>3</v>
      </c>
      <c r="E177" s="1">
        <f t="shared" si="45"/>
        <v>21</v>
      </c>
      <c r="F177" s="1">
        <v>0.4</v>
      </c>
      <c r="G177" s="1">
        <f t="shared" si="32"/>
        <v>0.12566370614359174</v>
      </c>
      <c r="H177" s="1">
        <v>18663.109338494149</v>
      </c>
      <c r="J177" s="1">
        <v>144.13650379224396</v>
      </c>
      <c r="M177" s="1">
        <f t="shared" si="33"/>
        <v>1.419123375072235</v>
      </c>
      <c r="N177" s="1">
        <v>0.45172099999999998</v>
      </c>
      <c r="O177" s="1">
        <f t="shared" si="34"/>
        <v>0.16026195752775124</v>
      </c>
      <c r="P177" s="3">
        <f>(N177/F177)-1</f>
        <v>0.12930249999999988</v>
      </c>
      <c r="Q177" s="3">
        <f>(O177/G177)-1</f>
        <v>0.27532413650624976</v>
      </c>
      <c r="R177" s="1">
        <v>0.39950000000000002</v>
      </c>
      <c r="S177" s="1">
        <f t="shared" si="35"/>
        <v>0.12534974322777362</v>
      </c>
      <c r="T177" s="1">
        <f t="shared" si="36"/>
        <v>3.4912214299977623E-2</v>
      </c>
      <c r="U177" s="3">
        <f t="shared" si="37"/>
        <v>0.27851843490846623</v>
      </c>
      <c r="V177" s="3">
        <f t="shared" si="38"/>
        <v>0.13071589486858559</v>
      </c>
      <c r="W177" s="1" t="str" cm="1">
        <f t="array" ref="W177">_xlfn.SWITCH(D177,1,SUMIFS($T$13:$T$852,$B$13:$B$852,"="&amp;B177,$C$13:$C$852,"="&amp;C177),2,"",3,"")</f>
        <v/>
      </c>
      <c r="X177" s="1" cm="1">
        <f t="array" ref="X177">_xlfn.STDEV.P(IF($B$13:$B$852=B177,$W$13:$W$852))/AVERAGEIFS($W$13:$W$852,$B$13:$B$852,"="&amp;B177)</f>
        <v>0.42440160113494935</v>
      </c>
      <c r="Y177" s="1">
        <f t="shared" si="39"/>
        <v>0.5755983988650506</v>
      </c>
      <c r="AA177" s="1">
        <f>+$AB$6/2*SIN(RADIANS(J177))</f>
        <v>1.3679741126520275</v>
      </c>
      <c r="AB177" s="1">
        <f>$AB$6/2+$AB$6/2*COS(RADIANS(J177))</f>
        <v>0.44268083370856859</v>
      </c>
      <c r="AC177" s="1">
        <f t="shared" si="40"/>
        <v>129.30364482359067</v>
      </c>
      <c r="AD177" s="1">
        <f t="shared" si="41"/>
        <v>129.30364482359067</v>
      </c>
      <c r="AE177" s="1">
        <f t="shared" si="42"/>
        <v>1.2090623690012332</v>
      </c>
      <c r="AF177" s="1">
        <f t="shared" si="43"/>
        <v>0.5727654710150174</v>
      </c>
      <c r="AG177" s="1">
        <f t="shared" si="44"/>
        <v>0.20536541854286494</v>
      </c>
    </row>
    <row r="178" spans="1:33" x14ac:dyDescent="0.25">
      <c r="A178" s="1" t="s">
        <v>189</v>
      </c>
      <c r="B178" s="1">
        <v>7</v>
      </c>
      <c r="C178" s="1">
        <v>8</v>
      </c>
      <c r="D178" s="1">
        <v>1</v>
      </c>
      <c r="E178" s="1">
        <f t="shared" si="45"/>
        <v>22</v>
      </c>
      <c r="F178" s="1">
        <v>0.4</v>
      </c>
      <c r="G178" s="1">
        <f t="shared" si="32"/>
        <v>0.12566370614359174</v>
      </c>
      <c r="H178" s="1">
        <v>18667.113578045552</v>
      </c>
      <c r="J178" s="1">
        <v>153.17168808494574</v>
      </c>
      <c r="M178" s="1">
        <f t="shared" si="33"/>
        <v>1.5141879687698621</v>
      </c>
      <c r="N178" s="1">
        <v>0.48198099999999999</v>
      </c>
      <c r="O178" s="1">
        <f t="shared" si="34"/>
        <v>0.18245245784391673</v>
      </c>
      <c r="P178" s="3">
        <f>(N178/F178)-1</f>
        <v>0.20495249999999987</v>
      </c>
      <c r="Q178" s="3">
        <f>(O178/G178)-1</f>
        <v>0.45191052725624981</v>
      </c>
      <c r="R178" s="1">
        <v>0.39623000000000003</v>
      </c>
      <c r="S178" s="1">
        <f t="shared" si="35"/>
        <v>0.12330610806834158</v>
      </c>
      <c r="T178" s="1">
        <f t="shared" si="36"/>
        <v>5.9146349775575147E-2</v>
      </c>
      <c r="U178" s="3">
        <f t="shared" si="37"/>
        <v>0.47967088331742397</v>
      </c>
      <c r="V178" s="3">
        <f t="shared" si="38"/>
        <v>0.21641723241551625</v>
      </c>
      <c r="W178" s="1" cm="1">
        <f t="array" ref="W178">_xlfn.SWITCH(D178,1,SUMIFS($T$13:$T$852,$B$13:$B$852,"="&amp;B178,$C$13:$C$852,"="&amp;C178),2,"",3,"")</f>
        <v>0.75179147466088359</v>
      </c>
      <c r="X178" s="1" cm="1">
        <f t="array" ref="X178">_xlfn.STDEV.P(IF($B$13:$B$852=B178,$W$13:$W$852))/AVERAGEIFS($W$13:$W$852,$B$13:$B$852,"="&amp;B178)</f>
        <v>0.42440160113494935</v>
      </c>
      <c r="Y178" s="1">
        <f t="shared" si="39"/>
        <v>0.5755983988650506</v>
      </c>
      <c r="AA178" s="1">
        <f>+$AB$6/2*SIN(RADIANS(J178))</f>
        <v>1.0538288014838142</v>
      </c>
      <c r="AB178" s="1">
        <f>$AB$6/2+$AB$6/2*COS(RADIANS(J178))</f>
        <v>0.25133259439919531</v>
      </c>
      <c r="AC178" s="1">
        <f t="shared" si="40"/>
        <v>141.21000357998005</v>
      </c>
      <c r="AD178" s="1">
        <f t="shared" si="41"/>
        <v>141.21000357998005</v>
      </c>
      <c r="AE178" s="1">
        <f t="shared" si="42"/>
        <v>0.97885583278893784</v>
      </c>
      <c r="AF178" s="1">
        <f t="shared" si="43"/>
        <v>0.34461350749953912</v>
      </c>
      <c r="AG178" s="1">
        <f t="shared" si="44"/>
        <v>0.11967570674016011</v>
      </c>
    </row>
    <row r="179" spans="1:33" x14ac:dyDescent="0.25">
      <c r="A179" s="1" t="s">
        <v>190</v>
      </c>
      <c r="B179" s="1">
        <v>7</v>
      </c>
      <c r="C179" s="1">
        <v>8</v>
      </c>
      <c r="D179" s="1">
        <v>2</v>
      </c>
      <c r="E179" s="1">
        <f t="shared" si="45"/>
        <v>23</v>
      </c>
      <c r="F179" s="1">
        <v>0.4</v>
      </c>
      <c r="G179" s="1">
        <f t="shared" si="32"/>
        <v>0.12566370614359174</v>
      </c>
      <c r="H179" s="1">
        <v>18666.913578045551</v>
      </c>
      <c r="J179" s="1">
        <v>240.69931765435442</v>
      </c>
      <c r="M179" s="1">
        <f t="shared" si="33"/>
        <v>2.3194347145526906</v>
      </c>
      <c r="N179" s="1">
        <v>0.73829900000000004</v>
      </c>
      <c r="O179" s="1">
        <f t="shared" si="34"/>
        <v>0.42810908257988428</v>
      </c>
      <c r="P179" s="3">
        <f>(N179/F179)-1</f>
        <v>0.8457475000000001</v>
      </c>
      <c r="Q179" s="3">
        <f>(O179/G179)-1</f>
        <v>2.4067838337562502</v>
      </c>
      <c r="R179" s="1">
        <v>0.38265900000000003</v>
      </c>
      <c r="S179" s="1">
        <f t="shared" si="35"/>
        <v>0.11500421180482376</v>
      </c>
      <c r="T179" s="1">
        <f t="shared" si="36"/>
        <v>0.31310487077506055</v>
      </c>
      <c r="U179" s="3">
        <f t="shared" si="37"/>
        <v>2.7225513384365252</v>
      </c>
      <c r="V179" s="3">
        <f t="shared" si="38"/>
        <v>0.92939144251147887</v>
      </c>
      <c r="W179" s="1" t="str" cm="1">
        <f t="array" ref="W179">_xlfn.SWITCH(D179,1,SUMIFS($T$13:$T$852,$B$13:$B$852,"="&amp;B179,$C$13:$C$852,"="&amp;C179),2,"",3,"")</f>
        <v/>
      </c>
      <c r="X179" s="1" cm="1">
        <f t="array" ref="X179">_xlfn.STDEV.P(IF($B$13:$B$852=B179,$W$13:$W$852))/AVERAGEIFS($W$13:$W$852,$B$13:$B$852,"="&amp;B179)</f>
        <v>0.42440160113494935</v>
      </c>
      <c r="Y179" s="1">
        <f t="shared" si="39"/>
        <v>0.5755983988650506</v>
      </c>
      <c r="AA179" s="1">
        <f>+$AB$6/2*SIN(RADIANS(J179))</f>
        <v>-2.0362681422711564</v>
      </c>
      <c r="AB179" s="1">
        <f>$AB$6/2+$AB$6/2*COS(RADIANS(J179))</f>
        <v>1.1922677248053362</v>
      </c>
      <c r="AC179" s="1">
        <f t="shared" si="40"/>
        <v>259.69510712246085</v>
      </c>
      <c r="AD179" s="1">
        <f t="shared" si="41"/>
        <v>-100.30489287753915</v>
      </c>
      <c r="AE179" s="1">
        <f t="shared" si="42"/>
        <v>-1.5372965081326617</v>
      </c>
      <c r="AF179" s="1">
        <f t="shared" si="43"/>
        <v>1.2829902576239502</v>
      </c>
      <c r="AG179" s="1">
        <f t="shared" si="44"/>
        <v>0.50715211686028117</v>
      </c>
    </row>
    <row r="180" spans="1:33" x14ac:dyDescent="0.25">
      <c r="A180" s="1" t="s">
        <v>191</v>
      </c>
      <c r="B180" s="1">
        <v>7</v>
      </c>
      <c r="C180" s="1">
        <v>8</v>
      </c>
      <c r="D180" s="1">
        <v>3</v>
      </c>
      <c r="E180" s="1">
        <f t="shared" si="45"/>
        <v>24</v>
      </c>
      <c r="F180" s="1">
        <v>0.4</v>
      </c>
      <c r="G180" s="1">
        <f t="shared" si="32"/>
        <v>0.12566370614359174</v>
      </c>
      <c r="H180" s="1">
        <v>18666.71357804555</v>
      </c>
      <c r="J180" s="1">
        <v>360</v>
      </c>
      <c r="M180" s="1">
        <f t="shared" si="33"/>
        <v>2.3075186536176244</v>
      </c>
      <c r="N180" s="1">
        <v>0.73450599999999999</v>
      </c>
      <c r="O180" s="1">
        <f t="shared" si="34"/>
        <v>0.42372157404851674</v>
      </c>
      <c r="P180" s="3">
        <f>(N180/F180)-1</f>
        <v>0.83626499999999981</v>
      </c>
      <c r="Q180" s="3">
        <f>(O180/G180)-1</f>
        <v>2.3718691502249998</v>
      </c>
      <c r="R180" s="1">
        <v>0.237178</v>
      </c>
      <c r="S180" s="1">
        <f t="shared" si="35"/>
        <v>4.4181319938268855E-2</v>
      </c>
      <c r="T180" s="1">
        <f t="shared" si="36"/>
        <v>0.37954025411024789</v>
      </c>
      <c r="U180" s="3">
        <f t="shared" si="37"/>
        <v>8.5905141503366167</v>
      </c>
      <c r="V180" s="3">
        <f t="shared" si="38"/>
        <v>2.0968555262292456</v>
      </c>
      <c r="W180" s="1" t="str" cm="1">
        <f t="array" ref="W180">_xlfn.SWITCH(D180,1,SUMIFS($T$13:$T$852,$B$13:$B$852,"="&amp;B180,$C$13:$C$852,"="&amp;C180),2,"",3,"")</f>
        <v/>
      </c>
      <c r="X180" s="1" cm="1">
        <f t="array" ref="X180">_xlfn.STDEV.P(IF($B$13:$B$852=B180,$W$13:$W$852))/AVERAGEIFS($W$13:$W$852,$B$13:$B$852,"="&amp;B180)</f>
        <v>0.42440160113494935</v>
      </c>
      <c r="Y180" s="1">
        <f t="shared" si="39"/>
        <v>0.5755983988650506</v>
      </c>
      <c r="AA180" s="1">
        <f>+$AB$6/2*SIN(RADIANS(J180))</f>
        <v>-5.7214432844232558E-16</v>
      </c>
      <c r="AB180" s="1">
        <f>$AB$6/2+$AB$6/2*COS(RADIANS(J180))</f>
        <v>4.67</v>
      </c>
      <c r="AC180" s="1">
        <f t="shared" si="40"/>
        <v>360</v>
      </c>
      <c r="AD180" s="1">
        <f t="shared" si="41"/>
        <v>0</v>
      </c>
      <c r="AE180" s="1">
        <f t="shared" si="42"/>
        <v>-3.8285889215894375E-16</v>
      </c>
      <c r="AF180" s="1">
        <f t="shared" si="43"/>
        <v>3.125</v>
      </c>
      <c r="AG180" s="1">
        <f t="shared" si="44"/>
        <v>1.5449999999999999</v>
      </c>
    </row>
    <row r="181" spans="1:33" x14ac:dyDescent="0.25">
      <c r="A181" s="1" t="s">
        <v>192</v>
      </c>
      <c r="B181" s="1">
        <v>8</v>
      </c>
      <c r="C181" s="1">
        <v>1</v>
      </c>
      <c r="D181" s="1">
        <v>1</v>
      </c>
      <c r="E181" s="1">
        <v>1</v>
      </c>
      <c r="F181" s="1">
        <v>0.4</v>
      </c>
      <c r="G181" s="1">
        <f t="shared" si="32"/>
        <v>0.12566370614359174</v>
      </c>
      <c r="H181" s="1">
        <v>18365.15671326809</v>
      </c>
      <c r="J181" s="1">
        <v>135.31316757854165</v>
      </c>
      <c r="M181" s="1">
        <f t="shared" si="33"/>
        <v>2.6186180077320076</v>
      </c>
      <c r="N181" s="1">
        <v>0.83353200000000005</v>
      </c>
      <c r="O181" s="1">
        <f t="shared" si="34"/>
        <v>0.54567547630521895</v>
      </c>
      <c r="P181" s="3">
        <f>(N181/F181)-1</f>
        <v>1.0838299999999998</v>
      </c>
      <c r="Q181" s="3">
        <f>(O181/G181)-1</f>
        <v>3.3423474688999999</v>
      </c>
      <c r="R181" s="1">
        <v>0.39892699999999998</v>
      </c>
      <c r="S181" s="1">
        <f t="shared" si="35"/>
        <v>0.12499042461181342</v>
      </c>
      <c r="T181" s="1">
        <f t="shared" si="36"/>
        <v>0.42068505169340553</v>
      </c>
      <c r="U181" s="3">
        <f t="shared" si="37"/>
        <v>3.3657382395486688</v>
      </c>
      <c r="V181" s="3">
        <f t="shared" si="38"/>
        <v>1.0894349091437783</v>
      </c>
      <c r="W181" s="1" cm="1">
        <f t="array" ref="W181">_xlfn.SWITCH(D181,1,SUMIFS($T$13:$T$852,$B$13:$B$852,"="&amp;B181,$C$13:$C$852,"="&amp;C181),2,"",3,"")</f>
        <v>0.90446339064856462</v>
      </c>
      <c r="X181" s="1" cm="1">
        <f t="array" ref="X181">_xlfn.STDEV.P(IF($B$13:$B$852=B181,$W$13:$W$852))/AVERAGEIFS($W$13:$W$852,$B$13:$B$852,"="&amp;B181)</f>
        <v>0.41795491142500413</v>
      </c>
      <c r="Y181" s="1">
        <f t="shared" si="39"/>
        <v>0.58204508857499593</v>
      </c>
      <c r="AA181" s="1">
        <f>+$AB$6/2*SIN(RADIANS(J181))</f>
        <v>1.6420451555673603</v>
      </c>
      <c r="AB181" s="1">
        <f>$AB$6/2+$AB$6/2*COS(RADIANS(J181))</f>
        <v>0.67490581379315628</v>
      </c>
      <c r="AC181" s="1">
        <f t="shared" si="40"/>
        <v>118.39307910419723</v>
      </c>
      <c r="AD181" s="1">
        <f t="shared" si="41"/>
        <v>118.39307910419723</v>
      </c>
      <c r="AE181" s="1">
        <f t="shared" si="42"/>
        <v>1.3745406535121993</v>
      </c>
      <c r="AF181" s="1">
        <f t="shared" si="43"/>
        <v>0.81950320199730631</v>
      </c>
      <c r="AG181" s="1">
        <f t="shared" si="44"/>
        <v>0.30408397408485915</v>
      </c>
    </row>
    <row r="182" spans="1:33" x14ac:dyDescent="0.25">
      <c r="A182" s="1" t="s">
        <v>193</v>
      </c>
      <c r="B182" s="1">
        <v>8</v>
      </c>
      <c r="C182" s="1">
        <v>1</v>
      </c>
      <c r="D182" s="1">
        <v>2</v>
      </c>
      <c r="E182" s="1">
        <f t="shared" ref="E182:E204" si="46">+E181+1</f>
        <v>2</v>
      </c>
      <c r="F182" s="1">
        <v>0.4</v>
      </c>
      <c r="G182" s="1">
        <f t="shared" si="32"/>
        <v>0.12566370614359174</v>
      </c>
      <c r="H182" s="1">
        <v>18364.95671326809</v>
      </c>
      <c r="J182" s="1">
        <v>326.23495266514556</v>
      </c>
      <c r="M182" s="1">
        <f t="shared" si="33"/>
        <v>1.8105061294491049</v>
      </c>
      <c r="N182" s="1">
        <v>0.57630199999999998</v>
      </c>
      <c r="O182" s="1">
        <f t="shared" si="34"/>
        <v>0.26084957585344454</v>
      </c>
      <c r="P182" s="3">
        <f>(N182/F182)-1</f>
        <v>0.44075499999999979</v>
      </c>
      <c r="Q182" s="3">
        <f>(O182/G182)-1</f>
        <v>1.0757749700249999</v>
      </c>
      <c r="R182" s="1">
        <v>0.24182000000000001</v>
      </c>
      <c r="S182" s="1">
        <f t="shared" si="35"/>
        <v>4.5927659600113475E-2</v>
      </c>
      <c r="T182" s="1">
        <f t="shared" si="36"/>
        <v>0.21492191625333107</v>
      </c>
      <c r="U182" s="3">
        <f t="shared" si="37"/>
        <v>4.6795747513509278</v>
      </c>
      <c r="V182" s="3">
        <f t="shared" si="38"/>
        <v>1.3831858407079642</v>
      </c>
      <c r="W182" s="1" t="str" cm="1">
        <f t="array" ref="W182">_xlfn.SWITCH(D182,1,SUMIFS($T$13:$T$852,$B$13:$B$852,"="&amp;B182,$C$13:$C$852,"="&amp;C182),2,"",3,"")</f>
        <v/>
      </c>
      <c r="X182" s="1" cm="1">
        <f t="array" ref="X182">_xlfn.STDEV.P(IF($B$13:$B$852=B182,$W$13:$W$852))/AVERAGEIFS($W$13:$W$852,$B$13:$B$852,"="&amp;B182)</f>
        <v>0.41795491142500413</v>
      </c>
      <c r="Y182" s="1">
        <f t="shared" si="39"/>
        <v>0.58204508857499593</v>
      </c>
      <c r="AA182" s="1">
        <f>+$AB$6/2*SIN(RADIANS(J182))</f>
        <v>-1.2977663319905981</v>
      </c>
      <c r="AB182" s="1">
        <f>$AB$6/2+$AB$6/2*COS(RADIANS(J182))</f>
        <v>4.2761407850930517</v>
      </c>
      <c r="AC182" s="1">
        <f t="shared" si="40"/>
        <v>334.4410979758203</v>
      </c>
      <c r="AD182" s="1">
        <f t="shared" si="41"/>
        <v>-25.558902024179702</v>
      </c>
      <c r="AE182" s="1">
        <f t="shared" si="42"/>
        <v>-0.67412305897530467</v>
      </c>
      <c r="AF182" s="1">
        <f t="shared" si="43"/>
        <v>2.972097230189453</v>
      </c>
      <c r="AG182" s="1">
        <f t="shared" si="44"/>
        <v>1.4454966361298953</v>
      </c>
    </row>
    <row r="183" spans="1:33" x14ac:dyDescent="0.25">
      <c r="A183" s="1" t="s">
        <v>194</v>
      </c>
      <c r="B183" s="1">
        <v>8</v>
      </c>
      <c r="C183" s="1">
        <v>1</v>
      </c>
      <c r="D183" s="1">
        <v>3</v>
      </c>
      <c r="E183" s="1">
        <f t="shared" si="46"/>
        <v>3</v>
      </c>
      <c r="F183" s="1">
        <v>0.4</v>
      </c>
      <c r="G183" s="1">
        <f t="shared" si="32"/>
        <v>0.12566370614359174</v>
      </c>
      <c r="H183" s="1">
        <v>18364.756713268089</v>
      </c>
      <c r="J183" s="1">
        <v>87.874928376873129</v>
      </c>
      <c r="M183" s="1">
        <f t="shared" si="33"/>
        <v>2.0649405768706885</v>
      </c>
      <c r="N183" s="1">
        <v>0.65729099999999996</v>
      </c>
      <c r="O183" s="1">
        <f t="shared" si="34"/>
        <v>0.33931671417797793</v>
      </c>
      <c r="P183" s="3">
        <f>(N183/F183)-1</f>
        <v>0.64322749999999984</v>
      </c>
      <c r="Q183" s="3">
        <f>(O183/G183)-1</f>
        <v>1.7001966167562497</v>
      </c>
      <c r="R183" s="1">
        <v>0.29952099999999998</v>
      </c>
      <c r="S183" s="1">
        <f t="shared" si="35"/>
        <v>7.0460291476149919E-2</v>
      </c>
      <c r="T183" s="1">
        <f t="shared" si="36"/>
        <v>0.26885642270182802</v>
      </c>
      <c r="U183" s="3">
        <f t="shared" si="37"/>
        <v>3.8157154486485929</v>
      </c>
      <c r="V183" s="3">
        <f t="shared" si="38"/>
        <v>1.1944738432363673</v>
      </c>
      <c r="W183" s="1" t="str" cm="1">
        <f t="array" ref="W183">_xlfn.SWITCH(D183,1,SUMIFS($T$13:$T$852,$B$13:$B$852,"="&amp;B183,$C$13:$C$852,"="&amp;C183),2,"",3,"")</f>
        <v/>
      </c>
      <c r="X183" s="1" cm="1">
        <f t="array" ref="X183">_xlfn.STDEV.P(IF($B$13:$B$852=B183,$W$13:$W$852))/AVERAGEIFS($W$13:$W$852,$B$13:$B$852,"="&amp;B183)</f>
        <v>0.41795491142500413</v>
      </c>
      <c r="Y183" s="1">
        <f t="shared" si="39"/>
        <v>0.58204508857499593</v>
      </c>
      <c r="AA183" s="1">
        <f>+$AB$6/2*SIN(RADIANS(J183))</f>
        <v>2.333394135186837</v>
      </c>
      <c r="AB183" s="1">
        <f>$AB$6/2+$AB$6/2*COS(RADIANS(J183))</f>
        <v>2.4215841202280948</v>
      </c>
      <c r="AC183" s="1">
        <f t="shared" si="40"/>
        <v>69.787841328227415</v>
      </c>
      <c r="AD183" s="1">
        <f t="shared" si="41"/>
        <v>69.787841328227415</v>
      </c>
      <c r="AE183" s="1">
        <f t="shared" si="42"/>
        <v>1.4662808223331851</v>
      </c>
      <c r="AF183" s="1">
        <f t="shared" si="43"/>
        <v>2.1023396058626287</v>
      </c>
      <c r="AG183" s="1">
        <f t="shared" si="44"/>
        <v>0.92401437071101744</v>
      </c>
    </row>
    <row r="184" spans="1:33" x14ac:dyDescent="0.25">
      <c r="A184" s="1" t="s">
        <v>195</v>
      </c>
      <c r="B184" s="1">
        <v>8</v>
      </c>
      <c r="C184" s="1">
        <v>2</v>
      </c>
      <c r="D184" s="1">
        <v>1</v>
      </c>
      <c r="E184" s="1">
        <f t="shared" si="46"/>
        <v>4</v>
      </c>
      <c r="F184" s="1">
        <v>0.4</v>
      </c>
      <c r="G184" s="1">
        <f t="shared" si="32"/>
        <v>0.12566370614359174</v>
      </c>
      <c r="H184" s="1">
        <v>18359.780402512279</v>
      </c>
      <c r="J184" s="1">
        <v>159.63941602656681</v>
      </c>
      <c r="M184" s="1">
        <f t="shared" si="33"/>
        <v>2.1486891538300856</v>
      </c>
      <c r="N184" s="1">
        <v>0.68394900000000003</v>
      </c>
      <c r="O184" s="1">
        <f t="shared" si="34"/>
        <v>0.36739844951823331</v>
      </c>
      <c r="P184" s="3">
        <f>(N184/F184)-1</f>
        <v>0.70987249999999991</v>
      </c>
      <c r="Q184" s="3">
        <f>(O184/G184)-1</f>
        <v>1.92366396625625</v>
      </c>
      <c r="R184" s="1">
        <v>0.39986500000000003</v>
      </c>
      <c r="S184" s="1">
        <f t="shared" si="35"/>
        <v>0.12557889745582634</v>
      </c>
      <c r="T184" s="1">
        <f t="shared" si="36"/>
        <v>0.24181955206240696</v>
      </c>
      <c r="U184" s="3">
        <f t="shared" si="37"/>
        <v>1.9256384389540404</v>
      </c>
      <c r="V184" s="3">
        <f t="shared" si="38"/>
        <v>0.71044977679966981</v>
      </c>
      <c r="W184" s="1" cm="1">
        <f t="array" ref="W184">_xlfn.SWITCH(D184,1,SUMIFS($T$13:$T$852,$B$13:$B$852,"="&amp;B184,$C$13:$C$852,"="&amp;C184),2,"",3,"")</f>
        <v>0.53606661474606532</v>
      </c>
      <c r="X184" s="1" cm="1">
        <f t="array" ref="X184">_xlfn.STDEV.P(IF($B$13:$B$852=B184,$W$13:$W$852))/AVERAGEIFS($W$13:$W$852,$B$13:$B$852,"="&amp;B184)</f>
        <v>0.41795491142500413</v>
      </c>
      <c r="Y184" s="1">
        <f t="shared" si="39"/>
        <v>0.58204508857499593</v>
      </c>
      <c r="AA184" s="1">
        <f>+$AB$6/2*SIN(RADIANS(J184))</f>
        <v>0.81240994578276704</v>
      </c>
      <c r="AB184" s="1">
        <f>$AB$6/2+$AB$6/2*COS(RADIANS(J184))</f>
        <v>0.14588714772553546</v>
      </c>
      <c r="AC184" s="1">
        <f t="shared" si="40"/>
        <v>150.16626235779563</v>
      </c>
      <c r="AD184" s="1">
        <f t="shared" si="41"/>
        <v>150.16626235779563</v>
      </c>
      <c r="AE184" s="1">
        <f t="shared" si="42"/>
        <v>0.77732006831759148</v>
      </c>
      <c r="AF184" s="1">
        <f t="shared" si="43"/>
        <v>0.20707395576492812</v>
      </c>
      <c r="AG184" s="1">
        <f t="shared" si="44"/>
        <v>7.053456584236216E-2</v>
      </c>
    </row>
    <row r="185" spans="1:33" x14ac:dyDescent="0.25">
      <c r="A185" s="1" t="s">
        <v>196</v>
      </c>
      <c r="B185" s="1">
        <v>8</v>
      </c>
      <c r="C185" s="1">
        <v>2</v>
      </c>
      <c r="D185" s="1">
        <v>2</v>
      </c>
      <c r="E185" s="1">
        <f t="shared" si="46"/>
        <v>5</v>
      </c>
      <c r="F185" s="1">
        <v>0.4</v>
      </c>
      <c r="G185" s="1">
        <f t="shared" si="32"/>
        <v>0.12566370614359174</v>
      </c>
      <c r="H185" s="1">
        <v>18359.580402512278</v>
      </c>
      <c r="J185" s="1">
        <v>276.43979375027504</v>
      </c>
      <c r="M185" s="1">
        <f t="shared" si="33"/>
        <v>1.40301642953728</v>
      </c>
      <c r="N185" s="1">
        <v>0.44659399999999999</v>
      </c>
      <c r="O185" s="1">
        <f t="shared" si="34"/>
        <v>0.156644679833193</v>
      </c>
      <c r="P185" s="3">
        <f>(N185/F185)-1</f>
        <v>0.11648499999999995</v>
      </c>
      <c r="Q185" s="3">
        <f>(O185/G185)-1</f>
        <v>0.24653875522499979</v>
      </c>
      <c r="R185" s="1">
        <v>0.28457199999999999</v>
      </c>
      <c r="S185" s="1">
        <f t="shared" si="35"/>
        <v>6.3602503958392453E-2</v>
      </c>
      <c r="T185" s="1">
        <f t="shared" si="36"/>
        <v>9.3042175874800542E-2</v>
      </c>
      <c r="U185" s="3">
        <f t="shared" si="37"/>
        <v>1.4628696998418012</v>
      </c>
      <c r="V185" s="3">
        <f t="shared" si="38"/>
        <v>0.56935327439101524</v>
      </c>
      <c r="W185" s="1" t="str" cm="1">
        <f t="array" ref="W185">_xlfn.SWITCH(D185,1,SUMIFS($T$13:$T$852,$B$13:$B$852,"="&amp;B185,$C$13:$C$852,"="&amp;C185),2,"",3,"")</f>
        <v/>
      </c>
      <c r="X185" s="1" cm="1">
        <f t="array" ref="X185">_xlfn.STDEV.P(IF($B$13:$B$852=B185,$W$13:$W$852))/AVERAGEIFS($W$13:$W$852,$B$13:$B$852,"="&amp;B185)</f>
        <v>0.41795491142500413</v>
      </c>
      <c r="Y185" s="1">
        <f t="shared" si="39"/>
        <v>0.58204508857499593</v>
      </c>
      <c r="AA185" s="1">
        <f>+$AB$6/2*SIN(RADIANS(J185))</f>
        <v>-2.3202667588423593</v>
      </c>
      <c r="AB185" s="1">
        <f>$AB$6/2+$AB$6/2*COS(RADIANS(J185))</f>
        <v>2.5968915191661845</v>
      </c>
      <c r="AC185" s="1">
        <f t="shared" si="40"/>
        <v>294.02765470839154</v>
      </c>
      <c r="AD185" s="1">
        <f t="shared" si="41"/>
        <v>-65.972345291608463</v>
      </c>
      <c r="AE185" s="1">
        <f t="shared" si="42"/>
        <v>-1.4271078646952033</v>
      </c>
      <c r="AF185" s="1">
        <f t="shared" si="43"/>
        <v>2.1987148949255255</v>
      </c>
      <c r="AG185" s="1">
        <f t="shared" si="44"/>
        <v>0.97789438810428686</v>
      </c>
    </row>
    <row r="186" spans="1:33" x14ac:dyDescent="0.25">
      <c r="A186" s="1" t="s">
        <v>197</v>
      </c>
      <c r="B186" s="1">
        <v>8</v>
      </c>
      <c r="C186" s="1">
        <v>2</v>
      </c>
      <c r="D186" s="1">
        <v>3</v>
      </c>
      <c r="E186" s="1">
        <f t="shared" si="46"/>
        <v>6</v>
      </c>
      <c r="F186" s="1">
        <v>0.4</v>
      </c>
      <c r="G186" s="1">
        <f t="shared" si="32"/>
        <v>0.12566370614359174</v>
      </c>
      <c r="H186" s="1">
        <v>18359.380402512277</v>
      </c>
      <c r="J186" s="1">
        <v>82.254545073294537</v>
      </c>
      <c r="M186" s="1">
        <f t="shared" si="33"/>
        <v>1.8181904650797858</v>
      </c>
      <c r="N186" s="1">
        <v>0.57874800000000004</v>
      </c>
      <c r="O186" s="1">
        <f t="shared" si="34"/>
        <v>0.26306852382099899</v>
      </c>
      <c r="P186" s="3">
        <f>(N186/F186)-1</f>
        <v>0.4468700000000001</v>
      </c>
      <c r="Q186" s="3">
        <f>(O186/G186)-1</f>
        <v>1.0934327969000002</v>
      </c>
      <c r="R186" s="1">
        <v>0.28065499999999999</v>
      </c>
      <c r="S186" s="1">
        <f t="shared" si="35"/>
        <v>6.1863637012141176E-2</v>
      </c>
      <c r="T186" s="1">
        <f t="shared" si="36"/>
        <v>0.20120488680885781</v>
      </c>
      <c r="U186" s="3">
        <f t="shared" si="37"/>
        <v>3.2523934337932627</v>
      </c>
      <c r="V186" s="3">
        <f t="shared" si="38"/>
        <v>1.0621332240651338</v>
      </c>
      <c r="W186" s="1" t="str" cm="1">
        <f t="array" ref="W186">_xlfn.SWITCH(D186,1,SUMIFS($T$13:$T$852,$B$13:$B$852,"="&amp;B186,$C$13:$C$852,"="&amp;C186),2,"",3,"")</f>
        <v/>
      </c>
      <c r="X186" s="1" cm="1">
        <f t="array" ref="X186">_xlfn.STDEV.P(IF($B$13:$B$852=B186,$W$13:$W$852))/AVERAGEIFS($W$13:$W$852,$B$13:$B$852,"="&amp;B186)</f>
        <v>0.41795491142500413</v>
      </c>
      <c r="Y186" s="1">
        <f t="shared" si="39"/>
        <v>0.58204508857499593</v>
      </c>
      <c r="AA186" s="1">
        <f>+$AB$6/2*SIN(RADIANS(J186))</f>
        <v>2.313696841200926</v>
      </c>
      <c r="AB186" s="1">
        <f>$AB$6/2+$AB$6/2*COS(RADIANS(J186))</f>
        <v>2.6496933857214939</v>
      </c>
      <c r="AC186" s="1">
        <f t="shared" si="40"/>
        <v>64.831427402551242</v>
      </c>
      <c r="AD186" s="1">
        <f t="shared" si="41"/>
        <v>64.831427402551242</v>
      </c>
      <c r="AE186" s="1">
        <f t="shared" si="42"/>
        <v>1.4141569706884363</v>
      </c>
      <c r="AF186" s="1">
        <f t="shared" si="43"/>
        <v>2.2270045614992457</v>
      </c>
      <c r="AG186" s="1">
        <f t="shared" si="44"/>
        <v>0.99390030725622247</v>
      </c>
    </row>
    <row r="187" spans="1:33" x14ac:dyDescent="0.25">
      <c r="A187" s="1" t="s">
        <v>198</v>
      </c>
      <c r="B187" s="1">
        <v>8</v>
      </c>
      <c r="C187" s="1">
        <v>3</v>
      </c>
      <c r="D187" s="1">
        <v>1</v>
      </c>
      <c r="E187" s="1">
        <f t="shared" si="46"/>
        <v>7</v>
      </c>
      <c r="F187" s="1">
        <v>0.4</v>
      </c>
      <c r="G187" s="1">
        <f t="shared" si="32"/>
        <v>0.12566370614359174</v>
      </c>
      <c r="H187" s="1">
        <v>18362.001213992255</v>
      </c>
      <c r="J187" s="1">
        <v>53.919364463932439</v>
      </c>
      <c r="M187" s="1">
        <f t="shared" si="33"/>
        <v>1.1524618490428797</v>
      </c>
      <c r="N187" s="1">
        <v>0.36684</v>
      </c>
      <c r="O187" s="1">
        <f t="shared" si="34"/>
        <v>0.10569227617572249</v>
      </c>
      <c r="P187" s="3">
        <f>(N187/F187)-1</f>
        <v>-8.2900000000000085E-2</v>
      </c>
      <c r="Q187" s="3">
        <f>(O187/G187)-1</f>
        <v>-0.15892759000000012</v>
      </c>
      <c r="R187" s="1">
        <v>0.247415</v>
      </c>
      <c r="S187" s="1">
        <f t="shared" si="35"/>
        <v>4.807750629339172E-2</v>
      </c>
      <c r="T187" s="1">
        <f t="shared" si="36"/>
        <v>5.7614769882330774E-2</v>
      </c>
      <c r="U187" s="3">
        <f t="shared" si="37"/>
        <v>1.1983726762103291</v>
      </c>
      <c r="V187" s="3">
        <f t="shared" si="38"/>
        <v>0.48269102520057405</v>
      </c>
      <c r="W187" s="1" cm="1">
        <f t="array" ref="W187">_xlfn.SWITCH(D187,1,SUMIFS($T$13:$T$852,$B$13:$B$852,"="&amp;B187,$C$13:$C$852,"="&amp;C187),2,"",3,"")</f>
        <v>0.15713058762136861</v>
      </c>
      <c r="X187" s="1" cm="1">
        <f t="array" ref="X187">_xlfn.STDEV.P(IF($B$13:$B$852=B187,$W$13:$W$852))/AVERAGEIFS($W$13:$W$852,$B$13:$B$852,"="&amp;B187)</f>
        <v>0.41795491142500413</v>
      </c>
      <c r="Y187" s="1">
        <f t="shared" si="39"/>
        <v>0.58204508857499593</v>
      </c>
      <c r="AA187" s="1">
        <f>+$AB$6/2*SIN(RADIANS(J187))</f>
        <v>1.8871212463345688</v>
      </c>
      <c r="AB187" s="1">
        <f>$AB$6/2+$AB$6/2*COS(RADIANS(J187))</f>
        <v>3.7101357757082258</v>
      </c>
      <c r="AC187" s="1">
        <f t="shared" si="40"/>
        <v>41.305677858698431</v>
      </c>
      <c r="AD187" s="1">
        <f t="shared" si="41"/>
        <v>41.305677858698431</v>
      </c>
      <c r="AE187" s="1">
        <f t="shared" si="42"/>
        <v>1.0313689265452037</v>
      </c>
      <c r="AF187" s="1">
        <f t="shared" si="43"/>
        <v>2.7362480084570939</v>
      </c>
      <c r="AG187" s="1">
        <f t="shared" si="44"/>
        <v>1.2964449143817389</v>
      </c>
    </row>
    <row r="188" spans="1:33" x14ac:dyDescent="0.25">
      <c r="A188" s="1" t="s">
        <v>199</v>
      </c>
      <c r="B188" s="1">
        <v>8</v>
      </c>
      <c r="C188" s="1">
        <v>3</v>
      </c>
      <c r="D188" s="1">
        <v>2</v>
      </c>
      <c r="E188" s="1">
        <f t="shared" si="46"/>
        <v>8</v>
      </c>
      <c r="F188" s="1">
        <v>0.4</v>
      </c>
      <c r="G188" s="1">
        <f t="shared" si="32"/>
        <v>0.12566370614359174</v>
      </c>
      <c r="H188" s="1">
        <v>18361.801213992254</v>
      </c>
      <c r="J188" s="1">
        <v>153.2808551922457</v>
      </c>
      <c r="M188" s="1">
        <f t="shared" si="33"/>
        <v>1.3355475857087857</v>
      </c>
      <c r="N188" s="1">
        <v>0.425118</v>
      </c>
      <c r="O188" s="1">
        <f t="shared" si="34"/>
        <v>0.14194132963533687</v>
      </c>
      <c r="P188" s="3">
        <f>(N188/F188)-1</f>
        <v>6.2794999999999934E-2</v>
      </c>
      <c r="Q188" s="3">
        <f>(O188/G188)-1</f>
        <v>0.12953321202499968</v>
      </c>
      <c r="R188" s="1">
        <v>0.39975300000000002</v>
      </c>
      <c r="S188" s="1">
        <f t="shared" si="35"/>
        <v>0.12550855938286096</v>
      </c>
      <c r="T188" s="1">
        <f t="shared" si="36"/>
        <v>1.6432770252475914E-2</v>
      </c>
      <c r="U188" s="3">
        <f t="shared" si="37"/>
        <v>0.13092947870071658</v>
      </c>
      <c r="V188" s="3">
        <f t="shared" si="38"/>
        <v>6.345168141327262E-2</v>
      </c>
      <c r="W188" s="1" t="str" cm="1">
        <f t="array" ref="W188">_xlfn.SWITCH(D188,1,SUMIFS($T$13:$T$852,$B$13:$B$852,"="&amp;B188,$C$13:$C$852,"="&amp;C188),2,"",3,"")</f>
        <v/>
      </c>
      <c r="X188" s="1" cm="1">
        <f t="array" ref="X188">_xlfn.STDEV.P(IF($B$13:$B$852=B188,$W$13:$W$852))/AVERAGEIFS($W$13:$W$852,$B$13:$B$852,"="&amp;B188)</f>
        <v>0.41795491142500413</v>
      </c>
      <c r="Y188" s="1">
        <f t="shared" si="39"/>
        <v>0.58204508857499593</v>
      </c>
      <c r="AA188" s="1">
        <f>+$AB$6/2*SIN(RADIANS(J188))</f>
        <v>1.0498568264951393</v>
      </c>
      <c r="AB188" s="1">
        <f>$AB$6/2+$AB$6/2*COS(RADIANS(J188))</f>
        <v>0.24932849090237719</v>
      </c>
      <c r="AC188" s="1">
        <f t="shared" si="40"/>
        <v>141.35829760495852</v>
      </c>
      <c r="AD188" s="1">
        <f t="shared" si="41"/>
        <v>141.35829760495852</v>
      </c>
      <c r="AE188" s="1">
        <f t="shared" si="42"/>
        <v>0.97570040073642317</v>
      </c>
      <c r="AF188" s="1">
        <f t="shared" si="43"/>
        <v>0.34208409630045244</v>
      </c>
      <c r="AG188" s="1">
        <f t="shared" si="44"/>
        <v>0.11875511700163252</v>
      </c>
    </row>
    <row r="189" spans="1:33" x14ac:dyDescent="0.25">
      <c r="A189" s="1" t="s">
        <v>200</v>
      </c>
      <c r="B189" s="1">
        <v>8</v>
      </c>
      <c r="C189" s="1">
        <v>3</v>
      </c>
      <c r="D189" s="1">
        <v>3</v>
      </c>
      <c r="E189" s="1">
        <f t="shared" si="46"/>
        <v>9</v>
      </c>
      <c r="F189" s="1">
        <v>0.4</v>
      </c>
      <c r="G189" s="1">
        <f t="shared" si="32"/>
        <v>0.12566370614359174</v>
      </c>
      <c r="H189" s="1">
        <v>18361.601213992253</v>
      </c>
      <c r="J189" s="1">
        <v>262.82221911034435</v>
      </c>
      <c r="M189" s="1">
        <f t="shared" si="33"/>
        <v>1.4616856723430693</v>
      </c>
      <c r="N189" s="1">
        <v>0.46526899999999999</v>
      </c>
      <c r="O189" s="1">
        <f t="shared" si="34"/>
        <v>0.17001925777134688</v>
      </c>
      <c r="P189" s="3">
        <f>(N189/F189)-1</f>
        <v>0.16317249999999994</v>
      </c>
      <c r="Q189" s="3">
        <f>(O189/G189)-1</f>
        <v>0.35297026475624982</v>
      </c>
      <c r="R189" s="1">
        <v>0.332702</v>
      </c>
      <c r="S189" s="1">
        <f t="shared" si="35"/>
        <v>8.6936210284784973E-2</v>
      </c>
      <c r="T189" s="1">
        <f t="shared" si="36"/>
        <v>8.3083047486561909E-2</v>
      </c>
      <c r="U189" s="3">
        <f t="shared" si="37"/>
        <v>0.95567827507547309</v>
      </c>
      <c r="V189" s="3">
        <f t="shared" si="38"/>
        <v>0.39845567504854196</v>
      </c>
      <c r="W189" s="1" t="str" cm="1">
        <f t="array" ref="W189">_xlfn.SWITCH(D189,1,SUMIFS($T$13:$T$852,$B$13:$B$852,"="&amp;B189,$C$13:$C$852,"="&amp;C189),2,"",3,"")</f>
        <v/>
      </c>
      <c r="X189" s="1" cm="1">
        <f t="array" ref="X189">_xlfn.STDEV.P(IF($B$13:$B$852=B189,$W$13:$W$852))/AVERAGEIFS($W$13:$W$852,$B$13:$B$852,"="&amp;B189)</f>
        <v>0.41795491142500413</v>
      </c>
      <c r="Y189" s="1">
        <f t="shared" si="39"/>
        <v>0.58204508857499593</v>
      </c>
      <c r="AA189" s="1">
        <f>+$AB$6/2*SIN(RADIANS(J189))</f>
        <v>-2.3167011432617883</v>
      </c>
      <c r="AB189" s="1">
        <f>$AB$6/2+$AB$6/2*COS(RADIANS(J189))</f>
        <v>2.0432452865684576</v>
      </c>
      <c r="AC189" s="1">
        <f t="shared" si="40"/>
        <v>281.72322753238029</v>
      </c>
      <c r="AD189" s="1">
        <f t="shared" si="41"/>
        <v>-78.276772467619708</v>
      </c>
      <c r="AE189" s="1">
        <f t="shared" si="42"/>
        <v>-1.5299070637713197</v>
      </c>
      <c r="AF189" s="1">
        <f t="shared" si="43"/>
        <v>1.8799753946727511</v>
      </c>
      <c r="AG189" s="1">
        <f t="shared" si="44"/>
        <v>0.80355583572076028</v>
      </c>
    </row>
    <row r="190" spans="1:33" x14ac:dyDescent="0.25">
      <c r="A190" s="1" t="s">
        <v>201</v>
      </c>
      <c r="B190" s="1">
        <v>8</v>
      </c>
      <c r="C190" s="1">
        <v>4</v>
      </c>
      <c r="D190" s="1">
        <v>1</v>
      </c>
      <c r="E190" s="1">
        <f t="shared" si="46"/>
        <v>10</v>
      </c>
      <c r="F190" s="1">
        <v>0.4</v>
      </c>
      <c r="G190" s="1">
        <f t="shared" si="32"/>
        <v>0.12566370614359174</v>
      </c>
      <c r="H190" s="1">
        <v>18364.974142131174</v>
      </c>
      <c r="J190" s="1">
        <v>31.652034879117213</v>
      </c>
      <c r="M190" s="1">
        <f t="shared" si="33"/>
        <v>1.8239270132652408</v>
      </c>
      <c r="N190" s="1">
        <v>0.58057400000000003</v>
      </c>
      <c r="O190" s="1">
        <f t="shared" si="34"/>
        <v>0.26473115044986345</v>
      </c>
      <c r="P190" s="3">
        <f>(N190/F190)-1</f>
        <v>0.45143500000000003</v>
      </c>
      <c r="Q190" s="3">
        <f>(O190/G190)-1</f>
        <v>1.1066635592249998</v>
      </c>
      <c r="R190" s="1">
        <v>0.24138699999999999</v>
      </c>
      <c r="S190" s="1">
        <f t="shared" si="35"/>
        <v>4.5763331817595905E-2</v>
      </c>
      <c r="T190" s="1">
        <f t="shared" si="36"/>
        <v>0.21896781863226755</v>
      </c>
      <c r="U190" s="3">
        <f t="shared" si="37"/>
        <v>4.784787512959773</v>
      </c>
      <c r="V190" s="3">
        <f t="shared" si="38"/>
        <v>1.4051585213785334</v>
      </c>
      <c r="W190" s="1" cm="1">
        <f t="array" ref="W190">_xlfn.SWITCH(D190,1,SUMIFS($T$13:$T$852,$B$13:$B$852,"="&amp;B190,$C$13:$C$852,"="&amp;C190),2,"",3,"")</f>
        <v>0.62218650421808752</v>
      </c>
      <c r="X190" s="1" cm="1">
        <f t="array" ref="X190">_xlfn.STDEV.P(IF($B$13:$B$852=B190,$W$13:$W$852))/AVERAGEIFS($W$13:$W$852,$B$13:$B$852,"="&amp;B190)</f>
        <v>0.41795491142500413</v>
      </c>
      <c r="Y190" s="1">
        <f t="shared" si="39"/>
        <v>0.58204508857499593</v>
      </c>
      <c r="AA190" s="1">
        <f>+$AB$6/2*SIN(RADIANS(J190))</f>
        <v>1.2253127579485394</v>
      </c>
      <c r="AB190" s="1">
        <f>$AB$6/2+$AB$6/2*COS(RADIANS(J190))</f>
        <v>4.3226704065836827</v>
      </c>
      <c r="AC190" s="1">
        <f t="shared" si="40"/>
        <v>23.937702675231765</v>
      </c>
      <c r="AD190" s="1">
        <f t="shared" si="41"/>
        <v>23.937702675231765</v>
      </c>
      <c r="AE190" s="1">
        <f t="shared" si="42"/>
        <v>0.63397361073718317</v>
      </c>
      <c r="AF190" s="1">
        <f t="shared" si="43"/>
        <v>2.9906049369317573</v>
      </c>
      <c r="AG190" s="1">
        <f t="shared" si="44"/>
        <v>1.4574225202266016</v>
      </c>
    </row>
    <row r="191" spans="1:33" x14ac:dyDescent="0.25">
      <c r="A191" s="1" t="s">
        <v>202</v>
      </c>
      <c r="B191" s="1">
        <v>8</v>
      </c>
      <c r="C191" s="1">
        <v>4</v>
      </c>
      <c r="D191" s="1">
        <v>2</v>
      </c>
      <c r="E191" s="1">
        <f t="shared" si="46"/>
        <v>11</v>
      </c>
      <c r="F191" s="1">
        <v>0.4</v>
      </c>
      <c r="G191" s="1">
        <f t="shared" si="32"/>
        <v>0.12566370614359174</v>
      </c>
      <c r="H191" s="1">
        <v>18364.774142131173</v>
      </c>
      <c r="J191" s="1">
        <v>111.89316580709045</v>
      </c>
      <c r="M191" s="1">
        <f t="shared" si="33"/>
        <v>1.8202921905650371</v>
      </c>
      <c r="N191" s="1">
        <v>0.57941699999999996</v>
      </c>
      <c r="O191" s="1">
        <f t="shared" si="34"/>
        <v>0.26367706004515551</v>
      </c>
      <c r="P191" s="3">
        <f>(N191/F191)-1</f>
        <v>0.44854249999999984</v>
      </c>
      <c r="Q191" s="3">
        <f>(O191/G191)-1</f>
        <v>1.0982753743062497</v>
      </c>
      <c r="R191" s="1">
        <v>0.37089899999999998</v>
      </c>
      <c r="S191" s="1">
        <f t="shared" si="35"/>
        <v>0.10804413731087349</v>
      </c>
      <c r="T191" s="1">
        <f t="shared" si="36"/>
        <v>0.15563292273428203</v>
      </c>
      <c r="U191" s="3">
        <f t="shared" si="37"/>
        <v>1.4404568966706834</v>
      </c>
      <c r="V191" s="3">
        <f t="shared" si="38"/>
        <v>0.56219617739600269</v>
      </c>
      <c r="W191" s="1" t="str" cm="1">
        <f t="array" ref="W191">_xlfn.SWITCH(D191,1,SUMIFS($T$13:$T$852,$B$13:$B$852,"="&amp;B191,$C$13:$C$852,"="&amp;C191),2,"",3,"")</f>
        <v/>
      </c>
      <c r="X191" s="1" cm="1">
        <f t="array" ref="X191">_xlfn.STDEV.P(IF($B$13:$B$852=B191,$W$13:$W$852))/AVERAGEIFS($W$13:$W$852,$B$13:$B$852,"="&amp;B191)</f>
        <v>0.41795491142500413</v>
      </c>
      <c r="Y191" s="1">
        <f t="shared" si="39"/>
        <v>0.58204508857499593</v>
      </c>
      <c r="AA191" s="1">
        <f>+$AB$6/2*SIN(RADIANS(J191))</f>
        <v>2.1666015208267839</v>
      </c>
      <c r="AB191" s="1">
        <f>$AB$6/2+$AB$6/2*COS(RADIANS(J191))</f>
        <v>1.4643319519179159</v>
      </c>
      <c r="AC191" s="1">
        <f t="shared" si="40"/>
        <v>92.594279781740966</v>
      </c>
      <c r="AD191" s="1">
        <f t="shared" si="41"/>
        <v>92.594279781740966</v>
      </c>
      <c r="AE191" s="1">
        <f t="shared" si="42"/>
        <v>1.5608985839071732</v>
      </c>
      <c r="AF191" s="1">
        <f t="shared" si="43"/>
        <v>1.4917761655693003</v>
      </c>
      <c r="AG191" s="1">
        <f t="shared" si="44"/>
        <v>0.60632436257830247</v>
      </c>
    </row>
    <row r="192" spans="1:33" x14ac:dyDescent="0.25">
      <c r="A192" s="1" t="s">
        <v>203</v>
      </c>
      <c r="B192" s="1">
        <v>8</v>
      </c>
      <c r="C192" s="1">
        <v>4</v>
      </c>
      <c r="D192" s="1">
        <v>3</v>
      </c>
      <c r="E192" s="1">
        <f t="shared" si="46"/>
        <v>12</v>
      </c>
      <c r="F192" s="1">
        <v>0.4</v>
      </c>
      <c r="G192" s="1">
        <f t="shared" si="32"/>
        <v>0.12566370614359174</v>
      </c>
      <c r="H192" s="1">
        <v>18364.574142131172</v>
      </c>
      <c r="J192" s="1">
        <v>223.82537728688874</v>
      </c>
      <c r="M192" s="1">
        <f t="shared" si="33"/>
        <v>2.1625184446911878</v>
      </c>
      <c r="N192" s="1">
        <v>0.68835100000000005</v>
      </c>
      <c r="O192" s="1">
        <f t="shared" si="34"/>
        <v>0.372142933480406</v>
      </c>
      <c r="P192" s="3">
        <f>(N192/F192)-1</f>
        <v>0.72087750000000006</v>
      </c>
      <c r="Q192" s="3">
        <f>(O192/G192)-1</f>
        <v>1.9614193700062503</v>
      </c>
      <c r="R192" s="1">
        <v>0.39823500000000001</v>
      </c>
      <c r="S192" s="1">
        <f t="shared" si="35"/>
        <v>0.12455717062886809</v>
      </c>
      <c r="T192" s="1">
        <f t="shared" si="36"/>
        <v>0.24758576285153791</v>
      </c>
      <c r="U192" s="3">
        <f t="shared" si="37"/>
        <v>1.9877278971697836</v>
      </c>
      <c r="V192" s="3">
        <f t="shared" si="38"/>
        <v>0.7285045262219545</v>
      </c>
      <c r="W192" s="1" t="str" cm="1">
        <f t="array" ref="W192">_xlfn.SWITCH(D192,1,SUMIFS($T$13:$T$852,$B$13:$B$852,"="&amp;B192,$C$13:$C$852,"="&amp;C192),2,"",3,"")</f>
        <v/>
      </c>
      <c r="X192" s="1" cm="1">
        <f t="array" ref="X192">_xlfn.STDEV.P(IF($B$13:$B$852=B192,$W$13:$W$852))/AVERAGEIFS($W$13:$W$852,$B$13:$B$852,"="&amp;B192)</f>
        <v>0.41795491142500413</v>
      </c>
      <c r="Y192" s="1">
        <f t="shared" si="39"/>
        <v>0.58204508857499593</v>
      </c>
      <c r="AA192" s="1">
        <f>+$AB$6/2*SIN(RADIANS(J192))</f>
        <v>-1.616900605302263</v>
      </c>
      <c r="AB192" s="1">
        <f>$AB$6/2+$AB$6/2*COS(RADIANS(J192))</f>
        <v>0.65040585523599326</v>
      </c>
      <c r="AC192" s="1">
        <f t="shared" si="40"/>
        <v>240.57264124640983</v>
      </c>
      <c r="AD192" s="1">
        <f t="shared" si="41"/>
        <v>-119.42735875359017</v>
      </c>
      <c r="AE192" s="1">
        <f t="shared" si="42"/>
        <v>-1.3609051642247103</v>
      </c>
      <c r="AF192" s="1">
        <f t="shared" si="43"/>
        <v>0.79481296481801</v>
      </c>
      <c r="AG192" s="1">
        <f t="shared" si="44"/>
        <v>0.29391678950057165</v>
      </c>
    </row>
    <row r="193" spans="1:33" x14ac:dyDescent="0.25">
      <c r="A193" s="1" t="s">
        <v>204</v>
      </c>
      <c r="B193" s="1">
        <v>8</v>
      </c>
      <c r="C193" s="1">
        <v>5</v>
      </c>
      <c r="D193" s="1">
        <v>1</v>
      </c>
      <c r="E193" s="1">
        <f t="shared" si="46"/>
        <v>13</v>
      </c>
      <c r="F193" s="1">
        <v>0.4</v>
      </c>
      <c r="G193" s="1">
        <f t="shared" si="32"/>
        <v>0.12566370614359174</v>
      </c>
      <c r="H193" s="1">
        <v>18363.438278325146</v>
      </c>
      <c r="J193" s="1">
        <v>151.61187267205295</v>
      </c>
      <c r="M193" s="1">
        <f t="shared" si="33"/>
        <v>1.9191769609294296</v>
      </c>
      <c r="N193" s="1">
        <v>0.61089300000000002</v>
      </c>
      <c r="O193" s="1">
        <f t="shared" si="34"/>
        <v>0.29310294279826554</v>
      </c>
      <c r="P193" s="3">
        <f>(N193/F193)-1</f>
        <v>0.52723249999999999</v>
      </c>
      <c r="Q193" s="3">
        <f>(O193/G193)-1</f>
        <v>1.3324391090562502</v>
      </c>
      <c r="R193" s="1">
        <v>0.39674999999999999</v>
      </c>
      <c r="S193" s="1">
        <f t="shared" si="35"/>
        <v>0.12362996668685923</v>
      </c>
      <c r="T193" s="1">
        <f t="shared" si="36"/>
        <v>0.16947297611140633</v>
      </c>
      <c r="U193" s="3">
        <f t="shared" si="37"/>
        <v>1.3708082324462827</v>
      </c>
      <c r="V193" s="3">
        <f t="shared" si="38"/>
        <v>0.53974291115311912</v>
      </c>
      <c r="W193" s="1" cm="1">
        <f t="array" ref="W193">_xlfn.SWITCH(D193,1,SUMIFS($T$13:$T$852,$B$13:$B$852,"="&amp;B193,$C$13:$C$852,"="&amp;C193),2,"",3,"")</f>
        <v>0.34708547631068221</v>
      </c>
      <c r="X193" s="1" cm="1">
        <f t="array" ref="X193">_xlfn.STDEV.P(IF($B$13:$B$852=B193,$W$13:$W$852))/AVERAGEIFS($W$13:$W$852,$B$13:$B$852,"="&amp;B193)</f>
        <v>0.41795491142500413</v>
      </c>
      <c r="Y193" s="1">
        <f t="shared" si="39"/>
        <v>0.58204508857499593</v>
      </c>
      <c r="AA193" s="1">
        <f>+$AB$6/2*SIN(RADIANS(J193))</f>
        <v>1.110156884437062</v>
      </c>
      <c r="AB193" s="1">
        <f>$AB$6/2+$AB$6/2*COS(RADIANS(J193))</f>
        <v>0.28079049463376382</v>
      </c>
      <c r="AC193" s="1">
        <f t="shared" si="40"/>
        <v>139.10241908676011</v>
      </c>
      <c r="AD193" s="1">
        <f t="shared" si="41"/>
        <v>139.10241908676011</v>
      </c>
      <c r="AE193" s="1">
        <f t="shared" si="42"/>
        <v>1.0229826565978777</v>
      </c>
      <c r="AF193" s="1">
        <f t="shared" si="43"/>
        <v>0.38143576199262186</v>
      </c>
      <c r="AG193" s="1">
        <f t="shared" si="44"/>
        <v>0.13314959947778296</v>
      </c>
    </row>
    <row r="194" spans="1:33" x14ac:dyDescent="0.25">
      <c r="A194" s="1" t="s">
        <v>205</v>
      </c>
      <c r="B194" s="1">
        <v>8</v>
      </c>
      <c r="C194" s="1">
        <v>5</v>
      </c>
      <c r="D194" s="1">
        <v>2</v>
      </c>
      <c r="E194" s="1">
        <f t="shared" si="46"/>
        <v>14</v>
      </c>
      <c r="F194" s="1">
        <v>0.4</v>
      </c>
      <c r="G194" s="1">
        <f t="shared" si="32"/>
        <v>0.12566370614359174</v>
      </c>
      <c r="H194" s="1">
        <v>18363.238278325145</v>
      </c>
      <c r="J194" s="1">
        <v>237.20336291881</v>
      </c>
      <c r="M194" s="1">
        <f t="shared" si="33"/>
        <v>1.6689396812930419</v>
      </c>
      <c r="N194" s="1">
        <v>0.53124000000000005</v>
      </c>
      <c r="O194" s="1">
        <f t="shared" si="34"/>
        <v>0.2216518790725289</v>
      </c>
      <c r="P194" s="3">
        <f>(N194/F194)-1</f>
        <v>0.32810000000000006</v>
      </c>
      <c r="Q194" s="3">
        <f>(O194/G194)-1</f>
        <v>0.76384961000000007</v>
      </c>
      <c r="R194" s="1">
        <v>0.38455400000000001</v>
      </c>
      <c r="S194" s="1">
        <f t="shared" si="35"/>
        <v>0.11614607756057391</v>
      </c>
      <c r="T194" s="1">
        <f t="shared" si="36"/>
        <v>0.10550580151195499</v>
      </c>
      <c r="U194" s="3">
        <f t="shared" si="37"/>
        <v>0.90838884728526736</v>
      </c>
      <c r="V194" s="3">
        <f t="shared" si="38"/>
        <v>0.38144447853877494</v>
      </c>
      <c r="W194" s="1" t="str" cm="1">
        <f t="array" ref="W194">_xlfn.SWITCH(D194,1,SUMIFS($T$13:$T$852,$B$13:$B$852,"="&amp;B194,$C$13:$C$852,"="&amp;C194),2,"",3,"")</f>
        <v/>
      </c>
      <c r="X194" s="1" cm="1">
        <f t="array" ref="X194">_xlfn.STDEV.P(IF($B$13:$B$852=B194,$W$13:$W$852))/AVERAGEIFS($W$13:$W$852,$B$13:$B$852,"="&amp;B194)</f>
        <v>0.41795491142500413</v>
      </c>
      <c r="Y194" s="1">
        <f t="shared" si="39"/>
        <v>0.58204508857499593</v>
      </c>
      <c r="AA194" s="1">
        <f>+$AB$6/2*SIN(RADIANS(J194))</f>
        <v>-1.9627972571644838</v>
      </c>
      <c r="AB194" s="1">
        <f>$AB$6/2+$AB$6/2*COS(RADIANS(J194))</f>
        <v>1.0702265312445955</v>
      </c>
      <c r="AC194" s="1">
        <f t="shared" si="40"/>
        <v>255.92051674283232</v>
      </c>
      <c r="AD194" s="1">
        <f t="shared" si="41"/>
        <v>-104.07948325716768</v>
      </c>
      <c r="AE194" s="1">
        <f t="shared" si="42"/>
        <v>-1.5155612311156241</v>
      </c>
      <c r="AF194" s="1">
        <f t="shared" si="43"/>
        <v>1.1823942190135839</v>
      </c>
      <c r="AG194" s="1">
        <f t="shared" si="44"/>
        <v>0.46108746803119421</v>
      </c>
    </row>
    <row r="195" spans="1:33" x14ac:dyDescent="0.25">
      <c r="A195" s="1" t="s">
        <v>206</v>
      </c>
      <c r="B195" s="1">
        <v>8</v>
      </c>
      <c r="C195" s="1">
        <v>5</v>
      </c>
      <c r="D195" s="1">
        <v>3</v>
      </c>
      <c r="E195" s="1">
        <f t="shared" si="46"/>
        <v>15</v>
      </c>
      <c r="F195" s="1">
        <v>0.4</v>
      </c>
      <c r="G195" s="1">
        <f t="shared" si="32"/>
        <v>0.12566370614359174</v>
      </c>
      <c r="H195" s="1">
        <v>18363.038278325144</v>
      </c>
      <c r="J195" s="1">
        <v>5.3758076466310172</v>
      </c>
      <c r="M195" s="1">
        <f t="shared" si="33"/>
        <v>1.2094660477422665</v>
      </c>
      <c r="N195" s="1">
        <v>0.38498500000000002</v>
      </c>
      <c r="O195" s="1">
        <f t="shared" si="34"/>
        <v>0.11640657159751414</v>
      </c>
      <c r="P195" s="3">
        <f>(N195/F195)-1</f>
        <v>-3.7537500000000001E-2</v>
      </c>
      <c r="Q195" s="3">
        <f>(O195/G195)-1</f>
        <v>-7.366593609374994E-2</v>
      </c>
      <c r="R195" s="1">
        <v>0.23749600000000001</v>
      </c>
      <c r="S195" s="1">
        <f t="shared" si="35"/>
        <v>4.4299872910193237E-2</v>
      </c>
      <c r="T195" s="1">
        <f t="shared" si="36"/>
        <v>7.2106698687320891E-2</v>
      </c>
      <c r="U195" s="3">
        <f t="shared" si="37"/>
        <v>1.6276953848941946</v>
      </c>
      <c r="V195" s="3">
        <f t="shared" si="38"/>
        <v>0.62101677501936869</v>
      </c>
      <c r="W195" s="1" t="str" cm="1">
        <f t="array" ref="W195">_xlfn.SWITCH(D195,1,SUMIFS($T$13:$T$852,$B$13:$B$852,"="&amp;B195,$C$13:$C$852,"="&amp;C195),2,"",3,"")</f>
        <v/>
      </c>
      <c r="X195" s="1" cm="1">
        <f t="array" ref="X195">_xlfn.STDEV.P(IF($B$13:$B$852=B195,$W$13:$W$852))/AVERAGEIFS($W$13:$W$852,$B$13:$B$852,"="&amp;B195)</f>
        <v>0.41795491142500413</v>
      </c>
      <c r="Y195" s="1">
        <f t="shared" si="39"/>
        <v>0.58204508857499593</v>
      </c>
      <c r="AA195" s="1">
        <f>+$AB$6/2*SIN(RADIANS(J195))</f>
        <v>0.21876134602055983</v>
      </c>
      <c r="AB195" s="1">
        <f>$AB$6/2+$AB$6/2*COS(RADIANS(J195))</f>
        <v>4.6597297635396835</v>
      </c>
      <c r="AC195" s="1">
        <f t="shared" si="40"/>
        <v>4.0401654640078997</v>
      </c>
      <c r="AD195" s="1">
        <f t="shared" si="41"/>
        <v>4.0401654640078997</v>
      </c>
      <c r="AE195" s="1">
        <f t="shared" si="42"/>
        <v>0.11008713826675831</v>
      </c>
      <c r="AF195" s="1">
        <f t="shared" si="43"/>
        <v>3.1211170382708624</v>
      </c>
      <c r="AG195" s="1">
        <f t="shared" si="44"/>
        <v>1.5424458505211991</v>
      </c>
    </row>
    <row r="196" spans="1:33" x14ac:dyDescent="0.25">
      <c r="A196" s="1" t="s">
        <v>207</v>
      </c>
      <c r="B196" s="1">
        <v>8</v>
      </c>
      <c r="C196" s="1">
        <v>6</v>
      </c>
      <c r="D196" s="1">
        <v>1</v>
      </c>
      <c r="E196" s="1">
        <f t="shared" si="46"/>
        <v>16</v>
      </c>
      <c r="F196" s="1">
        <v>0.4</v>
      </c>
      <c r="G196" s="1">
        <f t="shared" si="32"/>
        <v>0.12566370614359174</v>
      </c>
      <c r="H196" s="1">
        <v>18362.690758990248</v>
      </c>
      <c r="J196" s="1">
        <v>156.29003324209873</v>
      </c>
      <c r="M196" s="1">
        <f t="shared" si="33"/>
        <v>1.6433576923148601</v>
      </c>
      <c r="N196" s="1">
        <v>0.52309700000000003</v>
      </c>
      <c r="O196" s="1">
        <f t="shared" si="34"/>
        <v>0.21490886969420661</v>
      </c>
      <c r="P196" s="3">
        <f>(N196/F196)-1</f>
        <v>0.30774250000000003</v>
      </c>
      <c r="Q196" s="3">
        <f>(O196/G196)-1</f>
        <v>0.71019044630625006</v>
      </c>
      <c r="R196" s="1">
        <v>0.39981100000000003</v>
      </c>
      <c r="S196" s="1">
        <f t="shared" si="35"/>
        <v>0.12554498199649386</v>
      </c>
      <c r="T196" s="1">
        <f t="shared" si="36"/>
        <v>8.9363887697712752E-2</v>
      </c>
      <c r="U196" s="3">
        <f t="shared" si="37"/>
        <v>0.71180772243217538</v>
      </c>
      <c r="V196" s="3">
        <f t="shared" si="38"/>
        <v>0.30836070043095365</v>
      </c>
      <c r="W196" s="1" cm="1">
        <f t="array" ref="W196">_xlfn.SWITCH(D196,1,SUMIFS($T$13:$T$852,$B$13:$B$852,"="&amp;B196,$C$13:$C$852,"="&amp;C196),2,"",3,"")</f>
        <v>0.47732068265788297</v>
      </c>
      <c r="X196" s="1" cm="1">
        <f t="array" ref="X196">_xlfn.STDEV.P(IF($B$13:$B$852=B196,$W$13:$W$852))/AVERAGEIFS($W$13:$W$852,$B$13:$B$852,"="&amp;B196)</f>
        <v>0.41795491142500413</v>
      </c>
      <c r="Y196" s="1">
        <f t="shared" si="39"/>
        <v>0.58204508857499593</v>
      </c>
      <c r="AA196" s="1">
        <f>+$AB$6/2*SIN(RADIANS(J196))</f>
        <v>0.93891996780193354</v>
      </c>
      <c r="AB196" s="1">
        <f>$AB$6/2+$AB$6/2*COS(RADIANS(J196))</f>
        <v>0.19709113990731231</v>
      </c>
      <c r="AC196" s="1">
        <f t="shared" si="40"/>
        <v>145.48573931822105</v>
      </c>
      <c r="AD196" s="1">
        <f t="shared" si="41"/>
        <v>145.48573931822105</v>
      </c>
      <c r="AE196" s="1">
        <f t="shared" si="42"/>
        <v>0.88533022026134511</v>
      </c>
      <c r="AF196" s="1">
        <f t="shared" si="43"/>
        <v>0.27502314541503375</v>
      </c>
      <c r="AG196" s="1">
        <f t="shared" si="44"/>
        <v>9.4579376842520629E-2</v>
      </c>
    </row>
    <row r="197" spans="1:33" x14ac:dyDescent="0.25">
      <c r="A197" s="1" t="s">
        <v>208</v>
      </c>
      <c r="B197" s="1">
        <v>8</v>
      </c>
      <c r="C197" s="1">
        <v>6</v>
      </c>
      <c r="D197" s="1">
        <v>2</v>
      </c>
      <c r="E197" s="1">
        <f t="shared" si="46"/>
        <v>17</v>
      </c>
      <c r="F197" s="1">
        <v>0.4</v>
      </c>
      <c r="G197" s="1">
        <f t="shared" si="32"/>
        <v>0.12566370614359174</v>
      </c>
      <c r="H197" s="1">
        <v>18362.490758990247</v>
      </c>
      <c r="J197" s="1">
        <v>247.19249071055333</v>
      </c>
      <c r="M197" s="1">
        <f t="shared" si="33"/>
        <v>1.7986371924038429</v>
      </c>
      <c r="N197" s="1">
        <v>0.57252400000000003</v>
      </c>
      <c r="O197" s="1">
        <f t="shared" si="34"/>
        <v>0.2574407399859544</v>
      </c>
      <c r="P197" s="3">
        <f>(N197/F197)-1</f>
        <v>0.43131000000000008</v>
      </c>
      <c r="Q197" s="3">
        <f>(O197/G197)-1</f>
        <v>1.0486483160999995</v>
      </c>
      <c r="R197" s="1">
        <v>0.37229499999999999</v>
      </c>
      <c r="S197" s="1">
        <f t="shared" si="35"/>
        <v>0.10885898698177011</v>
      </c>
      <c r="T197" s="1">
        <f t="shared" si="36"/>
        <v>0.1485817530041843</v>
      </c>
      <c r="U197" s="3">
        <f t="shared" si="37"/>
        <v>1.3649011177098891</v>
      </c>
      <c r="V197" s="3">
        <f t="shared" si="38"/>
        <v>0.53782350018130787</v>
      </c>
      <c r="W197" s="1" t="str" cm="1">
        <f t="array" ref="W197">_xlfn.SWITCH(D197,1,SUMIFS($T$13:$T$852,$B$13:$B$852,"="&amp;B197,$C$13:$C$852,"="&amp;C197),2,"",3,"")</f>
        <v/>
      </c>
      <c r="X197" s="1" cm="1">
        <f t="array" ref="X197">_xlfn.STDEV.P(IF($B$13:$B$852=B197,$W$13:$W$852))/AVERAGEIFS($W$13:$W$852,$B$13:$B$852,"="&amp;B197)</f>
        <v>0.41795491142500413</v>
      </c>
      <c r="Y197" s="1">
        <f t="shared" si="39"/>
        <v>0.58204508857499593</v>
      </c>
      <c r="AA197" s="1">
        <f>+$AB$6/2*SIN(RADIANS(J197))</f>
        <v>-2.1524318493243482</v>
      </c>
      <c r="AB197" s="1">
        <f>$AB$6/2+$AB$6/2*COS(RADIANS(J197))</f>
        <v>1.4298689962142679</v>
      </c>
      <c r="AC197" s="1">
        <f t="shared" si="40"/>
        <v>266.47394143533154</v>
      </c>
      <c r="AD197" s="1">
        <f t="shared" si="41"/>
        <v>-93.52605856466846</v>
      </c>
      <c r="AE197" s="1">
        <f t="shared" si="42"/>
        <v>-1.5595420778776123</v>
      </c>
      <c r="AF197" s="1">
        <f t="shared" si="43"/>
        <v>1.466402355236045</v>
      </c>
      <c r="AG197" s="1">
        <f t="shared" si="44"/>
        <v>0.59401428215790963</v>
      </c>
    </row>
    <row r="198" spans="1:33" x14ac:dyDescent="0.25">
      <c r="A198" s="1" t="s">
        <v>209</v>
      </c>
      <c r="B198" s="1">
        <v>8</v>
      </c>
      <c r="C198" s="1">
        <v>6</v>
      </c>
      <c r="D198" s="1">
        <v>3</v>
      </c>
      <c r="E198" s="1">
        <f t="shared" si="46"/>
        <v>18</v>
      </c>
      <c r="F198" s="1">
        <v>0.4</v>
      </c>
      <c r="G198" s="1">
        <f t="shared" si="32"/>
        <v>0.12566370614359174</v>
      </c>
      <c r="H198" s="1">
        <v>18362.290758990246</v>
      </c>
      <c r="J198" s="1">
        <v>51.015298305948534</v>
      </c>
      <c r="M198" s="1">
        <f t="shared" si="33"/>
        <v>1.8991838652819839</v>
      </c>
      <c r="N198" s="1">
        <v>0.60452899999999998</v>
      </c>
      <c r="O198" s="1">
        <f t="shared" si="34"/>
        <v>0.28702793072376315</v>
      </c>
      <c r="P198" s="3">
        <f>(N198/F198)-1</f>
        <v>0.5113224999999999</v>
      </c>
      <c r="Q198" s="3">
        <f>(O198/G198)-1</f>
        <v>1.28409569900625</v>
      </c>
      <c r="R198" s="1">
        <v>0.24632000000000001</v>
      </c>
      <c r="S198" s="1">
        <f t="shared" si="35"/>
        <v>4.7652888767777207E-2</v>
      </c>
      <c r="T198" s="1">
        <f t="shared" si="36"/>
        <v>0.23937504195598594</v>
      </c>
      <c r="U198" s="3">
        <f t="shared" si="37"/>
        <v>5.023305997722658</v>
      </c>
      <c r="V198" s="3">
        <f t="shared" si="38"/>
        <v>1.4542424488470282</v>
      </c>
      <c r="W198" s="1" t="str" cm="1">
        <f t="array" ref="W198">_xlfn.SWITCH(D198,1,SUMIFS($T$13:$T$852,$B$13:$B$852,"="&amp;B198,$C$13:$C$852,"="&amp;C198),2,"",3,"")</f>
        <v/>
      </c>
      <c r="X198" s="1" cm="1">
        <f t="array" ref="X198">_xlfn.STDEV.P(IF($B$13:$B$852=B198,$W$13:$W$852))/AVERAGEIFS($W$13:$W$852,$B$13:$B$852,"="&amp;B198)</f>
        <v>0.41795491142500413</v>
      </c>
      <c r="Y198" s="1">
        <f t="shared" si="39"/>
        <v>0.58204508857499593</v>
      </c>
      <c r="AA198" s="1">
        <f>+$AB$6/2*SIN(RADIANS(J198))</f>
        <v>1.8150281104997497</v>
      </c>
      <c r="AB198" s="1">
        <f>$AB$6/2+$AB$6/2*COS(RADIANS(J198))</f>
        <v>3.8039785424218113</v>
      </c>
      <c r="AC198" s="1">
        <f t="shared" si="40"/>
        <v>38.998681194532509</v>
      </c>
      <c r="AD198" s="1">
        <f t="shared" si="41"/>
        <v>38.998681194532509</v>
      </c>
      <c r="AE198" s="1">
        <f t="shared" si="42"/>
        <v>0.98328516082472961</v>
      </c>
      <c r="AF198" s="1">
        <f t="shared" si="43"/>
        <v>2.7768131978620199</v>
      </c>
      <c r="AG198" s="1">
        <f t="shared" si="44"/>
        <v>1.321690197965748</v>
      </c>
    </row>
    <row r="199" spans="1:33" x14ac:dyDescent="0.25">
      <c r="A199" s="1" t="s">
        <v>210</v>
      </c>
      <c r="B199" s="1">
        <v>8</v>
      </c>
      <c r="C199" s="1">
        <v>7</v>
      </c>
      <c r="D199" s="1">
        <v>1</v>
      </c>
      <c r="E199" s="1">
        <f t="shared" si="46"/>
        <v>19</v>
      </c>
      <c r="F199" s="1">
        <v>0.4</v>
      </c>
      <c r="G199" s="1">
        <f t="shared" si="32"/>
        <v>0.12566370614359174</v>
      </c>
      <c r="H199" s="1">
        <v>18364.53283359321</v>
      </c>
      <c r="J199" s="1">
        <v>147.81811923648593</v>
      </c>
      <c r="M199" s="1">
        <f t="shared" si="33"/>
        <v>1.9751758499796674</v>
      </c>
      <c r="N199" s="1">
        <v>0.628718</v>
      </c>
      <c r="O199" s="1">
        <f t="shared" si="34"/>
        <v>0.31045715251187916</v>
      </c>
      <c r="P199" s="3">
        <f>(N199/F199)-1</f>
        <v>0.57179499999999983</v>
      </c>
      <c r="Q199" s="3">
        <f>(O199/G199)-1</f>
        <v>1.4705395220249997</v>
      </c>
      <c r="R199" s="1">
        <v>0.397171</v>
      </c>
      <c r="S199" s="1">
        <f t="shared" si="35"/>
        <v>0.12389247875097324</v>
      </c>
      <c r="T199" s="1">
        <f t="shared" si="36"/>
        <v>0.18656467376090591</v>
      </c>
      <c r="U199" s="3">
        <f t="shared" si="37"/>
        <v>1.5058595617890997</v>
      </c>
      <c r="V199" s="3">
        <f t="shared" si="38"/>
        <v>0.58299070173804224</v>
      </c>
      <c r="W199" s="1" cm="1">
        <f t="array" ref="W199">_xlfn.SWITCH(D199,1,SUMIFS($T$13:$T$852,$B$13:$B$852,"="&amp;B199,$C$13:$C$852,"="&amp;C199),2,"",3,"")</f>
        <v>0.46842224290092682</v>
      </c>
      <c r="X199" s="1" cm="1">
        <f t="array" ref="X199">_xlfn.STDEV.P(IF($B$13:$B$852=B199,$W$13:$W$852))/AVERAGEIFS($W$13:$W$852,$B$13:$B$852,"="&amp;B199)</f>
        <v>0.41795491142500413</v>
      </c>
      <c r="Y199" s="1">
        <f t="shared" si="39"/>
        <v>0.58204508857499593</v>
      </c>
      <c r="AA199" s="1">
        <f>+$AB$6/2*SIN(RADIANS(J199))</f>
        <v>1.243641195459934</v>
      </c>
      <c r="AB199" s="1">
        <f>$AB$6/2+$AB$6/2*COS(RADIANS(J199))</f>
        <v>0.35874556877030983</v>
      </c>
      <c r="AC199" s="1">
        <f t="shared" si="40"/>
        <v>134.06629687606608</v>
      </c>
      <c r="AD199" s="1">
        <f t="shared" si="41"/>
        <v>134.06629687606608</v>
      </c>
      <c r="AE199" s="1">
        <f t="shared" si="42"/>
        <v>1.1227117665895106</v>
      </c>
      <c r="AF199" s="1">
        <f t="shared" si="43"/>
        <v>0.4757964805608384</v>
      </c>
      <c r="AG199" s="1">
        <f t="shared" si="44"/>
        <v>0.16829985953030652</v>
      </c>
    </row>
    <row r="200" spans="1:33" x14ac:dyDescent="0.25">
      <c r="A200" s="1" t="s">
        <v>211</v>
      </c>
      <c r="B200" s="1">
        <v>8</v>
      </c>
      <c r="C200" s="1">
        <v>7</v>
      </c>
      <c r="D200" s="1">
        <v>2</v>
      </c>
      <c r="E200" s="1">
        <f t="shared" si="46"/>
        <v>20</v>
      </c>
      <c r="F200" s="1">
        <v>0.4</v>
      </c>
      <c r="G200" s="1">
        <f t="shared" si="32"/>
        <v>0.12566370614359174</v>
      </c>
      <c r="H200" s="1">
        <v>18364.332833593209</v>
      </c>
      <c r="J200" s="1">
        <v>360</v>
      </c>
      <c r="M200" s="1">
        <f t="shared" si="33"/>
        <v>1.5060983676868684</v>
      </c>
      <c r="N200" s="1">
        <v>0.479406</v>
      </c>
      <c r="O200" s="1">
        <f t="shared" si="34"/>
        <v>0.18050814851482269</v>
      </c>
      <c r="P200" s="3">
        <f>(N200/F200)-1</f>
        <v>0.198515</v>
      </c>
      <c r="Q200" s="3">
        <f>(O200/G200)-1</f>
        <v>0.43643820522499976</v>
      </c>
      <c r="R200" s="1">
        <v>0.237094</v>
      </c>
      <c r="S200" s="1">
        <f t="shared" si="35"/>
        <v>4.4150030580217783E-2</v>
      </c>
      <c r="T200" s="1">
        <f t="shared" si="36"/>
        <v>0.13635811793460489</v>
      </c>
      <c r="U200" s="3">
        <f t="shared" si="37"/>
        <v>3.0885169532748322</v>
      </c>
      <c r="V200" s="3">
        <f t="shared" si="38"/>
        <v>1.0220081486667736</v>
      </c>
      <c r="W200" s="1" t="str" cm="1">
        <f t="array" ref="W200">_xlfn.SWITCH(D200,1,SUMIFS($T$13:$T$852,$B$13:$B$852,"="&amp;B200,$C$13:$C$852,"="&amp;C200),2,"",3,"")</f>
        <v/>
      </c>
      <c r="X200" s="1" cm="1">
        <f t="array" ref="X200">_xlfn.STDEV.P(IF($B$13:$B$852=B200,$W$13:$W$852))/AVERAGEIFS($W$13:$W$852,$B$13:$B$852,"="&amp;B200)</f>
        <v>0.41795491142500413</v>
      </c>
      <c r="Y200" s="1">
        <f t="shared" si="39"/>
        <v>0.58204508857499593</v>
      </c>
      <c r="AA200" s="1">
        <f>+$AB$6/2*SIN(RADIANS(J200))</f>
        <v>-5.7214432844232558E-16</v>
      </c>
      <c r="AB200" s="1">
        <f>$AB$6/2+$AB$6/2*COS(RADIANS(J200))</f>
        <v>4.67</v>
      </c>
      <c r="AC200" s="1">
        <f t="shared" si="40"/>
        <v>360</v>
      </c>
      <c r="AD200" s="1">
        <f t="shared" si="41"/>
        <v>0</v>
      </c>
      <c r="AE200" s="1">
        <f t="shared" si="42"/>
        <v>-3.8285889215894375E-16</v>
      </c>
      <c r="AF200" s="1">
        <f t="shared" si="43"/>
        <v>3.125</v>
      </c>
      <c r="AG200" s="1">
        <f t="shared" si="44"/>
        <v>1.5449999999999999</v>
      </c>
    </row>
    <row r="201" spans="1:33" x14ac:dyDescent="0.25">
      <c r="A201" s="1" t="s">
        <v>212</v>
      </c>
      <c r="B201" s="1">
        <v>8</v>
      </c>
      <c r="C201" s="1">
        <v>7</v>
      </c>
      <c r="D201" s="1">
        <v>3</v>
      </c>
      <c r="E201" s="1">
        <f t="shared" si="46"/>
        <v>21</v>
      </c>
      <c r="F201" s="1">
        <v>0.4</v>
      </c>
      <c r="G201" s="1">
        <f t="shared" si="32"/>
        <v>0.12566370614359174</v>
      </c>
      <c r="H201" s="1">
        <v>18364.132833593208</v>
      </c>
      <c r="J201" s="1">
        <v>124.53837982521048</v>
      </c>
      <c r="M201" s="1">
        <f t="shared" si="33"/>
        <v>1.8153567485062474</v>
      </c>
      <c r="N201" s="1">
        <v>0.57784599999999997</v>
      </c>
      <c r="O201" s="1">
        <f t="shared" si="34"/>
        <v>0.26224915892433526</v>
      </c>
      <c r="P201" s="3">
        <f>(N201/F201)-1</f>
        <v>0.44461499999999976</v>
      </c>
      <c r="Q201" s="3">
        <f>(O201/G201)-1</f>
        <v>1.0869124982249998</v>
      </c>
      <c r="R201" s="1">
        <v>0.38555200000000001</v>
      </c>
      <c r="S201" s="1">
        <f t="shared" si="35"/>
        <v>0.11674970771891921</v>
      </c>
      <c r="T201" s="1">
        <f t="shared" si="36"/>
        <v>0.14549945120541605</v>
      </c>
      <c r="U201" s="3">
        <f t="shared" si="37"/>
        <v>1.2462510960259814</v>
      </c>
      <c r="V201" s="3">
        <f t="shared" si="38"/>
        <v>0.49874984437896819</v>
      </c>
      <c r="W201" s="1" t="str" cm="1">
        <f t="array" ref="W201">_xlfn.SWITCH(D201,1,SUMIFS($T$13:$T$852,$B$13:$B$852,"="&amp;B201,$C$13:$C$852,"="&amp;C201),2,"",3,"")</f>
        <v/>
      </c>
      <c r="X201" s="1" cm="1">
        <f t="array" ref="X201">_xlfn.STDEV.P(IF($B$13:$B$852=B201,$W$13:$W$852))/AVERAGEIFS($W$13:$W$852,$B$13:$B$852,"="&amp;B201)</f>
        <v>0.41795491142500413</v>
      </c>
      <c r="Y201" s="1">
        <f t="shared" si="39"/>
        <v>0.58204508857499593</v>
      </c>
      <c r="AA201" s="1">
        <f>+$AB$6/2*SIN(RADIANS(J201))</f>
        <v>1.9234482972074909</v>
      </c>
      <c r="AB201" s="1">
        <f>$AB$6/2+$AB$6/2*COS(RADIANS(J201))</f>
        <v>1.0111527097245681</v>
      </c>
      <c r="AC201" s="1">
        <f t="shared" si="40"/>
        <v>105.99469764053443</v>
      </c>
      <c r="AD201" s="1">
        <f t="shared" si="41"/>
        <v>105.99469764053443</v>
      </c>
      <c r="AE201" s="1">
        <f t="shared" si="42"/>
        <v>1.502011250474524</v>
      </c>
      <c r="AF201" s="1">
        <f t="shared" si="43"/>
        <v>1.1319556312666987</v>
      </c>
      <c r="AG201" s="1">
        <f t="shared" si="44"/>
        <v>0.43840909001994827</v>
      </c>
    </row>
    <row r="202" spans="1:33" x14ac:dyDescent="0.25">
      <c r="A202" s="1" t="s">
        <v>213</v>
      </c>
      <c r="B202" s="1">
        <v>8</v>
      </c>
      <c r="C202" s="1">
        <v>8</v>
      </c>
      <c r="D202" s="1">
        <v>1</v>
      </c>
      <c r="E202" s="1">
        <f t="shared" si="46"/>
        <v>22</v>
      </c>
      <c r="F202" s="1">
        <v>0.4</v>
      </c>
      <c r="G202" s="1">
        <f t="shared" si="32"/>
        <v>0.12566370614359174</v>
      </c>
      <c r="H202" s="1">
        <v>18361.587496513745</v>
      </c>
      <c r="J202" s="1">
        <v>168.37922249258168</v>
      </c>
      <c r="M202" s="1">
        <f t="shared" si="33"/>
        <v>1.4025766065657777</v>
      </c>
      <c r="N202" s="1">
        <v>0.44645400000000002</v>
      </c>
      <c r="O202" s="1">
        <f t="shared" si="34"/>
        <v>0.15654648407692942</v>
      </c>
      <c r="P202" s="3">
        <f>(N202/F202)-1</f>
        <v>0.11613499999999988</v>
      </c>
      <c r="Q202" s="3">
        <f>(O202/G202)-1</f>
        <v>0.24575733822500001</v>
      </c>
      <c r="R202" s="1">
        <v>0.39996300000000001</v>
      </c>
      <c r="S202" s="1">
        <f t="shared" si="35"/>
        <v>0.12564045943316526</v>
      </c>
      <c r="T202" s="1">
        <f t="shared" si="36"/>
        <v>3.0906024643764157E-2</v>
      </c>
      <c r="U202" s="3">
        <f t="shared" si="37"/>
        <v>0.24598783531354954</v>
      </c>
      <c r="V202" s="3">
        <f t="shared" si="38"/>
        <v>0.11623825203831362</v>
      </c>
      <c r="W202" s="1" cm="1">
        <f t="array" ref="W202">_xlfn.SWITCH(D202,1,SUMIFS($T$13:$T$852,$B$13:$B$852,"="&amp;B202,$C$13:$C$852,"="&amp;C202),2,"",3,"")</f>
        <v>0.39167979339247705</v>
      </c>
      <c r="X202" s="1" cm="1">
        <f t="array" ref="X202">_xlfn.STDEV.P(IF($B$13:$B$852=B202,$W$13:$W$852))/AVERAGEIFS($W$13:$W$852,$B$13:$B$852,"="&amp;B202)</f>
        <v>0.41795491142500413</v>
      </c>
      <c r="Y202" s="1">
        <f t="shared" si="39"/>
        <v>0.58204508857499593</v>
      </c>
      <c r="AA202" s="1">
        <f>+$AB$6/2*SIN(RADIANS(J202))</f>
        <v>0.4703463750901678</v>
      </c>
      <c r="AB202" s="1">
        <f>$AB$6/2+$AB$6/2*COS(RADIANS(J202))</f>
        <v>4.7862206284995157E-2</v>
      </c>
      <c r="AC202" s="1">
        <f t="shared" si="40"/>
        <v>162.748659999007</v>
      </c>
      <c r="AD202" s="1">
        <f t="shared" si="41"/>
        <v>162.748659999007</v>
      </c>
      <c r="AE202" s="1">
        <f t="shared" si="42"/>
        <v>0.46338110993110559</v>
      </c>
      <c r="AF202" s="1">
        <f t="shared" si="43"/>
        <v>7.0292173670498226E-2</v>
      </c>
      <c r="AG202" s="1">
        <f t="shared" si="44"/>
        <v>2.3486556913493668E-2</v>
      </c>
    </row>
    <row r="203" spans="1:33" x14ac:dyDescent="0.25">
      <c r="A203" s="1" t="s">
        <v>214</v>
      </c>
      <c r="B203" s="1">
        <v>8</v>
      </c>
      <c r="C203" s="1">
        <v>8</v>
      </c>
      <c r="D203" s="1">
        <v>2</v>
      </c>
      <c r="E203" s="1">
        <f t="shared" si="46"/>
        <v>23</v>
      </c>
      <c r="F203" s="1">
        <v>0.4</v>
      </c>
      <c r="G203" s="1">
        <f t="shared" si="32"/>
        <v>0.12566370614359174</v>
      </c>
      <c r="H203" s="1">
        <v>18361.387496513744</v>
      </c>
      <c r="J203" s="1">
        <v>291.24502057055668</v>
      </c>
      <c r="M203" s="1">
        <f t="shared" si="33"/>
        <v>1.315356569724164</v>
      </c>
      <c r="N203" s="1">
        <v>0.41869099999999998</v>
      </c>
      <c r="O203" s="1">
        <f t="shared" si="34"/>
        <v>0.13768198938359497</v>
      </c>
      <c r="P203" s="3">
        <f>(N203/F203)-1</f>
        <v>4.6727499999999811E-2</v>
      </c>
      <c r="Q203" s="3">
        <f>(O203/G203)-1</f>
        <v>9.5638459256249586E-2</v>
      </c>
      <c r="R203" s="1">
        <v>0.25720199999999999</v>
      </c>
      <c r="S203" s="1">
        <f t="shared" si="35"/>
        <v>5.1956341662133948E-2</v>
      </c>
      <c r="T203" s="1">
        <f t="shared" si="36"/>
        <v>8.5725647721461018E-2</v>
      </c>
      <c r="U203" s="3">
        <f t="shared" si="37"/>
        <v>1.6499554237079459</v>
      </c>
      <c r="V203" s="3">
        <f t="shared" si="38"/>
        <v>0.62786836805312563</v>
      </c>
      <c r="W203" s="1" t="str" cm="1">
        <f t="array" ref="W203">_xlfn.SWITCH(D203,1,SUMIFS($T$13:$T$852,$B$13:$B$852,"="&amp;B203,$C$13:$C$852,"="&amp;C203),2,"",3,"")</f>
        <v/>
      </c>
      <c r="X203" s="1" cm="1">
        <f t="array" ref="X203">_xlfn.STDEV.P(IF($B$13:$B$852=B203,$W$13:$W$852))/AVERAGEIFS($W$13:$W$852,$B$13:$B$852,"="&amp;B203)</f>
        <v>0.41795491142500413</v>
      </c>
      <c r="Y203" s="1">
        <f t="shared" si="39"/>
        <v>0.58204508857499593</v>
      </c>
      <c r="AA203" s="1">
        <f>+$AB$6/2*SIN(RADIANS(J203))</f>
        <v>-2.1763119156980699</v>
      </c>
      <c r="AB203" s="1">
        <f>$AB$6/2+$AB$6/2*COS(RADIANS(J203))</f>
        <v>3.1811036848936398</v>
      </c>
      <c r="AC203" s="1">
        <f t="shared" si="40"/>
        <v>306.63954639819588</v>
      </c>
      <c r="AD203" s="1">
        <f t="shared" si="41"/>
        <v>-53.360453601804124</v>
      </c>
      <c r="AE203" s="1">
        <f t="shared" si="42"/>
        <v>-1.2537590011374187</v>
      </c>
      <c r="AF203" s="1">
        <f t="shared" si="43"/>
        <v>2.4949669522652811</v>
      </c>
      <c r="AG203" s="1">
        <f t="shared" si="44"/>
        <v>1.1497336630830082</v>
      </c>
    </row>
    <row r="204" spans="1:33" x14ac:dyDescent="0.25">
      <c r="A204" s="1" t="s">
        <v>215</v>
      </c>
      <c r="B204" s="1">
        <v>8</v>
      </c>
      <c r="C204" s="1">
        <v>8</v>
      </c>
      <c r="D204" s="1">
        <v>3</v>
      </c>
      <c r="E204" s="1">
        <f t="shared" si="46"/>
        <v>24</v>
      </c>
      <c r="F204" s="1">
        <v>0.4</v>
      </c>
      <c r="G204" s="1">
        <f t="shared" si="32"/>
        <v>0.12566370614359174</v>
      </c>
      <c r="H204" s="1">
        <v>18361.187496513743</v>
      </c>
      <c r="J204" s="1">
        <v>95.529229268543986</v>
      </c>
      <c r="M204" s="1">
        <f t="shared" si="33"/>
        <v>2.1235941117132104</v>
      </c>
      <c r="N204" s="1">
        <v>0.67596100000000003</v>
      </c>
      <c r="O204" s="1">
        <f t="shared" si="34"/>
        <v>0.35886669983694336</v>
      </c>
      <c r="P204" s="3">
        <f>(N204/F204)-1</f>
        <v>0.68990250000000009</v>
      </c>
      <c r="Q204" s="3">
        <f>(O204/G204)-1</f>
        <v>1.8557704595062501</v>
      </c>
      <c r="R204" s="1">
        <v>0.32668199999999997</v>
      </c>
      <c r="S204" s="1">
        <f t="shared" si="35"/>
        <v>8.3818578809691513E-2</v>
      </c>
      <c r="T204" s="1">
        <f t="shared" si="36"/>
        <v>0.27504812102725185</v>
      </c>
      <c r="U204" s="3">
        <f t="shared" si="37"/>
        <v>3.2814696327856305</v>
      </c>
      <c r="V204" s="3">
        <f t="shared" si="38"/>
        <v>1.0691712429824727</v>
      </c>
      <c r="W204" s="1" t="str" cm="1">
        <f t="array" ref="W204">_xlfn.SWITCH(D204,1,SUMIFS($T$13:$T$852,$B$13:$B$852,"="&amp;B204,$C$13:$C$852,"="&amp;C204),2,"",3,"")</f>
        <v/>
      </c>
      <c r="X204" s="1" cm="1">
        <f t="array" ref="X204">_xlfn.STDEV.P(IF($B$13:$B$852=B204,$W$13:$W$852))/AVERAGEIFS($W$13:$W$852,$B$13:$B$852,"="&amp;B204)</f>
        <v>0.41795491142500413</v>
      </c>
      <c r="Y204" s="1">
        <f t="shared" si="39"/>
        <v>0.58204508857499593</v>
      </c>
      <c r="AA204" s="1">
        <f>+$AB$6/2*SIN(RADIANS(J204))</f>
        <v>2.3241356499421948</v>
      </c>
      <c r="AB204" s="1">
        <f>$AB$6/2+$AB$6/2*COS(RADIANS(J204))</f>
        <v>2.1100144878713909</v>
      </c>
      <c r="AC204" s="1">
        <f t="shared" si="40"/>
        <v>76.744086349442213</v>
      </c>
      <c r="AD204" s="1">
        <f t="shared" si="41"/>
        <v>76.744086349442213</v>
      </c>
      <c r="AE204" s="1">
        <f t="shared" si="42"/>
        <v>1.5208681201419465</v>
      </c>
      <c r="AF204" s="1">
        <f t="shared" si="43"/>
        <v>1.92078258558839</v>
      </c>
      <c r="AG204" s="1">
        <f t="shared" si="44"/>
        <v>0.82525598287624424</v>
      </c>
    </row>
    <row r="205" spans="1:33" x14ac:dyDescent="0.25">
      <c r="A205" s="1" t="s">
        <v>216</v>
      </c>
      <c r="B205" s="1">
        <v>9</v>
      </c>
      <c r="C205" s="1">
        <v>1</v>
      </c>
      <c r="D205" s="1">
        <v>1</v>
      </c>
      <c r="E205" s="1">
        <v>1</v>
      </c>
      <c r="F205" s="1">
        <v>0.4</v>
      </c>
      <c r="G205" s="1">
        <f t="shared" si="32"/>
        <v>0.12566370614359174</v>
      </c>
      <c r="H205" s="1">
        <v>18057.595761861696</v>
      </c>
      <c r="J205" s="1">
        <v>78.376189533113987</v>
      </c>
      <c r="M205" s="1">
        <f t="shared" si="33"/>
        <v>1.4377687274712905</v>
      </c>
      <c r="N205" s="1">
        <v>0.45765600000000001</v>
      </c>
      <c r="O205" s="1">
        <f t="shared" si="34"/>
        <v>0.1645008711849002</v>
      </c>
      <c r="P205" s="3">
        <f>(N205/F205)-1</f>
        <v>0.14413999999999993</v>
      </c>
      <c r="Q205" s="3">
        <f>(O205/G205)-1</f>
        <v>0.30905633959999967</v>
      </c>
      <c r="R205" s="1">
        <v>0.27129599999999998</v>
      </c>
      <c r="S205" s="1">
        <f t="shared" si="35"/>
        <v>5.7806498329667659E-2</v>
      </c>
      <c r="T205" s="1">
        <f t="shared" si="36"/>
        <v>0.10669437285523253</v>
      </c>
      <c r="U205" s="3">
        <f t="shared" si="37"/>
        <v>1.8457158959319711</v>
      </c>
      <c r="V205" s="3">
        <f t="shared" si="38"/>
        <v>0.68692498230714816</v>
      </c>
      <c r="W205" s="1" cm="1">
        <f t="array" ref="W205">_xlfn.SWITCH(D205,1,SUMIFS($T$13:$T$852,$B$13:$B$852,"="&amp;B205,$C$13:$C$852,"="&amp;C205),2,"",3,"")</f>
        <v>0.71066911439843139</v>
      </c>
      <c r="X205" s="1" cm="1">
        <f t="array" ref="X205">_xlfn.STDEV.P(IF($B$13:$B$852=B205,$W$13:$W$852))/AVERAGEIFS($W$13:$W$852,$B$13:$B$852,"="&amp;B205)</f>
        <v>0.5314018189598686</v>
      </c>
      <c r="Y205" s="1">
        <f t="shared" si="39"/>
        <v>0.4685981810401314</v>
      </c>
      <c r="AA205" s="1">
        <f>+$AB$6/2*SIN(RADIANS(J205))</f>
        <v>2.287112892664648</v>
      </c>
      <c r="AB205" s="1">
        <f>$AB$6/2+$AB$6/2*COS(RADIANS(J205))</f>
        <v>2.8054674443647984</v>
      </c>
      <c r="AC205" s="1">
        <f t="shared" si="40"/>
        <v>61.477436299393446</v>
      </c>
      <c r="AD205" s="1">
        <f t="shared" si="41"/>
        <v>61.477436299393446</v>
      </c>
      <c r="AE205" s="1">
        <f t="shared" si="42"/>
        <v>1.3728580222112274</v>
      </c>
      <c r="AF205" s="1">
        <f t="shared" si="43"/>
        <v>2.3086012671549869</v>
      </c>
      <c r="AG205" s="1">
        <f t="shared" si="44"/>
        <v>1.0405469553090301</v>
      </c>
    </row>
    <row r="206" spans="1:33" x14ac:dyDescent="0.25">
      <c r="A206" s="1" t="s">
        <v>217</v>
      </c>
      <c r="B206" s="1">
        <v>9</v>
      </c>
      <c r="C206" s="1">
        <v>1</v>
      </c>
      <c r="D206" s="1">
        <v>2</v>
      </c>
      <c r="E206" s="1">
        <f t="shared" ref="E206:E228" si="47">+E205+1</f>
        <v>2</v>
      </c>
      <c r="F206" s="1">
        <v>0.4</v>
      </c>
      <c r="G206" s="1">
        <f t="shared" ref="G206:G269" si="48">(F206/2)^2*PI()</f>
        <v>0.12566370614359174</v>
      </c>
      <c r="H206" s="1">
        <v>18057.395761861695</v>
      </c>
      <c r="J206" s="1">
        <v>280.05290937163016</v>
      </c>
      <c r="M206" s="1">
        <f t="shared" ref="M206:M269" si="49">2*PI()*(N206/2)</f>
        <v>1.4367131523396841</v>
      </c>
      <c r="N206" s="1">
        <v>0.45732</v>
      </c>
      <c r="O206" s="1">
        <f t="shared" ref="O206:O269" si="50">PI()*(N206/2)^2</f>
        <v>0.16425941470699609</v>
      </c>
      <c r="P206" s="3">
        <f>(N206/F206)-1</f>
        <v>0.14329999999999998</v>
      </c>
      <c r="Q206" s="3">
        <f>(O206/G206)-1</f>
        <v>0.30713488999999994</v>
      </c>
      <c r="R206" s="1">
        <v>0.27471099999999998</v>
      </c>
      <c r="S206" s="1">
        <f t="shared" ref="S206:S269" si="51">PI()*(R206/2)^2</f>
        <v>5.9270962666099991E-2</v>
      </c>
      <c r="T206" s="1">
        <f t="shared" ref="T206:T269" si="52">O206-S206</f>
        <v>0.1049884520408961</v>
      </c>
      <c r="U206" s="3">
        <f t="shared" ref="U206:U269" si="53">T206/S206</f>
        <v>1.7713302993295943</v>
      </c>
      <c r="V206" s="3">
        <f t="shared" ref="V206:V269" si="54">N206/R206-1</f>
        <v>0.66473129943831899</v>
      </c>
      <c r="W206" s="1" t="str" cm="1">
        <f t="array" ref="W206">_xlfn.SWITCH(D206,1,SUMIFS($T$13:$T$852,$B$13:$B$852,"="&amp;B206,$C$13:$C$852,"="&amp;C206),2,"",3,"")</f>
        <v/>
      </c>
      <c r="X206" s="1" cm="1">
        <f t="array" ref="X206">_xlfn.STDEV.P(IF($B$13:$B$852=B206,$W$13:$W$852))/AVERAGEIFS($W$13:$W$852,$B$13:$B$852,"="&amp;B206)</f>
        <v>0.5314018189598686</v>
      </c>
      <c r="Y206" s="1">
        <f t="shared" ref="Y206:Y269" si="55">1-X206</f>
        <v>0.4685981810401314</v>
      </c>
      <c r="AA206" s="1">
        <f>+$AB$6/2*SIN(RADIANS(J206))</f>
        <v>-2.2991506959424655</v>
      </c>
      <c r="AB206" s="1">
        <f>$AB$6/2+$AB$6/2*COS(RADIANS(J206))</f>
        <v>2.7425918023553422</v>
      </c>
      <c r="AC206" s="1">
        <f t="shared" ref="AC206:AC269" si="56">IF(AB206-$AB$8&lt;0,DEGREES(ATAN(AA206/(AB206-$AB$8)))+180,IF(AA206&lt;0,DEGREES(ATAN(AA206/(AB206-$AB$8)))+360,DEGREES(ATAN(AA206/(AB206-$AB$8)))))</f>
        <v>297.1702017672601</v>
      </c>
      <c r="AD206" s="1">
        <f t="shared" ref="AD206:AD269" si="57">IF(AC206&gt;180,AC206-360,AC206)</f>
        <v>-62.829798232739904</v>
      </c>
      <c r="AE206" s="1">
        <f t="shared" ref="AE206:AE269" si="58">$AB$8*SIN(RADIANS(AC206))</f>
        <v>-1.3900843425608731</v>
      </c>
      <c r="AF206" s="1">
        <f t="shared" ref="AF206:AF269" si="59">(1+COS(RADIANS(AC206)))*$AB$8</f>
        <v>2.2759926562811321</v>
      </c>
      <c r="AG206" s="1">
        <f t="shared" ref="AG206:AG269" si="60">SQRT((AE206-AA206)^2+(AF206-AB206)^2)</f>
        <v>1.0218201397348206</v>
      </c>
    </row>
    <row r="207" spans="1:33" x14ac:dyDescent="0.25">
      <c r="A207" s="1" t="s">
        <v>218</v>
      </c>
      <c r="B207" s="1">
        <v>9</v>
      </c>
      <c r="C207" s="1">
        <v>1</v>
      </c>
      <c r="D207" s="1">
        <v>3</v>
      </c>
      <c r="E207" s="1">
        <f t="shared" si="47"/>
        <v>3</v>
      </c>
      <c r="F207" s="1">
        <v>0.4</v>
      </c>
      <c r="G207" s="1">
        <f t="shared" si="48"/>
        <v>0.12566370614359174</v>
      </c>
      <c r="H207" s="1">
        <v>18057.195761861694</v>
      </c>
      <c r="J207" s="1">
        <v>173.41215246703507</v>
      </c>
      <c r="M207" s="1">
        <f t="shared" si="49"/>
        <v>2.8017037443979134</v>
      </c>
      <c r="N207" s="1">
        <v>0.89180999999999999</v>
      </c>
      <c r="O207" s="1">
        <f t="shared" si="50"/>
        <v>0.62464685407287579</v>
      </c>
      <c r="P207" s="3">
        <f>(N207/F207)-1</f>
        <v>1.2295249999999998</v>
      </c>
      <c r="Q207" s="3">
        <f>(O207/G207)-1</f>
        <v>3.9707817256249998</v>
      </c>
      <c r="R207" s="1">
        <v>0.39999499999999999</v>
      </c>
      <c r="S207" s="1">
        <f t="shared" si="51"/>
        <v>0.12566056457057309</v>
      </c>
      <c r="T207" s="1">
        <f t="shared" si="52"/>
        <v>0.49898628950230273</v>
      </c>
      <c r="U207" s="3">
        <f t="shared" si="53"/>
        <v>3.9709059974982335</v>
      </c>
      <c r="V207" s="3">
        <f t="shared" si="54"/>
        <v>1.2295528694108677</v>
      </c>
      <c r="W207" s="1" t="str" cm="1">
        <f t="array" ref="W207">_xlfn.SWITCH(D207,1,SUMIFS($T$13:$T$852,$B$13:$B$852,"="&amp;B207,$C$13:$C$852,"="&amp;C207),2,"",3,"")</f>
        <v/>
      </c>
      <c r="X207" s="1" cm="1">
        <f t="array" ref="X207">_xlfn.STDEV.P(IF($B$13:$B$852=B207,$W$13:$W$852))/AVERAGEIFS($W$13:$W$852,$B$13:$B$852,"="&amp;B207)</f>
        <v>0.5314018189598686</v>
      </c>
      <c r="Y207" s="1">
        <f t="shared" si="55"/>
        <v>0.4685981810401314</v>
      </c>
      <c r="AA207" s="1">
        <f>+$AB$6/2*SIN(RADIANS(J207))</f>
        <v>0.26788626772526691</v>
      </c>
      <c r="AB207" s="1">
        <f>$AB$6/2+$AB$6/2*COS(RADIANS(J207))</f>
        <v>1.5417721320447164E-2</v>
      </c>
      <c r="AC207" s="1">
        <f t="shared" si="56"/>
        <v>170.1763116145969</v>
      </c>
      <c r="AD207" s="1">
        <f t="shared" si="57"/>
        <v>170.1763116145969</v>
      </c>
      <c r="AE207" s="1">
        <f t="shared" si="58"/>
        <v>0.26658889369355215</v>
      </c>
      <c r="AF207" s="1">
        <f t="shared" si="59"/>
        <v>2.2910245630593934E-2</v>
      </c>
      <c r="AG207" s="1">
        <f t="shared" si="60"/>
        <v>7.6040186688558402E-3</v>
      </c>
    </row>
    <row r="208" spans="1:33" x14ac:dyDescent="0.25">
      <c r="A208" s="1" t="s">
        <v>219</v>
      </c>
      <c r="B208" s="1">
        <v>9</v>
      </c>
      <c r="C208" s="1">
        <v>2</v>
      </c>
      <c r="D208" s="1">
        <v>1</v>
      </c>
      <c r="E208" s="1">
        <f t="shared" si="47"/>
        <v>4</v>
      </c>
      <c r="F208" s="1">
        <v>0.4</v>
      </c>
      <c r="G208" s="1">
        <f t="shared" si="48"/>
        <v>0.12566370614359174</v>
      </c>
      <c r="H208" s="1">
        <v>18068.319777502871</v>
      </c>
      <c r="J208" s="1">
        <v>80.663742537397511</v>
      </c>
      <c r="M208" s="1">
        <f t="shared" si="49"/>
        <v>2.0574321704286089</v>
      </c>
      <c r="N208" s="1">
        <v>0.65490099999999996</v>
      </c>
      <c r="O208" s="1">
        <f t="shared" si="50"/>
        <v>0.33685359646146656</v>
      </c>
      <c r="P208" s="3">
        <f>(N208/F208)-1</f>
        <v>0.63725249999999978</v>
      </c>
      <c r="Q208" s="3">
        <f>(O208/G208)-1</f>
        <v>1.6805957487562493</v>
      </c>
      <c r="R208" s="1">
        <v>0.27643099999999998</v>
      </c>
      <c r="S208" s="1">
        <f t="shared" si="51"/>
        <v>6.0015492039162455E-2</v>
      </c>
      <c r="T208" s="1">
        <f t="shared" si="52"/>
        <v>0.27683810442230411</v>
      </c>
      <c r="U208" s="3">
        <f t="shared" si="53"/>
        <v>4.6127773849068241</v>
      </c>
      <c r="V208" s="3">
        <f t="shared" si="54"/>
        <v>1.3691300903299557</v>
      </c>
      <c r="W208" s="1" cm="1">
        <f t="array" ref="W208">_xlfn.SWITCH(D208,1,SUMIFS($T$13:$T$852,$B$13:$B$852,"="&amp;B208,$C$13:$C$852,"="&amp;C208),2,"",3,"")</f>
        <v>0.46710888380686266</v>
      </c>
      <c r="X208" s="1" cm="1">
        <f t="array" ref="X208">_xlfn.STDEV.P(IF($B$13:$B$852=B208,$W$13:$W$852))/AVERAGEIFS($W$13:$W$852,$B$13:$B$852,"="&amp;B208)</f>
        <v>0.5314018189598686</v>
      </c>
      <c r="Y208" s="1">
        <f t="shared" si="55"/>
        <v>0.4685981810401314</v>
      </c>
      <c r="AA208" s="1">
        <f>+$AB$6/2*SIN(RADIANS(J208))</f>
        <v>2.3040688480114238</v>
      </c>
      <c r="AB208" s="1">
        <f>$AB$6/2+$AB$6/2*COS(RADIANS(J208))</f>
        <v>2.7138030406732629</v>
      </c>
      <c r="AC208" s="1">
        <f t="shared" si="56"/>
        <v>63.449500644590223</v>
      </c>
      <c r="AD208" s="1">
        <f t="shared" si="57"/>
        <v>63.449500644590223</v>
      </c>
      <c r="AE208" s="1">
        <f t="shared" si="58"/>
        <v>1.3977199128255491</v>
      </c>
      <c r="AF208" s="1">
        <f t="shared" si="59"/>
        <v>2.2609162765077429</v>
      </c>
      <c r="AG208" s="1">
        <f t="shared" si="60"/>
        <v>1.0132002829988178</v>
      </c>
    </row>
    <row r="209" spans="1:33" x14ac:dyDescent="0.25">
      <c r="A209" s="1" t="s">
        <v>220</v>
      </c>
      <c r="B209" s="1">
        <v>9</v>
      </c>
      <c r="C209" s="1">
        <v>2</v>
      </c>
      <c r="D209" s="1">
        <v>2</v>
      </c>
      <c r="E209" s="1">
        <f t="shared" si="47"/>
        <v>5</v>
      </c>
      <c r="F209" s="1">
        <v>0.4</v>
      </c>
      <c r="G209" s="1">
        <f t="shared" si="48"/>
        <v>0.12566370614359174</v>
      </c>
      <c r="H209" s="1">
        <v>18068.11977750287</v>
      </c>
      <c r="J209" s="1">
        <v>174.08185918106909</v>
      </c>
      <c r="M209" s="1">
        <f t="shared" si="49"/>
        <v>1.6609600359529235</v>
      </c>
      <c r="N209" s="1">
        <v>0.52869999999999995</v>
      </c>
      <c r="O209" s="1">
        <f t="shared" si="50"/>
        <v>0.21953739275207762</v>
      </c>
      <c r="P209" s="3">
        <f>(N209/F209)-1</f>
        <v>0.32174999999999976</v>
      </c>
      <c r="Q209" s="3">
        <f>(O209/G209)-1</f>
        <v>0.74702306249999939</v>
      </c>
      <c r="R209" s="1">
        <v>0.39999800000000002</v>
      </c>
      <c r="S209" s="1">
        <f t="shared" si="51"/>
        <v>0.1256624495096719</v>
      </c>
      <c r="T209" s="1">
        <f t="shared" si="52"/>
        <v>9.3874943242405723E-2</v>
      </c>
      <c r="U209" s="3">
        <f t="shared" si="53"/>
        <v>0.74704053286165195</v>
      </c>
      <c r="V209" s="3">
        <f t="shared" si="54"/>
        <v>0.32175660878304368</v>
      </c>
      <c r="W209" s="1" t="str" cm="1">
        <f t="array" ref="W209">_xlfn.SWITCH(D209,1,SUMIFS($T$13:$T$852,$B$13:$B$852,"="&amp;B209,$C$13:$C$852,"="&amp;C209),2,"",3,"")</f>
        <v/>
      </c>
      <c r="X209" s="1" cm="1">
        <f t="array" ref="X209">_xlfn.STDEV.P(IF($B$13:$B$852=B209,$W$13:$W$852))/AVERAGEIFS($W$13:$W$852,$B$13:$B$852,"="&amp;B209)</f>
        <v>0.5314018189598686</v>
      </c>
      <c r="Y209" s="1">
        <f t="shared" si="55"/>
        <v>0.4685981810401314</v>
      </c>
      <c r="AA209" s="1">
        <f>+$AB$6/2*SIN(RADIANS(J209))</f>
        <v>0.24075594588430541</v>
      </c>
      <c r="AB209" s="1">
        <f>$AB$6/2+$AB$6/2*COS(RADIANS(J209))</f>
        <v>1.24450330462893E-2</v>
      </c>
      <c r="AC209" s="1">
        <f t="shared" si="56"/>
        <v>171.17131255383146</v>
      </c>
      <c r="AD209" s="1">
        <f t="shared" si="57"/>
        <v>171.17131255383146</v>
      </c>
      <c r="AE209" s="1">
        <f t="shared" si="58"/>
        <v>0.23981345865724835</v>
      </c>
      <c r="AF209" s="1">
        <f t="shared" si="59"/>
        <v>1.8513032747086849E-2</v>
      </c>
      <c r="AG209" s="1">
        <f t="shared" si="60"/>
        <v>6.1407574892715687E-3</v>
      </c>
    </row>
    <row r="210" spans="1:33" x14ac:dyDescent="0.25">
      <c r="A210" s="1" t="s">
        <v>221</v>
      </c>
      <c r="B210" s="1">
        <v>9</v>
      </c>
      <c r="C210" s="1">
        <v>2</v>
      </c>
      <c r="D210" s="1">
        <v>3</v>
      </c>
      <c r="E210" s="1">
        <f t="shared" si="47"/>
        <v>6</v>
      </c>
      <c r="F210" s="1">
        <v>0.4</v>
      </c>
      <c r="G210" s="1">
        <f t="shared" si="48"/>
        <v>0.12566370614359174</v>
      </c>
      <c r="H210" s="1">
        <v>18067.91977750287</v>
      </c>
      <c r="J210" s="1">
        <v>296.43378927135615</v>
      </c>
      <c r="M210" s="1">
        <f t="shared" si="49"/>
        <v>1.3569166989385035</v>
      </c>
      <c r="N210" s="1">
        <v>0.43192000000000003</v>
      </c>
      <c r="O210" s="1">
        <f t="shared" si="50"/>
        <v>0.14651986515137963</v>
      </c>
      <c r="P210" s="3">
        <f>(N210/F210)-1</f>
        <v>7.9800000000000093E-2</v>
      </c>
      <c r="Q210" s="3">
        <f>(O210/G210)-1</f>
        <v>0.16596804000000009</v>
      </c>
      <c r="R210" s="1">
        <v>0.25262600000000002</v>
      </c>
      <c r="S210" s="1">
        <f t="shared" si="51"/>
        <v>5.0124029009226793E-2</v>
      </c>
      <c r="T210" s="1">
        <f t="shared" si="52"/>
        <v>9.639583614215283E-2</v>
      </c>
      <c r="U210" s="3">
        <f t="shared" si="53"/>
        <v>1.9231462044762675</v>
      </c>
      <c r="V210" s="3">
        <f t="shared" si="54"/>
        <v>0.70972108967406355</v>
      </c>
      <c r="W210" s="1" t="str" cm="1">
        <f t="array" ref="W210">_xlfn.SWITCH(D210,1,SUMIFS($T$13:$T$852,$B$13:$B$852,"="&amp;B210,$C$13:$C$852,"="&amp;C210),2,"",3,"")</f>
        <v/>
      </c>
      <c r="X210" s="1" cm="1">
        <f t="array" ref="X210">_xlfn.STDEV.P(IF($B$13:$B$852=B210,$W$13:$W$852))/AVERAGEIFS($W$13:$W$852,$B$13:$B$852,"="&amp;B210)</f>
        <v>0.5314018189598686</v>
      </c>
      <c r="Y210" s="1">
        <f t="shared" si="55"/>
        <v>0.4685981810401314</v>
      </c>
      <c r="AA210" s="1">
        <f>+$AB$6/2*SIN(RADIANS(J210))</f>
        <v>-2.0908743209736653</v>
      </c>
      <c r="AB210" s="1">
        <f>$AB$6/2+$AB$6/2*COS(RADIANS(J210))</f>
        <v>3.3744563838338353</v>
      </c>
      <c r="AC210" s="1">
        <f t="shared" si="56"/>
        <v>310.91227534817597</v>
      </c>
      <c r="AD210" s="1">
        <f t="shared" si="57"/>
        <v>-49.087724651824033</v>
      </c>
      <c r="AE210" s="1">
        <f t="shared" si="58"/>
        <v>-1.1808018386204366</v>
      </c>
      <c r="AF210" s="1">
        <f t="shared" si="59"/>
        <v>2.5857855260925939</v>
      </c>
      <c r="AG210" s="1">
        <f t="shared" si="60"/>
        <v>1.2042564697716485</v>
      </c>
    </row>
    <row r="211" spans="1:33" x14ac:dyDescent="0.25">
      <c r="A211" s="1" t="s">
        <v>222</v>
      </c>
      <c r="B211" s="1">
        <v>9</v>
      </c>
      <c r="C211" s="1">
        <v>3</v>
      </c>
      <c r="D211" s="1">
        <v>1</v>
      </c>
      <c r="E211" s="1">
        <f t="shared" si="47"/>
        <v>7</v>
      </c>
      <c r="F211" s="1">
        <v>0.4</v>
      </c>
      <c r="G211" s="1">
        <f t="shared" si="48"/>
        <v>0.12566370614359174</v>
      </c>
      <c r="H211" s="1">
        <v>18057.872507390592</v>
      </c>
      <c r="J211" s="1">
        <v>134.86943336290292</v>
      </c>
      <c r="M211" s="1">
        <f t="shared" si="49"/>
        <v>1.6636021153745928</v>
      </c>
      <c r="N211" s="1">
        <v>0.52954100000000004</v>
      </c>
      <c r="O211" s="1">
        <f t="shared" si="50"/>
        <v>0.22023638194439432</v>
      </c>
      <c r="P211" s="3">
        <f>(N211/F211)-1</f>
        <v>0.3238525000000001</v>
      </c>
      <c r="Q211" s="3">
        <f>(O211/G211)-1</f>
        <v>0.75258544175625008</v>
      </c>
      <c r="R211" s="1">
        <v>0.398478</v>
      </c>
      <c r="S211" s="1">
        <f t="shared" si="51"/>
        <v>0.12470922470211813</v>
      </c>
      <c r="T211" s="1">
        <f t="shared" si="52"/>
        <v>9.5527157242276187E-2</v>
      </c>
      <c r="U211" s="3">
        <f t="shared" si="53"/>
        <v>0.76599912693269834</v>
      </c>
      <c r="V211" s="3">
        <f t="shared" si="54"/>
        <v>0.32890899874020652</v>
      </c>
      <c r="W211" s="1" cm="1">
        <f t="array" ref="W211">_xlfn.SWITCH(D211,1,SUMIFS($T$13:$T$852,$B$13:$B$852,"="&amp;B211,$C$13:$C$852,"="&amp;C211),2,"",3,"")</f>
        <v>0.2934823384178859</v>
      </c>
      <c r="X211" s="1" cm="1">
        <f t="array" ref="X211">_xlfn.STDEV.P(IF($B$13:$B$852=B211,$W$13:$W$852))/AVERAGEIFS($W$13:$W$852,$B$13:$B$852,"="&amp;B211)</f>
        <v>0.5314018189598686</v>
      </c>
      <c r="Y211" s="1">
        <f t="shared" si="55"/>
        <v>0.4685981810401314</v>
      </c>
      <c r="AA211" s="1">
        <f>+$AB$6/2*SIN(RADIANS(J211))</f>
        <v>1.6548525867514852</v>
      </c>
      <c r="AB211" s="1">
        <f>$AB$6/2+$AB$6/2*COS(RADIANS(J211))</f>
        <v>0.68767249275624676</v>
      </c>
      <c r="AC211" s="1">
        <f t="shared" si="56"/>
        <v>117.86289023728742</v>
      </c>
      <c r="AD211" s="1">
        <f t="shared" si="57"/>
        <v>117.86289023728742</v>
      </c>
      <c r="AE211" s="1">
        <f t="shared" si="58"/>
        <v>1.3813570578284231</v>
      </c>
      <c r="AF211" s="1">
        <f t="shared" si="59"/>
        <v>0.83225419974668657</v>
      </c>
      <c r="AG211" s="1">
        <f t="shared" si="60"/>
        <v>0.3093601046307925</v>
      </c>
    </row>
    <row r="212" spans="1:33" x14ac:dyDescent="0.25">
      <c r="A212" s="1" t="s">
        <v>223</v>
      </c>
      <c r="B212" s="1">
        <v>9</v>
      </c>
      <c r="C212" s="1">
        <v>3</v>
      </c>
      <c r="D212" s="1">
        <v>2</v>
      </c>
      <c r="E212" s="1">
        <f t="shared" si="47"/>
        <v>8</v>
      </c>
      <c r="F212" s="1">
        <v>0.4</v>
      </c>
      <c r="G212" s="1">
        <f t="shared" si="48"/>
        <v>0.12566370614359174</v>
      </c>
      <c r="H212" s="1">
        <v>18057.672507390591</v>
      </c>
      <c r="J212" s="1">
        <v>330.47186742974986</v>
      </c>
      <c r="M212" s="1">
        <f t="shared" si="49"/>
        <v>1.2614562645665239</v>
      </c>
      <c r="N212" s="1">
        <v>0.401534</v>
      </c>
      <c r="O212" s="1">
        <f t="shared" si="50"/>
        <v>0.12662939493411365</v>
      </c>
      <c r="P212" s="3">
        <f>(N212/F212)-1</f>
        <v>3.8350000000000328E-3</v>
      </c>
      <c r="Q212" s="3">
        <f>(O212/G212)-1</f>
        <v>7.6847072249999204E-3</v>
      </c>
      <c r="R212" s="1">
        <v>0.240951</v>
      </c>
      <c r="S212" s="1">
        <f t="shared" si="51"/>
        <v>4.5598163080205062E-2</v>
      </c>
      <c r="T212" s="1">
        <f t="shared" si="52"/>
        <v>8.1031231853908592E-2</v>
      </c>
      <c r="U212" s="3">
        <f t="shared" si="53"/>
        <v>1.7770722849378471</v>
      </c>
      <c r="V212" s="3">
        <f t="shared" si="54"/>
        <v>0.66645500537453684</v>
      </c>
      <c r="W212" s="1" t="str" cm="1">
        <f t="array" ref="W212">_xlfn.SWITCH(D212,1,SUMIFS($T$13:$T$852,$B$13:$B$852,"="&amp;B212,$C$13:$C$852,"="&amp;C212),2,"",3,"")</f>
        <v/>
      </c>
      <c r="X212" s="1" cm="1">
        <f t="array" ref="X212">_xlfn.STDEV.P(IF($B$13:$B$852=B212,$W$13:$W$852))/AVERAGEIFS($W$13:$W$852,$B$13:$B$852,"="&amp;B212)</f>
        <v>0.5314018189598686</v>
      </c>
      <c r="Y212" s="1">
        <f t="shared" si="55"/>
        <v>0.4685981810401314</v>
      </c>
      <c r="AA212" s="1">
        <f>+$AB$6/2*SIN(RADIANS(J212))</f>
        <v>-1.1508067360984324</v>
      </c>
      <c r="AB212" s="1">
        <f>$AB$6/2+$AB$6/2*COS(RADIANS(J212))</f>
        <v>4.3667157419655123</v>
      </c>
      <c r="AC212" s="1">
        <f t="shared" si="56"/>
        <v>337.68751243909952</v>
      </c>
      <c r="AD212" s="1">
        <f t="shared" si="57"/>
        <v>-22.312487560900479</v>
      </c>
      <c r="AE212" s="1">
        <f t="shared" si="58"/>
        <v>-0.59321531108933012</v>
      </c>
      <c r="AF212" s="1">
        <f t="shared" si="59"/>
        <v>3.008010928595557</v>
      </c>
      <c r="AG212" s="1">
        <f t="shared" si="60"/>
        <v>1.4686684333498716</v>
      </c>
    </row>
    <row r="213" spans="1:33" x14ac:dyDescent="0.25">
      <c r="A213" s="1" t="s">
        <v>224</v>
      </c>
      <c r="B213" s="1">
        <v>9</v>
      </c>
      <c r="C213" s="1">
        <v>3</v>
      </c>
      <c r="D213" s="1">
        <v>3</v>
      </c>
      <c r="E213" s="1">
        <f t="shared" si="47"/>
        <v>9</v>
      </c>
      <c r="F213" s="1">
        <v>0.4</v>
      </c>
      <c r="G213" s="1">
        <f t="shared" si="48"/>
        <v>0.12566370614359174</v>
      </c>
      <c r="H213" s="1">
        <v>18057.47250739059</v>
      </c>
      <c r="J213" s="1">
        <v>101.83427089270242</v>
      </c>
      <c r="M213" s="1">
        <f t="shared" si="49"/>
        <v>1.6321139322076623</v>
      </c>
      <c r="N213" s="1">
        <v>0.51951800000000004</v>
      </c>
      <c r="O213" s="1">
        <f t="shared" si="50"/>
        <v>0.21197814145816507</v>
      </c>
      <c r="P213" s="3">
        <f>(N213/F213)-1</f>
        <v>0.29879499999999992</v>
      </c>
      <c r="Q213" s="3">
        <f>(O213/G213)-1</f>
        <v>0.68686845202499991</v>
      </c>
      <c r="R213" s="1">
        <v>0.347889</v>
      </c>
      <c r="S213" s="1">
        <f t="shared" si="51"/>
        <v>9.5054192136463919E-2</v>
      </c>
      <c r="T213" s="1">
        <f t="shared" si="52"/>
        <v>0.11692394932170115</v>
      </c>
      <c r="U213" s="3">
        <f t="shared" si="53"/>
        <v>1.230076724589275</v>
      </c>
      <c r="V213" s="3">
        <f t="shared" si="54"/>
        <v>0.4933441413784283</v>
      </c>
      <c r="W213" s="1" t="str" cm="1">
        <f t="array" ref="W213">_xlfn.SWITCH(D213,1,SUMIFS($T$13:$T$852,$B$13:$B$852,"="&amp;B213,$C$13:$C$852,"="&amp;C213),2,"",3,"")</f>
        <v/>
      </c>
      <c r="X213" s="1" cm="1">
        <f t="array" ref="X213">_xlfn.STDEV.P(IF($B$13:$B$852=B213,$W$13:$W$852))/AVERAGEIFS($W$13:$W$852,$B$13:$B$852,"="&amp;B213)</f>
        <v>0.5314018189598686</v>
      </c>
      <c r="Y213" s="1">
        <f t="shared" si="55"/>
        <v>0.4685981810401314</v>
      </c>
      <c r="AA213" s="1">
        <f>+$AB$6/2*SIN(RADIANS(J213))</f>
        <v>2.2853693331232052</v>
      </c>
      <c r="AB213" s="1">
        <f>$AB$6/2+$AB$6/2*COS(RADIANS(J213))</f>
        <v>1.8561346627495412</v>
      </c>
      <c r="AC213" s="1">
        <f t="shared" si="56"/>
        <v>82.6784899157241</v>
      </c>
      <c r="AD213" s="1">
        <f t="shared" si="57"/>
        <v>82.6784899157241</v>
      </c>
      <c r="AE213" s="1">
        <f t="shared" si="58"/>
        <v>1.5497604216693861</v>
      </c>
      <c r="AF213" s="1">
        <f t="shared" si="59"/>
        <v>1.761620278794318</v>
      </c>
      <c r="AG213" s="1">
        <f t="shared" si="60"/>
        <v>0.74165587666026622</v>
      </c>
    </row>
    <row r="214" spans="1:33" x14ac:dyDescent="0.25">
      <c r="A214" s="1" t="s">
        <v>225</v>
      </c>
      <c r="B214" s="1">
        <v>9</v>
      </c>
      <c r="C214" s="1">
        <v>4</v>
      </c>
      <c r="D214" s="1">
        <v>1</v>
      </c>
      <c r="E214" s="1">
        <f t="shared" si="47"/>
        <v>10</v>
      </c>
      <c r="F214" s="1">
        <v>0.4</v>
      </c>
      <c r="G214" s="1">
        <f t="shared" si="48"/>
        <v>0.12566370614359174</v>
      </c>
      <c r="H214" s="1">
        <v>18057.166084865083</v>
      </c>
      <c r="J214" s="1">
        <v>44.769450935846606</v>
      </c>
      <c r="M214" s="1">
        <f t="shared" si="49"/>
        <v>3.2897752958743167</v>
      </c>
      <c r="N214" s="1">
        <v>1.0471680000000001</v>
      </c>
      <c r="O214" s="1">
        <f t="shared" si="50"/>
        <v>0.86123685425752927</v>
      </c>
      <c r="P214" s="3">
        <f>(N214/F214)-1</f>
        <v>1.6179200000000002</v>
      </c>
      <c r="Q214" s="3">
        <f>(O214/G214)-1</f>
        <v>5.8535051264000009</v>
      </c>
      <c r="R214" s="1">
        <v>0.24436099999999999</v>
      </c>
      <c r="S214" s="1">
        <f t="shared" si="51"/>
        <v>4.6897929433553927E-2</v>
      </c>
      <c r="T214" s="1">
        <f t="shared" si="52"/>
        <v>0.8143389248239753</v>
      </c>
      <c r="U214" s="3">
        <f t="shared" si="53"/>
        <v>17.364069899455785</v>
      </c>
      <c r="V214" s="3">
        <f t="shared" si="54"/>
        <v>3.285331947405683</v>
      </c>
      <c r="W214" s="1" cm="1">
        <f t="array" ref="W214">_xlfn.SWITCH(D214,1,SUMIFS($T$13:$T$852,$B$13:$B$852,"="&amp;B214,$C$13:$C$852,"="&amp;C214),2,"",3,"")</f>
        <v>1.0609363441739281</v>
      </c>
      <c r="X214" s="1" cm="1">
        <f t="array" ref="X214">_xlfn.STDEV.P(IF($B$13:$B$852=B214,$W$13:$W$852))/AVERAGEIFS($W$13:$W$852,$B$13:$B$852,"="&amp;B214)</f>
        <v>0.5314018189598686</v>
      </c>
      <c r="Y214" s="1">
        <f t="shared" si="55"/>
        <v>0.4685981810401314</v>
      </c>
      <c r="AA214" s="1">
        <f>+$AB$6/2*SIN(RADIANS(J214))</f>
        <v>1.6444372454938112</v>
      </c>
      <c r="AB214" s="1">
        <f>$AB$6/2+$AB$6/2*COS(RADIANS(J214))</f>
        <v>3.9927246893355743</v>
      </c>
      <c r="AC214" s="1">
        <f t="shared" si="56"/>
        <v>34.084662773736461</v>
      </c>
      <c r="AD214" s="1">
        <f t="shared" si="57"/>
        <v>34.084662773736461</v>
      </c>
      <c r="AE214" s="1">
        <f t="shared" si="58"/>
        <v>0.87565205479529928</v>
      </c>
      <c r="AF214" s="1">
        <f t="shared" si="59"/>
        <v>2.8565787182133744</v>
      </c>
      <c r="AG214" s="1">
        <f t="shared" si="60"/>
        <v>1.3718084185244506</v>
      </c>
    </row>
    <row r="215" spans="1:33" x14ac:dyDescent="0.25">
      <c r="A215" s="1" t="s">
        <v>226</v>
      </c>
      <c r="B215" s="1">
        <v>9</v>
      </c>
      <c r="C215" s="1">
        <v>4</v>
      </c>
      <c r="D215" s="1">
        <v>2</v>
      </c>
      <c r="E215" s="1">
        <f t="shared" si="47"/>
        <v>11</v>
      </c>
      <c r="F215" s="1">
        <v>0.4</v>
      </c>
      <c r="G215" s="1">
        <f t="shared" si="48"/>
        <v>0.12566370614359174</v>
      </c>
      <c r="H215" s="1">
        <v>18056.966084865082</v>
      </c>
      <c r="J215" s="1">
        <v>173.85031155324094</v>
      </c>
      <c r="M215" s="1">
        <f t="shared" si="49"/>
        <v>1.5639979202925283</v>
      </c>
      <c r="N215" s="1">
        <v>0.497836</v>
      </c>
      <c r="O215" s="1">
        <f t="shared" si="50"/>
        <v>0.19465361716168778</v>
      </c>
      <c r="P215" s="3">
        <f>(N215/F215)-1</f>
        <v>0.24458999999999986</v>
      </c>
      <c r="Q215" s="3">
        <f>(O215/G215)-1</f>
        <v>0.5490042680999998</v>
      </c>
      <c r="R215" s="1">
        <v>0.39999699999999999</v>
      </c>
      <c r="S215" s="1">
        <f t="shared" si="51"/>
        <v>0.12566182119506814</v>
      </c>
      <c r="T215" s="1">
        <f t="shared" si="52"/>
        <v>6.899179596661964E-2</v>
      </c>
      <c r="U215" s="3">
        <f t="shared" si="53"/>
        <v>0.54902750342541884</v>
      </c>
      <c r="V215" s="3">
        <f t="shared" si="54"/>
        <v>0.24459933449500881</v>
      </c>
      <c r="W215" s="1" t="str" cm="1">
        <f t="array" ref="W215">_xlfn.SWITCH(D215,1,SUMIFS($T$13:$T$852,$B$13:$B$852,"="&amp;B215,$C$13:$C$852,"="&amp;C215),2,"",3,"")</f>
        <v/>
      </c>
      <c r="X215" s="1" cm="1">
        <f t="array" ref="X215">_xlfn.STDEV.P(IF($B$13:$B$852=B215,$W$13:$W$852))/AVERAGEIFS($W$13:$W$852,$B$13:$B$852,"="&amp;B215)</f>
        <v>0.5314018189598686</v>
      </c>
      <c r="Y215" s="1">
        <f t="shared" si="55"/>
        <v>0.4685981810401314</v>
      </c>
      <c r="AA215" s="1">
        <f>+$AB$6/2*SIN(RADIANS(J215))</f>
        <v>0.25014002252608458</v>
      </c>
      <c r="AB215" s="1">
        <f>$AB$6/2+$AB$6/2*COS(RADIANS(J215))</f>
        <v>1.343695559852387E-2</v>
      </c>
      <c r="AC215" s="1">
        <f t="shared" si="56"/>
        <v>170.82715763603224</v>
      </c>
      <c r="AD215" s="1">
        <f t="shared" si="57"/>
        <v>170.82715763603224</v>
      </c>
      <c r="AE215" s="1">
        <f t="shared" si="58"/>
        <v>0.24908324510530905</v>
      </c>
      <c r="AF215" s="1">
        <f t="shared" si="59"/>
        <v>1.9981349542959846E-2</v>
      </c>
      <c r="AG215" s="1">
        <f t="shared" si="60"/>
        <v>6.629168169312894E-3</v>
      </c>
    </row>
    <row r="216" spans="1:33" x14ac:dyDescent="0.25">
      <c r="A216" s="1" t="s">
        <v>227</v>
      </c>
      <c r="B216" s="1">
        <v>9</v>
      </c>
      <c r="C216" s="1">
        <v>4</v>
      </c>
      <c r="D216" s="1">
        <v>3</v>
      </c>
      <c r="E216" s="1">
        <f t="shared" si="47"/>
        <v>12</v>
      </c>
      <c r="F216" s="1">
        <v>0.4</v>
      </c>
      <c r="G216" s="1">
        <f t="shared" si="48"/>
        <v>0.12566370614359174</v>
      </c>
      <c r="H216" s="1">
        <v>18056.766084865081</v>
      </c>
      <c r="J216" s="1">
        <v>271.44318682546049</v>
      </c>
      <c r="M216" s="1">
        <f t="shared" si="49"/>
        <v>1.7696277258405944</v>
      </c>
      <c r="N216" s="1">
        <v>0.56328999999999996</v>
      </c>
      <c r="O216" s="1">
        <f t="shared" si="50"/>
        <v>0.24920340042218708</v>
      </c>
      <c r="P216" s="3">
        <f>(N216/F216)-1</f>
        <v>0.40822499999999984</v>
      </c>
      <c r="Q216" s="3">
        <f>(O216/G216)-1</f>
        <v>0.98309765062499954</v>
      </c>
      <c r="R216" s="1">
        <v>0.301929</v>
      </c>
      <c r="S216" s="1">
        <f t="shared" si="51"/>
        <v>7.159777703885388E-2</v>
      </c>
      <c r="T216" s="1">
        <f t="shared" si="52"/>
        <v>0.17760562338333319</v>
      </c>
      <c r="U216" s="3">
        <f t="shared" si="53"/>
        <v>2.4806024813724616</v>
      </c>
      <c r="V216" s="3">
        <f t="shared" si="54"/>
        <v>0.8656372855870087</v>
      </c>
      <c r="W216" s="1" t="str" cm="1">
        <f t="array" ref="W216">_xlfn.SWITCH(D216,1,SUMIFS($T$13:$T$852,$B$13:$B$852,"="&amp;B216,$C$13:$C$852,"="&amp;C216),2,"",3,"")</f>
        <v/>
      </c>
      <c r="X216" s="1" cm="1">
        <f t="array" ref="X216">_xlfn.STDEV.P(IF($B$13:$B$852=B216,$W$13:$W$852))/AVERAGEIFS($W$13:$W$852,$B$13:$B$852,"="&amp;B216)</f>
        <v>0.5314018189598686</v>
      </c>
      <c r="Y216" s="1">
        <f t="shared" si="55"/>
        <v>0.4685981810401314</v>
      </c>
      <c r="AA216" s="1">
        <f>+$AB$6/2*SIN(RADIANS(J216))</f>
        <v>-2.3342593146174346</v>
      </c>
      <c r="AB216" s="1">
        <f>$AB$6/2+$AB$6/2*COS(RADIANS(J216))</f>
        <v>2.3938086058476586</v>
      </c>
      <c r="AC216" s="1">
        <f t="shared" si="56"/>
        <v>289.60253234746307</v>
      </c>
      <c r="AD216" s="1">
        <f t="shared" si="57"/>
        <v>-70.397467652536932</v>
      </c>
      <c r="AE216" s="1">
        <f t="shared" si="58"/>
        <v>-1.4719416025709935</v>
      </c>
      <c r="AF216" s="1">
        <f t="shared" si="59"/>
        <v>2.0867081348288434</v>
      </c>
      <c r="AG216" s="1">
        <f t="shared" si="60"/>
        <v>0.9153701632722071</v>
      </c>
    </row>
    <row r="217" spans="1:33" x14ac:dyDescent="0.25">
      <c r="A217" s="1" t="s">
        <v>228</v>
      </c>
      <c r="B217" s="1">
        <v>9</v>
      </c>
      <c r="C217" s="1">
        <v>5</v>
      </c>
      <c r="D217" s="1">
        <v>1</v>
      </c>
      <c r="E217" s="1">
        <f t="shared" si="47"/>
        <v>13</v>
      </c>
      <c r="F217" s="1">
        <v>0.4</v>
      </c>
      <c r="G217" s="1">
        <f t="shared" si="48"/>
        <v>0.12566370614359174</v>
      </c>
      <c r="H217" s="1">
        <v>18064.189493175112</v>
      </c>
      <c r="J217" s="1">
        <v>127.74803748484831</v>
      </c>
      <c r="M217" s="1">
        <f t="shared" si="49"/>
        <v>2.1507280474622652</v>
      </c>
      <c r="N217" s="1">
        <v>0.68459800000000004</v>
      </c>
      <c r="O217" s="1">
        <f t="shared" si="50"/>
        <v>0.36809602995914303</v>
      </c>
      <c r="P217" s="3">
        <f>(N217/F217)-1</f>
        <v>0.71149499999999999</v>
      </c>
      <c r="Q217" s="3">
        <f>(O217/G217)-1</f>
        <v>1.9292151350250002</v>
      </c>
      <c r="R217" s="1">
        <v>0.38775500000000002</v>
      </c>
      <c r="S217" s="1">
        <f t="shared" si="51"/>
        <v>0.1180877083552051</v>
      </c>
      <c r="T217" s="1">
        <f t="shared" si="52"/>
        <v>0.25000832160393793</v>
      </c>
      <c r="U217" s="3">
        <f t="shared" si="53"/>
        <v>2.1171409377504276</v>
      </c>
      <c r="V217" s="3">
        <f t="shared" si="54"/>
        <v>0.76554267514280938</v>
      </c>
      <c r="W217" s="1" cm="1">
        <f t="array" ref="W217">_xlfn.SWITCH(D217,1,SUMIFS($T$13:$T$852,$B$13:$B$852,"="&amp;B217,$C$13:$C$852,"="&amp;C217),2,"",3,"")</f>
        <v>0.54379640528524242</v>
      </c>
      <c r="X217" s="1" cm="1">
        <f t="array" ref="X217">_xlfn.STDEV.P(IF($B$13:$B$852=B217,$W$13:$W$852))/AVERAGEIFS($W$13:$W$852,$B$13:$B$852,"="&amp;B217)</f>
        <v>0.5314018189598686</v>
      </c>
      <c r="Y217" s="1">
        <f t="shared" si="55"/>
        <v>0.4685981810401314</v>
      </c>
      <c r="AA217" s="1">
        <f>+$AB$6/2*SIN(RADIANS(J217))</f>
        <v>1.8463091182813696</v>
      </c>
      <c r="AB217" s="1">
        <f>$AB$6/2+$AB$6/2*COS(RADIANS(J217))</f>
        <v>0.9055358907090143</v>
      </c>
      <c r="AC217" s="1">
        <f t="shared" si="56"/>
        <v>109.58686221399688</v>
      </c>
      <c r="AD217" s="1">
        <f t="shared" si="57"/>
        <v>109.58686221399688</v>
      </c>
      <c r="AE217" s="1">
        <f t="shared" si="58"/>
        <v>1.4720849160444633</v>
      </c>
      <c r="AF217" s="1">
        <f t="shared" si="59"/>
        <v>1.0386944540629934</v>
      </c>
      <c r="AG217" s="1">
        <f t="shared" si="60"/>
        <v>0.39720895827554614</v>
      </c>
    </row>
    <row r="218" spans="1:33" x14ac:dyDescent="0.25">
      <c r="A218" s="1" t="s">
        <v>229</v>
      </c>
      <c r="B218" s="1">
        <v>9</v>
      </c>
      <c r="C218" s="1">
        <v>5</v>
      </c>
      <c r="D218" s="1">
        <v>2</v>
      </c>
      <c r="E218" s="1">
        <f t="shared" si="47"/>
        <v>14</v>
      </c>
      <c r="F218" s="1">
        <v>0.4</v>
      </c>
      <c r="G218" s="1">
        <f t="shared" si="48"/>
        <v>0.12566370614359174</v>
      </c>
      <c r="H218" s="1">
        <v>18063.989493175111</v>
      </c>
      <c r="J218" s="1">
        <v>325.21023773809031</v>
      </c>
      <c r="M218" s="1">
        <f t="shared" si="49"/>
        <v>1.2109645874380288</v>
      </c>
      <c r="N218" s="1">
        <v>0.38546200000000003</v>
      </c>
      <c r="O218" s="1">
        <f t="shared" si="50"/>
        <v>0.11669520795075938</v>
      </c>
      <c r="P218" s="3">
        <f>(N218/F218)-1</f>
        <v>-3.6344999999999961E-2</v>
      </c>
      <c r="Q218" s="3">
        <f>(O218/G218)-1</f>
        <v>-7.1369040974999964E-2</v>
      </c>
      <c r="R218" s="1">
        <v>0.242032</v>
      </c>
      <c r="S218" s="1">
        <f t="shared" si="51"/>
        <v>4.600822309221058E-2</v>
      </c>
      <c r="T218" s="1">
        <f t="shared" si="52"/>
        <v>7.0686984858548796E-2</v>
      </c>
      <c r="U218" s="3">
        <f t="shared" si="53"/>
        <v>1.5363989327924392</v>
      </c>
      <c r="V218" s="3">
        <f t="shared" si="54"/>
        <v>0.59260758907913025</v>
      </c>
      <c r="W218" s="1" t="str" cm="1">
        <f t="array" ref="W218">_xlfn.SWITCH(D218,1,SUMIFS($T$13:$T$852,$B$13:$B$852,"="&amp;B218,$C$13:$C$852,"="&amp;C218),2,"",3,"")</f>
        <v/>
      </c>
      <c r="X218" s="1" cm="1">
        <f t="array" ref="X218">_xlfn.STDEV.P(IF($B$13:$B$852=B218,$W$13:$W$852))/AVERAGEIFS($W$13:$W$852,$B$13:$B$852,"="&amp;B218)</f>
        <v>0.5314018189598686</v>
      </c>
      <c r="Y218" s="1">
        <f t="shared" si="55"/>
        <v>0.4685981810401314</v>
      </c>
      <c r="AA218" s="1">
        <f>+$AB$6/2*SIN(RADIANS(J218))</f>
        <v>-1.3322735569146182</v>
      </c>
      <c r="AB218" s="1">
        <f>$AB$6/2+$AB$6/2*COS(RADIANS(J218))</f>
        <v>4.2526214875584998</v>
      </c>
      <c r="AC218" s="1">
        <f t="shared" si="56"/>
        <v>333.65324200424317</v>
      </c>
      <c r="AD218" s="1">
        <f t="shared" si="57"/>
        <v>-26.346757995756832</v>
      </c>
      <c r="AE218" s="1">
        <f t="shared" si="58"/>
        <v>-0.69344163863343899</v>
      </c>
      <c r="AF218" s="1">
        <f t="shared" si="59"/>
        <v>2.9626946092630733</v>
      </c>
      <c r="AG218" s="1">
        <f t="shared" si="60"/>
        <v>1.4394504406765087</v>
      </c>
    </row>
    <row r="219" spans="1:33" x14ac:dyDescent="0.25">
      <c r="A219" s="1" t="s">
        <v>230</v>
      </c>
      <c r="B219" s="1">
        <v>9</v>
      </c>
      <c r="C219" s="1">
        <v>5</v>
      </c>
      <c r="D219" s="1">
        <v>3</v>
      </c>
      <c r="E219" s="1">
        <f t="shared" si="47"/>
        <v>15</v>
      </c>
      <c r="F219" s="1">
        <v>0.4</v>
      </c>
      <c r="G219" s="1">
        <f t="shared" si="48"/>
        <v>0.12566370614359174</v>
      </c>
      <c r="H219" s="1">
        <v>18063.789493175111</v>
      </c>
      <c r="J219" s="1">
        <v>136.33475537889205</v>
      </c>
      <c r="M219" s="1">
        <f t="shared" si="49"/>
        <v>2.0901267251745179</v>
      </c>
      <c r="N219" s="1">
        <v>0.66530800000000001</v>
      </c>
      <c r="O219" s="1">
        <f t="shared" si="50"/>
        <v>0.34764450781810208</v>
      </c>
      <c r="P219" s="3">
        <f>(N219/F219)-1</f>
        <v>0.66327000000000003</v>
      </c>
      <c r="Q219" s="3">
        <f>(O219/G219)-1</f>
        <v>1.7664670928999997</v>
      </c>
      <c r="R219" s="1">
        <v>0.39821299999999998</v>
      </c>
      <c r="S219" s="1">
        <f t="shared" si="51"/>
        <v>0.12454340899534637</v>
      </c>
      <c r="T219" s="1">
        <f t="shared" si="52"/>
        <v>0.22310109882275569</v>
      </c>
      <c r="U219" s="3">
        <f t="shared" si="53"/>
        <v>1.7913521126685394</v>
      </c>
      <c r="V219" s="3">
        <f t="shared" si="54"/>
        <v>0.67073400416360096</v>
      </c>
      <c r="W219" s="1" t="str" cm="1">
        <f t="array" ref="W219">_xlfn.SWITCH(D219,1,SUMIFS($T$13:$T$852,$B$13:$B$852,"="&amp;B219,$C$13:$C$852,"="&amp;C219),2,"",3,"")</f>
        <v/>
      </c>
      <c r="X219" s="1" cm="1">
        <f t="array" ref="X219">_xlfn.STDEV.P(IF($B$13:$B$852=B219,$W$13:$W$852))/AVERAGEIFS($W$13:$W$852,$B$13:$B$852,"="&amp;B219)</f>
        <v>0.5314018189598686</v>
      </c>
      <c r="Y219" s="1">
        <f t="shared" si="55"/>
        <v>0.4685981810401314</v>
      </c>
      <c r="AA219" s="1">
        <f>+$AB$6/2*SIN(RADIANS(J219))</f>
        <v>1.6121861216114735</v>
      </c>
      <c r="AB219" s="1">
        <f>$AB$6/2+$AB$6/2*COS(RADIANS(J219))</f>
        <v>0.64589345827939093</v>
      </c>
      <c r="AC219" s="1">
        <f t="shared" si="56"/>
        <v>119.62034485742461</v>
      </c>
      <c r="AD219" s="1">
        <f t="shared" si="57"/>
        <v>119.62034485742461</v>
      </c>
      <c r="AE219" s="1">
        <f t="shared" si="58"/>
        <v>1.3583116929226817</v>
      </c>
      <c r="AF219" s="1">
        <f t="shared" si="59"/>
        <v>0.79023346902153124</v>
      </c>
      <c r="AG219" s="1">
        <f t="shared" si="60"/>
        <v>0.29203812121553852</v>
      </c>
    </row>
    <row r="220" spans="1:33" x14ac:dyDescent="0.25">
      <c r="A220" s="1" t="s">
        <v>231</v>
      </c>
      <c r="B220" s="1">
        <v>9</v>
      </c>
      <c r="C220" s="1">
        <v>6</v>
      </c>
      <c r="D220" s="1">
        <v>1</v>
      </c>
      <c r="E220" s="1">
        <f t="shared" si="47"/>
        <v>16</v>
      </c>
      <c r="F220" s="1">
        <v>0.4</v>
      </c>
      <c r="G220" s="1">
        <f t="shared" si="48"/>
        <v>0.12566370614359174</v>
      </c>
      <c r="H220" s="1">
        <v>18063.330744446335</v>
      </c>
      <c r="J220" s="1">
        <v>134.26804122751105</v>
      </c>
      <c r="M220" s="1">
        <f t="shared" si="49"/>
        <v>1.2911788726621369</v>
      </c>
      <c r="N220" s="1">
        <v>0.410995</v>
      </c>
      <c r="O220" s="1">
        <f t="shared" si="50"/>
        <v>0.13266701519244375</v>
      </c>
      <c r="P220" s="3">
        <f>(N220/F220)-1</f>
        <v>2.7487499999999887E-2</v>
      </c>
      <c r="Q220" s="3">
        <f>(O220/G220)-1</f>
        <v>5.5730562656249871E-2</v>
      </c>
      <c r="R220" s="1">
        <v>0.39085700000000001</v>
      </c>
      <c r="S220" s="1">
        <f t="shared" si="51"/>
        <v>0.11998464474395225</v>
      </c>
      <c r="T220" s="1">
        <f t="shared" si="52"/>
        <v>1.2682370448491506E-2</v>
      </c>
      <c r="U220" s="3">
        <f t="shared" si="53"/>
        <v>0.10569994581853152</v>
      </c>
      <c r="V220" s="3">
        <f t="shared" si="54"/>
        <v>5.1522679650102265E-2</v>
      </c>
      <c r="W220" s="1" cm="1">
        <f t="array" ref="W220">_xlfn.SWITCH(D220,1,SUMIFS($T$13:$T$852,$B$13:$B$852,"="&amp;B220,$C$13:$C$852,"="&amp;C220),2,"",3,"")</f>
        <v>0.13298401308468555</v>
      </c>
      <c r="X220" s="1" cm="1">
        <f t="array" ref="X220">_xlfn.STDEV.P(IF($B$13:$B$852=B220,$W$13:$W$852))/AVERAGEIFS($W$13:$W$852,$B$13:$B$852,"="&amp;B220)</f>
        <v>0.5314018189598686</v>
      </c>
      <c r="Y220" s="1">
        <f t="shared" si="55"/>
        <v>0.4685981810401314</v>
      </c>
      <c r="AA220" s="1">
        <f>+$AB$6/2*SIN(RADIANS(J220))</f>
        <v>1.6720519101023745</v>
      </c>
      <c r="AB220" s="1">
        <f>$AB$6/2+$AB$6/2*COS(RADIANS(J220))</f>
        <v>0.70513270174440223</v>
      </c>
      <c r="AC220" s="1">
        <f t="shared" si="56"/>
        <v>117.14709817804314</v>
      </c>
      <c r="AD220" s="1">
        <f t="shared" si="57"/>
        <v>117.14709817804314</v>
      </c>
      <c r="AE220" s="1">
        <f t="shared" si="58"/>
        <v>1.3903719338253473</v>
      </c>
      <c r="AF220" s="1">
        <f t="shared" si="59"/>
        <v>0.84956793056367297</v>
      </c>
      <c r="AG220" s="1">
        <f t="shared" si="60"/>
        <v>0.31655196154739229</v>
      </c>
    </row>
    <row r="221" spans="1:33" x14ac:dyDescent="0.25">
      <c r="A221" s="1" t="s">
        <v>232</v>
      </c>
      <c r="B221" s="1">
        <v>9</v>
      </c>
      <c r="C221" s="1">
        <v>6</v>
      </c>
      <c r="D221" s="1">
        <v>2</v>
      </c>
      <c r="E221" s="1">
        <f t="shared" si="47"/>
        <v>17</v>
      </c>
      <c r="F221" s="1">
        <v>0.4</v>
      </c>
      <c r="G221" s="1">
        <f t="shared" si="48"/>
        <v>0.12566370614359174</v>
      </c>
      <c r="H221" s="1">
        <v>18063.130744446335</v>
      </c>
      <c r="J221" s="1">
        <v>333.06988580524973</v>
      </c>
      <c r="M221" s="1">
        <f t="shared" si="49"/>
        <v>1.3192332950586938</v>
      </c>
      <c r="N221" s="1">
        <v>0.41992499999999999</v>
      </c>
      <c r="O221" s="1">
        <f t="shared" si="50"/>
        <v>0.13849476035688049</v>
      </c>
      <c r="P221" s="3">
        <f>(N221/F221)-1</f>
        <v>4.9812499999999815E-2</v>
      </c>
      <c r="Q221" s="3">
        <f>(O221/G221)-1</f>
        <v>0.10210628515624975</v>
      </c>
      <c r="R221" s="1">
        <v>0.240401</v>
      </c>
      <c r="S221" s="1">
        <f t="shared" si="51"/>
        <v>4.5390233942993838E-2</v>
      </c>
      <c r="T221" s="1">
        <f t="shared" si="52"/>
        <v>9.3104526413886654E-2</v>
      </c>
      <c r="U221" s="3">
        <f t="shared" si="53"/>
        <v>2.0512017305488621</v>
      </c>
      <c r="V221" s="3">
        <f t="shared" si="54"/>
        <v>0.74676894022903384</v>
      </c>
      <c r="W221" s="1" t="str" cm="1">
        <f t="array" ref="W221">_xlfn.SWITCH(D221,1,SUMIFS($T$13:$T$852,$B$13:$B$852,"="&amp;B221,$C$13:$C$852,"="&amp;C221),2,"",3,"")</f>
        <v/>
      </c>
      <c r="X221" s="1" cm="1">
        <f t="array" ref="X221">_xlfn.STDEV.P(IF($B$13:$B$852=B221,$W$13:$W$852))/AVERAGEIFS($W$13:$W$852,$B$13:$B$852,"="&amp;B221)</f>
        <v>0.5314018189598686</v>
      </c>
      <c r="Y221" s="1">
        <f t="shared" si="55"/>
        <v>0.4685981810401314</v>
      </c>
      <c r="AA221" s="1">
        <f>+$AB$6/2*SIN(RADIANS(J221))</f>
        <v>-1.0575293650079987</v>
      </c>
      <c r="AB221" s="1">
        <f>$AB$6/2+$AB$6/2*COS(RADIANS(J221))</f>
        <v>4.4167916903825368</v>
      </c>
      <c r="AC221" s="1">
        <f t="shared" si="56"/>
        <v>339.67007984892371</v>
      </c>
      <c r="AD221" s="1">
        <f t="shared" si="57"/>
        <v>-20.329920151076294</v>
      </c>
      <c r="AE221" s="1">
        <f t="shared" si="58"/>
        <v>-0.54285214793351844</v>
      </c>
      <c r="AF221" s="1">
        <f t="shared" si="59"/>
        <v>3.0276681799315619</v>
      </c>
      <c r="AG221" s="1">
        <f t="shared" si="60"/>
        <v>1.4814036469049114</v>
      </c>
    </row>
    <row r="222" spans="1:33" x14ac:dyDescent="0.25">
      <c r="A222" s="1" t="s">
        <v>233</v>
      </c>
      <c r="B222" s="1">
        <v>9</v>
      </c>
      <c r="C222" s="1">
        <v>6</v>
      </c>
      <c r="D222" s="1">
        <v>3</v>
      </c>
      <c r="E222" s="1">
        <f t="shared" si="47"/>
        <v>18</v>
      </c>
      <c r="F222" s="1">
        <v>0.4</v>
      </c>
      <c r="G222" s="1">
        <f t="shared" si="48"/>
        <v>0.12566370614359174</v>
      </c>
      <c r="H222" s="1">
        <v>18062.930744446334</v>
      </c>
      <c r="J222" s="1">
        <v>137.80922698076267</v>
      </c>
      <c r="M222" s="1">
        <f t="shared" si="49"/>
        <v>1.3803812544681655</v>
      </c>
      <c r="N222" s="1">
        <v>0.43938899999999997</v>
      </c>
      <c r="O222" s="1">
        <f t="shared" si="50"/>
        <v>0.15163108475487819</v>
      </c>
      <c r="P222" s="3">
        <f>(N222/F222)-1</f>
        <v>9.8472499999999963E-2</v>
      </c>
      <c r="Q222" s="3">
        <f>(O222/G222)-1</f>
        <v>0.20664183325624985</v>
      </c>
      <c r="R222" s="1">
        <v>0.398038</v>
      </c>
      <c r="S222" s="1">
        <f t="shared" si="51"/>
        <v>0.1244339685325708</v>
      </c>
      <c r="T222" s="1">
        <f t="shared" si="52"/>
        <v>2.7197116222307388E-2</v>
      </c>
      <c r="U222" s="3">
        <f t="shared" si="53"/>
        <v>0.21856665461238983</v>
      </c>
      <c r="V222" s="3">
        <f t="shared" si="54"/>
        <v>0.10388706605901943</v>
      </c>
      <c r="W222" s="1" t="str" cm="1">
        <f t="array" ref="W222">_xlfn.SWITCH(D222,1,SUMIFS($T$13:$T$852,$B$13:$B$852,"="&amp;B222,$C$13:$C$852,"="&amp;C222),2,"",3,"")</f>
        <v/>
      </c>
      <c r="X222" s="1" cm="1">
        <f t="array" ref="X222">_xlfn.STDEV.P(IF($B$13:$B$852=B222,$W$13:$W$852))/AVERAGEIFS($W$13:$W$852,$B$13:$B$852,"="&amp;B222)</f>
        <v>0.5314018189598686</v>
      </c>
      <c r="Y222" s="1">
        <f t="shared" si="55"/>
        <v>0.4685981810401314</v>
      </c>
      <c r="AA222" s="1">
        <f>+$AB$6/2*SIN(RADIANS(J222))</f>
        <v>1.5681889900988826</v>
      </c>
      <c r="AB222" s="1">
        <f>$AB$6/2+$AB$6/2*COS(RADIANS(J222))</f>
        <v>0.60496870221008825</v>
      </c>
      <c r="AC222" s="1">
        <f t="shared" si="56"/>
        <v>121.40810861440485</v>
      </c>
      <c r="AD222" s="1">
        <f t="shared" si="57"/>
        <v>121.40810861440485</v>
      </c>
      <c r="AE222" s="1">
        <f t="shared" si="58"/>
        <v>1.3335578974887832</v>
      </c>
      <c r="AF222" s="1">
        <f t="shared" si="59"/>
        <v>0.74823371428917906</v>
      </c>
      <c r="AG222" s="1">
        <f t="shared" si="60"/>
        <v>0.27491201011492949</v>
      </c>
    </row>
    <row r="223" spans="1:33" x14ac:dyDescent="0.25">
      <c r="A223" s="1" t="s">
        <v>234</v>
      </c>
      <c r="B223" s="1">
        <v>9</v>
      </c>
      <c r="C223" s="1">
        <v>7</v>
      </c>
      <c r="D223" s="1">
        <v>1</v>
      </c>
      <c r="E223" s="1">
        <f t="shared" si="47"/>
        <v>19</v>
      </c>
      <c r="F223" s="1">
        <v>0.4</v>
      </c>
      <c r="G223" s="1">
        <f t="shared" si="48"/>
        <v>0.12566370614359174</v>
      </c>
      <c r="H223" s="1">
        <v>18059.548299963884</v>
      </c>
      <c r="J223" s="1">
        <v>19.701954904078995</v>
      </c>
      <c r="M223" s="1">
        <f t="shared" si="49"/>
        <v>1.3778491307893723</v>
      </c>
      <c r="N223" s="1">
        <v>0.438583</v>
      </c>
      <c r="O223" s="1">
        <f t="shared" si="50"/>
        <v>0.15107530133224883</v>
      </c>
      <c r="P223" s="3">
        <f>(N223/F223)-1</f>
        <v>9.6457499999999863E-2</v>
      </c>
      <c r="Q223" s="3">
        <f>(O223/G223)-1</f>
        <v>0.20221904930625012</v>
      </c>
      <c r="R223" s="1">
        <v>0.238876</v>
      </c>
      <c r="S223" s="1">
        <f t="shared" si="51"/>
        <v>4.4816188447766907E-2</v>
      </c>
      <c r="T223" s="1">
        <f t="shared" si="52"/>
        <v>0.10625911288448192</v>
      </c>
      <c r="U223" s="3">
        <f t="shared" si="53"/>
        <v>2.3709984397340373</v>
      </c>
      <c r="V223" s="3">
        <f t="shared" si="54"/>
        <v>0.83602789731911109</v>
      </c>
      <c r="W223" s="1" cm="1">
        <f t="array" ref="W223">_xlfn.SWITCH(D223,1,SUMIFS($T$13:$T$852,$B$13:$B$852,"="&amp;B223,$C$13:$C$852,"="&amp;C223),2,"",3,"")</f>
        <v>0.2871266210766662</v>
      </c>
      <c r="X223" s="1" cm="1">
        <f t="array" ref="X223">_xlfn.STDEV.P(IF($B$13:$B$852=B223,$W$13:$W$852))/AVERAGEIFS($W$13:$W$852,$B$13:$B$852,"="&amp;B223)</f>
        <v>0.5314018189598686</v>
      </c>
      <c r="Y223" s="1">
        <f t="shared" si="55"/>
        <v>0.4685981810401314</v>
      </c>
      <c r="AA223" s="1">
        <f>+$AB$6/2*SIN(RADIANS(J223))</f>
        <v>0.78719243403516159</v>
      </c>
      <c r="AB223" s="1">
        <f>$AB$6/2+$AB$6/2*COS(RADIANS(J223))</f>
        <v>4.5333068647934027</v>
      </c>
      <c r="AC223" s="1">
        <f t="shared" si="56"/>
        <v>14.840940635813597</v>
      </c>
      <c r="AD223" s="1">
        <f t="shared" si="57"/>
        <v>14.840940635813597</v>
      </c>
      <c r="AE223" s="1">
        <f t="shared" si="58"/>
        <v>0.40021333632204598</v>
      </c>
      <c r="AF223" s="1">
        <f t="shared" si="59"/>
        <v>3.0728759583064003</v>
      </c>
      <c r="AG223" s="1">
        <f t="shared" si="60"/>
        <v>1.5108313124532815</v>
      </c>
    </row>
    <row r="224" spans="1:33" x14ac:dyDescent="0.25">
      <c r="A224" s="1" t="s">
        <v>235</v>
      </c>
      <c r="B224" s="1">
        <v>9</v>
      </c>
      <c r="C224" s="1">
        <v>7</v>
      </c>
      <c r="D224" s="1">
        <v>2</v>
      </c>
      <c r="E224" s="1">
        <f t="shared" si="47"/>
        <v>20</v>
      </c>
      <c r="F224" s="1">
        <v>0.4</v>
      </c>
      <c r="G224" s="1">
        <f t="shared" si="48"/>
        <v>0.12566370614359174</v>
      </c>
      <c r="H224" s="1">
        <v>18059.348299963884</v>
      </c>
      <c r="J224" s="1">
        <v>128.61550482112415</v>
      </c>
      <c r="M224" s="1">
        <f t="shared" si="49"/>
        <v>1.3019608186492571</v>
      </c>
      <c r="N224" s="1">
        <v>0.41442699999999999</v>
      </c>
      <c r="O224" s="1">
        <f t="shared" si="50"/>
        <v>0.1348919290475889</v>
      </c>
      <c r="P224" s="3">
        <f>(N224/F224)-1</f>
        <v>3.6067499999999919E-2</v>
      </c>
      <c r="Q224" s="3">
        <f>(O224/G224)-1</f>
        <v>7.3435864556249619E-2</v>
      </c>
      <c r="R224" s="1">
        <v>0.38824999999999998</v>
      </c>
      <c r="S224" s="1">
        <f t="shared" si="51"/>
        <v>0.11838939744158976</v>
      </c>
      <c r="T224" s="1">
        <f t="shared" si="52"/>
        <v>1.6502531605999141E-2</v>
      </c>
      <c r="U224" s="3">
        <f t="shared" si="53"/>
        <v>0.13939197227641148</v>
      </c>
      <c r="V224" s="3">
        <f t="shared" si="54"/>
        <v>6.7423052157115304E-2</v>
      </c>
      <c r="W224" s="1" t="str" cm="1">
        <f t="array" ref="W224">_xlfn.SWITCH(D224,1,SUMIFS($T$13:$T$852,$B$13:$B$852,"="&amp;B224,$C$13:$C$852,"="&amp;C224),2,"",3,"")</f>
        <v/>
      </c>
      <c r="X224" s="1" cm="1">
        <f t="array" ref="X224">_xlfn.STDEV.P(IF($B$13:$B$852=B224,$W$13:$W$852))/AVERAGEIFS($W$13:$W$852,$B$13:$B$852,"="&amp;B224)</f>
        <v>0.5314018189598686</v>
      </c>
      <c r="Y224" s="1">
        <f t="shared" si="55"/>
        <v>0.4685981810401314</v>
      </c>
      <c r="AA224" s="1">
        <f>+$AB$6/2*SIN(RADIANS(J224))</f>
        <v>1.8244560225112272</v>
      </c>
      <c r="AB224" s="1">
        <f>$AB$6/2+$AB$6/2*COS(RADIANS(J224))</f>
        <v>0.87774737196239294</v>
      </c>
      <c r="AC224" s="1">
        <f t="shared" si="56"/>
        <v>110.57205700830154</v>
      </c>
      <c r="AD224" s="1">
        <f t="shared" si="57"/>
        <v>110.57205700830154</v>
      </c>
      <c r="AE224" s="1">
        <f t="shared" si="58"/>
        <v>1.4628609634399179</v>
      </c>
      <c r="AF224" s="1">
        <f t="shared" si="59"/>
        <v>1.0134607922528343</v>
      </c>
      <c r="AG224" s="1">
        <f t="shared" si="60"/>
        <v>0.38622418255685859</v>
      </c>
    </row>
    <row r="225" spans="1:33" x14ac:dyDescent="0.25">
      <c r="A225" s="1" t="s">
        <v>236</v>
      </c>
      <c r="B225" s="1">
        <v>9</v>
      </c>
      <c r="C225" s="1">
        <v>7</v>
      </c>
      <c r="D225" s="1">
        <v>3</v>
      </c>
      <c r="E225" s="1">
        <f t="shared" si="47"/>
        <v>21</v>
      </c>
      <c r="F225" s="1">
        <v>0.4</v>
      </c>
      <c r="G225" s="1">
        <f t="shared" si="48"/>
        <v>0.12566370614359174</v>
      </c>
      <c r="H225" s="1">
        <v>18059.148299963883</v>
      </c>
      <c r="J225" s="1">
        <v>222.03075966689522</v>
      </c>
      <c r="M225" s="1">
        <f t="shared" si="49"/>
        <v>1.9049989532837788</v>
      </c>
      <c r="N225" s="1">
        <v>0.60638000000000003</v>
      </c>
      <c r="O225" s="1">
        <f t="shared" si="50"/>
        <v>0.28878831632305446</v>
      </c>
      <c r="P225" s="3">
        <f>(N225/F225)-1</f>
        <v>0.51594999999999991</v>
      </c>
      <c r="Q225" s="3">
        <f>(O225/G225)-1</f>
        <v>1.2981044024999999</v>
      </c>
      <c r="R225" s="1">
        <v>0.39802100000000001</v>
      </c>
      <c r="S225" s="1">
        <f t="shared" si="51"/>
        <v>0.12442333973686934</v>
      </c>
      <c r="T225" s="1">
        <f t="shared" si="52"/>
        <v>0.16436497658618512</v>
      </c>
      <c r="U225" s="3">
        <f t="shared" si="53"/>
        <v>1.3210140230424969</v>
      </c>
      <c r="V225" s="3">
        <f t="shared" si="54"/>
        <v>0.52348745417955334</v>
      </c>
      <c r="W225" s="1" t="str" cm="1">
        <f t="array" ref="W225">_xlfn.SWITCH(D225,1,SUMIFS($T$13:$T$852,$B$13:$B$852,"="&amp;B225,$C$13:$C$852,"="&amp;C225),2,"",3,"")</f>
        <v/>
      </c>
      <c r="X225" s="1" cm="1">
        <f t="array" ref="X225">_xlfn.STDEV.P(IF($B$13:$B$852=B225,$W$13:$W$852))/AVERAGEIFS($W$13:$W$852,$B$13:$B$852,"="&amp;B225)</f>
        <v>0.5314018189598686</v>
      </c>
      <c r="Y225" s="1">
        <f t="shared" si="55"/>
        <v>0.4685981810401314</v>
      </c>
      <c r="AA225" s="1">
        <f>+$AB$6/2*SIN(RADIANS(J225))</f>
        <v>-1.5633513188925845</v>
      </c>
      <c r="AB225" s="1">
        <f>$AB$6/2+$AB$6/2*COS(RADIANS(J225))</f>
        <v>0.60059587935313763</v>
      </c>
      <c r="AC225" s="1">
        <f t="shared" si="56"/>
        <v>238.39670408765429</v>
      </c>
      <c r="AD225" s="1">
        <f t="shared" si="57"/>
        <v>-121.60329591234571</v>
      </c>
      <c r="AE225" s="1">
        <f t="shared" si="58"/>
        <v>-1.3307762354608192</v>
      </c>
      <c r="AF225" s="1">
        <f t="shared" si="59"/>
        <v>0.74369546829983268</v>
      </c>
      <c r="AG225" s="1">
        <f t="shared" si="60"/>
        <v>0.27307263097938916</v>
      </c>
    </row>
    <row r="226" spans="1:33" x14ac:dyDescent="0.25">
      <c r="A226" s="1" t="s">
        <v>237</v>
      </c>
      <c r="B226" s="1">
        <v>9</v>
      </c>
      <c r="C226" s="1">
        <v>8</v>
      </c>
      <c r="D226" s="1">
        <v>1</v>
      </c>
      <c r="E226" s="1">
        <f t="shared" si="47"/>
        <v>22</v>
      </c>
      <c r="F226" s="1">
        <v>0.4</v>
      </c>
      <c r="G226" s="1">
        <f t="shared" si="48"/>
        <v>0.12566370614359174</v>
      </c>
      <c r="H226" s="1">
        <v>18057.927397130319</v>
      </c>
      <c r="J226" s="1">
        <v>140.66159366903005</v>
      </c>
      <c r="M226" s="1">
        <f t="shared" si="49"/>
        <v>1.7133083943396905</v>
      </c>
      <c r="N226" s="1">
        <v>0.54536300000000004</v>
      </c>
      <c r="O226" s="1">
        <f t="shared" si="50"/>
        <v>0.23359375146556918</v>
      </c>
      <c r="P226" s="3">
        <f>(N226/F226)-1</f>
        <v>0.36340750000000011</v>
      </c>
      <c r="Q226" s="3">
        <f>(O226/G226)-1</f>
        <v>0.85888001105625023</v>
      </c>
      <c r="R226" s="1">
        <v>0.39394299999999999</v>
      </c>
      <c r="S226" s="1">
        <f t="shared" si="51"/>
        <v>0.12188679490101775</v>
      </c>
      <c r="T226" s="1">
        <f t="shared" si="52"/>
        <v>0.11170695656455143</v>
      </c>
      <c r="U226" s="3">
        <f t="shared" si="53"/>
        <v>0.91648120418021328</v>
      </c>
      <c r="V226" s="3">
        <f t="shared" si="54"/>
        <v>0.38437032768700052</v>
      </c>
      <c r="W226" s="1" cm="1">
        <f t="array" ref="W226">_xlfn.SWITCH(D226,1,SUMIFS($T$13:$T$852,$B$13:$B$852,"="&amp;B226,$C$13:$C$852,"="&amp;C226),2,"",3,"")</f>
        <v>0.61269303477003145</v>
      </c>
      <c r="X226" s="1" cm="1">
        <f t="array" ref="X226">_xlfn.STDEV.P(IF($B$13:$B$852=B226,$W$13:$W$852))/AVERAGEIFS($W$13:$W$852,$B$13:$B$852,"="&amp;B226)</f>
        <v>0.5314018189598686</v>
      </c>
      <c r="Y226" s="1">
        <f t="shared" si="55"/>
        <v>0.4685981810401314</v>
      </c>
      <c r="AA226" s="1">
        <f>+$AB$6/2*SIN(RADIANS(J226))</f>
        <v>1.4801552122119996</v>
      </c>
      <c r="AB226" s="1">
        <f>$AB$6/2+$AB$6/2*COS(RADIANS(J226))</f>
        <v>0.52907487758721006</v>
      </c>
      <c r="AC226" s="1">
        <f t="shared" si="56"/>
        <v>124.92224440470439</v>
      </c>
      <c r="AD226" s="1">
        <f t="shared" si="57"/>
        <v>124.92224440470439</v>
      </c>
      <c r="AE226" s="1">
        <f t="shared" si="58"/>
        <v>1.2811401331890304</v>
      </c>
      <c r="AF226" s="1">
        <f t="shared" si="59"/>
        <v>0.66802461792825563</v>
      </c>
      <c r="AG226" s="1">
        <f t="shared" si="60"/>
        <v>0.24272212923292072</v>
      </c>
    </row>
    <row r="227" spans="1:33" x14ac:dyDescent="0.25">
      <c r="A227" s="1" t="s">
        <v>238</v>
      </c>
      <c r="B227" s="1">
        <v>9</v>
      </c>
      <c r="C227" s="1">
        <v>8</v>
      </c>
      <c r="D227" s="1">
        <v>2</v>
      </c>
      <c r="E227" s="1">
        <f t="shared" si="47"/>
        <v>23</v>
      </c>
      <c r="F227" s="1">
        <v>0.4</v>
      </c>
      <c r="G227" s="1">
        <f t="shared" si="48"/>
        <v>0.12566370614359174</v>
      </c>
      <c r="H227" s="1">
        <v>18057.727397130318</v>
      </c>
      <c r="J227" s="1">
        <v>217.88792526146992</v>
      </c>
      <c r="M227" s="1">
        <f t="shared" si="49"/>
        <v>2.6184295121727921</v>
      </c>
      <c r="N227" s="1">
        <v>0.83347199999999999</v>
      </c>
      <c r="O227" s="1">
        <f t="shared" si="50"/>
        <v>0.54559692059242038</v>
      </c>
      <c r="P227" s="3">
        <f>(N227/F227)-1</f>
        <v>1.0836799999999998</v>
      </c>
      <c r="Q227" s="3">
        <f>(O227/G227)-1</f>
        <v>3.3417223423999998</v>
      </c>
      <c r="R227" s="1">
        <v>0.39421600000000001</v>
      </c>
      <c r="S227" s="1">
        <f t="shared" si="51"/>
        <v>0.12205578698729855</v>
      </c>
      <c r="T227" s="1">
        <f t="shared" si="52"/>
        <v>0.4235411336051218</v>
      </c>
      <c r="U227" s="3">
        <f t="shared" si="53"/>
        <v>3.4700618795665674</v>
      </c>
      <c r="V227" s="3">
        <f t="shared" si="54"/>
        <v>1.1142520851512874</v>
      </c>
      <c r="W227" s="1" t="str" cm="1">
        <f t="array" ref="W227">_xlfn.SWITCH(D227,1,SUMIFS($T$13:$T$852,$B$13:$B$852,"="&amp;B227,$C$13:$C$852,"="&amp;C227),2,"",3,"")</f>
        <v/>
      </c>
      <c r="X227" s="1" cm="1">
        <f t="array" ref="X227">_xlfn.STDEV.P(IF($B$13:$B$852=B227,$W$13:$W$852))/AVERAGEIFS($W$13:$W$852,$B$13:$B$852,"="&amp;B227)</f>
        <v>0.5314018189598686</v>
      </c>
      <c r="Y227" s="1">
        <f t="shared" si="55"/>
        <v>0.4685981810401314</v>
      </c>
      <c r="AA227" s="1">
        <f>+$AB$6/2*SIN(RADIANS(J227))</f>
        <v>-1.4339676122762335</v>
      </c>
      <c r="AB227" s="1">
        <f>$AB$6/2+$AB$6/2*COS(RADIANS(J227))</f>
        <v>0.4921864210010829</v>
      </c>
      <c r="AC227" s="1">
        <f t="shared" si="56"/>
        <v>233.26233617152118</v>
      </c>
      <c r="AD227" s="1">
        <f t="shared" si="57"/>
        <v>-126.73766382847882</v>
      </c>
      <c r="AE227" s="1">
        <f t="shared" si="58"/>
        <v>-1.2521603398115142</v>
      </c>
      <c r="AF227" s="1">
        <f t="shared" si="59"/>
        <v>0.62788738859187587</v>
      </c>
      <c r="AG227" s="1">
        <f t="shared" si="60"/>
        <v>0.22686700272657132</v>
      </c>
    </row>
    <row r="228" spans="1:33" x14ac:dyDescent="0.25">
      <c r="A228" s="1" t="s">
        <v>239</v>
      </c>
      <c r="B228" s="1">
        <v>9</v>
      </c>
      <c r="C228" s="1">
        <v>8</v>
      </c>
      <c r="D228" s="1">
        <v>3</v>
      </c>
      <c r="E228" s="1">
        <f t="shared" si="47"/>
        <v>24</v>
      </c>
      <c r="F228" s="1">
        <v>0.4</v>
      </c>
      <c r="G228" s="1">
        <f t="shared" si="48"/>
        <v>0.12566370614359174</v>
      </c>
      <c r="H228" s="1">
        <v>18057.527397130318</v>
      </c>
      <c r="J228" s="1">
        <v>16.599750470119034</v>
      </c>
      <c r="M228" s="1">
        <f t="shared" si="49"/>
        <v>1.2385760452704295</v>
      </c>
      <c r="N228" s="1">
        <v>0.39425100000000002</v>
      </c>
      <c r="O228" s="1">
        <f t="shared" si="50"/>
        <v>0.12207746110597804</v>
      </c>
      <c r="P228" s="3">
        <f>(N228/F228)-1</f>
        <v>-1.437250000000001E-2</v>
      </c>
      <c r="Q228" s="3">
        <f>(O228/G228)-1</f>
        <v>-2.8538431243749995E-2</v>
      </c>
      <c r="R228" s="1">
        <v>0.23838599999999999</v>
      </c>
      <c r="S228" s="1">
        <f t="shared" si="51"/>
        <v>4.46325165056198E-2</v>
      </c>
      <c r="T228" s="1">
        <f t="shared" si="52"/>
        <v>7.7444944600358251E-2</v>
      </c>
      <c r="U228" s="3">
        <f t="shared" si="53"/>
        <v>1.7351686766442342</v>
      </c>
      <c r="V228" s="3">
        <f t="shared" si="54"/>
        <v>0.65383453726309448</v>
      </c>
      <c r="W228" s="1" t="str" cm="1">
        <f t="array" ref="W228">_xlfn.SWITCH(D228,1,SUMIFS($T$13:$T$852,$B$13:$B$852,"="&amp;B228,$C$13:$C$852,"="&amp;C228),2,"",3,"")</f>
        <v/>
      </c>
      <c r="X228" s="1" cm="1">
        <f t="array" ref="X228">_xlfn.STDEV.P(IF($B$13:$B$852=B228,$W$13:$W$852))/AVERAGEIFS($W$13:$W$852,$B$13:$B$852,"="&amp;B228)</f>
        <v>0.5314018189598686</v>
      </c>
      <c r="Y228" s="1">
        <f t="shared" si="55"/>
        <v>0.4685981810401314</v>
      </c>
      <c r="AA228" s="1">
        <f>+$AB$6/2*SIN(RADIANS(J228))</f>
        <v>0.66707259250984363</v>
      </c>
      <c r="AB228" s="1">
        <f>$AB$6/2+$AB$6/2*COS(RADIANS(J228))</f>
        <v>4.5726861165771648</v>
      </c>
      <c r="AC228" s="1">
        <f t="shared" si="56"/>
        <v>12.495108687551976</v>
      </c>
      <c r="AD228" s="1">
        <f t="shared" si="57"/>
        <v>12.495108687551976</v>
      </c>
      <c r="AE228" s="1">
        <f t="shared" si="58"/>
        <v>0.33805666756363539</v>
      </c>
      <c r="AF228" s="1">
        <f t="shared" si="59"/>
        <v>3.0879913764147506</v>
      </c>
      <c r="AG228" s="1">
        <f t="shared" si="60"/>
        <v>1.5207136319288215</v>
      </c>
    </row>
    <row r="229" spans="1:33" x14ac:dyDescent="0.25">
      <c r="A229" s="1" t="s">
        <v>240</v>
      </c>
      <c r="B229" s="1">
        <v>10</v>
      </c>
      <c r="C229" s="1">
        <v>1</v>
      </c>
      <c r="D229" s="1">
        <v>1</v>
      </c>
      <c r="E229" s="1">
        <v>1</v>
      </c>
      <c r="F229" s="1">
        <v>0.4</v>
      </c>
      <c r="G229" s="1">
        <f t="shared" si="48"/>
        <v>0.12566370614359174</v>
      </c>
      <c r="H229" s="1">
        <v>17760.753961416682</v>
      </c>
      <c r="J229" s="1">
        <v>142.98697696819463</v>
      </c>
      <c r="M229" s="1">
        <f t="shared" si="49"/>
        <v>1.4761275737716217</v>
      </c>
      <c r="N229" s="1">
        <v>0.46986600000000001</v>
      </c>
      <c r="O229" s="1">
        <f t="shared" si="50"/>
        <v>0.17339553964444421</v>
      </c>
      <c r="P229" s="3">
        <f>(N229/F229)-1</f>
        <v>0.17466499999999985</v>
      </c>
      <c r="Q229" s="3">
        <f>(O229/G229)-1</f>
        <v>0.37983786222499982</v>
      </c>
      <c r="R229" s="1">
        <v>0.39945599999999998</v>
      </c>
      <c r="S229" s="1">
        <f t="shared" si="51"/>
        <v>0.12532213329047204</v>
      </c>
      <c r="T229" s="1">
        <f t="shared" si="52"/>
        <v>4.807340635397217E-2</v>
      </c>
      <c r="U229" s="3">
        <f t="shared" si="53"/>
        <v>0.38359869156190851</v>
      </c>
      <c r="V229" s="3">
        <f t="shared" si="54"/>
        <v>0.17626472001922622</v>
      </c>
      <c r="W229" s="1" cm="1">
        <f t="array" ref="W229">_xlfn.SWITCH(D229,1,SUMIFS($T$13:$T$852,$B$13:$B$852,"="&amp;B229,$C$13:$C$852,"="&amp;C229),2,"",3,"")</f>
        <v>0.29006509858584389</v>
      </c>
      <c r="X229" s="1" cm="1">
        <f t="array" ref="X229">_xlfn.STDEV.P(IF($B$13:$B$852=B229,$W$13:$W$852))/AVERAGEIFS($W$13:$W$852,$B$13:$B$852,"="&amp;B229)</f>
        <v>0.67962120303376872</v>
      </c>
      <c r="Y229" s="1">
        <f t="shared" si="55"/>
        <v>0.32037879696623128</v>
      </c>
      <c r="AA229" s="1">
        <f>+$AB$6/2*SIN(RADIANS(J229))</f>
        <v>1.4056619052325079</v>
      </c>
      <c r="AB229" s="1">
        <f>$AB$6/2+$AB$6/2*COS(RADIANS(J229))</f>
        <v>0.4705055354927663</v>
      </c>
      <c r="AC229" s="1">
        <f t="shared" si="56"/>
        <v>127.84200024871748</v>
      </c>
      <c r="AD229" s="1">
        <f t="shared" si="57"/>
        <v>127.84200024871748</v>
      </c>
      <c r="AE229" s="1">
        <f t="shared" si="58"/>
        <v>1.2339148642560471</v>
      </c>
      <c r="AF229" s="1">
        <f t="shared" si="59"/>
        <v>0.6039279590098714</v>
      </c>
      <c r="AG229" s="1">
        <f t="shared" si="60"/>
        <v>0.2174823882095924</v>
      </c>
    </row>
    <row r="230" spans="1:33" x14ac:dyDescent="0.25">
      <c r="A230" s="1" t="s">
        <v>241</v>
      </c>
      <c r="B230" s="1">
        <v>10</v>
      </c>
      <c r="C230" s="1">
        <v>1</v>
      </c>
      <c r="D230" s="1">
        <v>2</v>
      </c>
      <c r="E230" s="1">
        <f t="shared" ref="E230:E252" si="61">+E229+1</f>
        <v>2</v>
      </c>
      <c r="F230" s="1">
        <v>0.4</v>
      </c>
      <c r="G230" s="1">
        <f t="shared" si="48"/>
        <v>0.12566370614359174</v>
      </c>
      <c r="H230" s="1">
        <v>17760.553961416681</v>
      </c>
      <c r="J230" s="1">
        <v>309.38983322092957</v>
      </c>
      <c r="M230" s="1">
        <f t="shared" si="49"/>
        <v>1.3289251083950184</v>
      </c>
      <c r="N230" s="1">
        <v>0.42301</v>
      </c>
      <c r="O230" s="1">
        <f t="shared" si="50"/>
        <v>0.14053715252554419</v>
      </c>
      <c r="P230" s="3">
        <f>(N230/F230)-1</f>
        <v>5.7524999999999826E-2</v>
      </c>
      <c r="Q230" s="3">
        <f>(O230/G230)-1</f>
        <v>0.11835912562500006</v>
      </c>
      <c r="R230" s="1">
        <v>0.24617800000000001</v>
      </c>
      <c r="S230" s="1">
        <f t="shared" si="51"/>
        <v>4.7597962170273088E-2</v>
      </c>
      <c r="T230" s="1">
        <f t="shared" si="52"/>
        <v>9.2939190355271095E-2</v>
      </c>
      <c r="U230" s="3">
        <f t="shared" si="53"/>
        <v>1.9525875923594791</v>
      </c>
      <c r="V230" s="3">
        <f t="shared" si="54"/>
        <v>0.71830951587875425</v>
      </c>
      <c r="W230" s="1" t="str" cm="1">
        <f t="array" ref="W230">_xlfn.SWITCH(D230,1,SUMIFS($T$13:$T$852,$B$13:$B$852,"="&amp;B230,$C$13:$C$852,"="&amp;C230),2,"",3,"")</f>
        <v/>
      </c>
      <c r="X230" s="1" cm="1">
        <f t="array" ref="X230">_xlfn.STDEV.P(IF($B$13:$B$852=B230,$W$13:$W$852))/AVERAGEIFS($W$13:$W$852,$B$13:$B$852,"="&amp;B230)</f>
        <v>0.67962120303376872</v>
      </c>
      <c r="Y230" s="1">
        <f t="shared" si="55"/>
        <v>0.32037879696623128</v>
      </c>
      <c r="AA230" s="1">
        <f>+$AB$6/2*SIN(RADIANS(J230))</f>
        <v>-1.804595854364812</v>
      </c>
      <c r="AB230" s="1">
        <f>$AB$6/2+$AB$6/2*COS(RADIANS(J230))</f>
        <v>3.8167755573666797</v>
      </c>
      <c r="AC230" s="1">
        <f t="shared" si="56"/>
        <v>321.32198006064073</v>
      </c>
      <c r="AD230" s="1">
        <f t="shared" si="57"/>
        <v>-38.678019939359274</v>
      </c>
      <c r="AE230" s="1">
        <f t="shared" si="58"/>
        <v>-0.97647377838547289</v>
      </c>
      <c r="AF230" s="1">
        <f t="shared" si="59"/>
        <v>2.7822972004089856</v>
      </c>
      <c r="AG230" s="1">
        <f t="shared" si="60"/>
        <v>1.3251157095658554</v>
      </c>
    </row>
    <row r="231" spans="1:33" x14ac:dyDescent="0.25">
      <c r="A231" s="1" t="s">
        <v>242</v>
      </c>
      <c r="B231" s="1">
        <v>10</v>
      </c>
      <c r="C231" s="1">
        <v>1</v>
      </c>
      <c r="D231" s="1">
        <v>3</v>
      </c>
      <c r="E231" s="1">
        <f t="shared" si="61"/>
        <v>3</v>
      </c>
      <c r="F231" s="1">
        <v>0.4</v>
      </c>
      <c r="G231" s="1">
        <f t="shared" si="48"/>
        <v>0.12566370614359174</v>
      </c>
      <c r="H231" s="1">
        <v>17760.35396141668</v>
      </c>
      <c r="J231" s="1">
        <v>112.03698228068811</v>
      </c>
      <c r="M231" s="1">
        <f t="shared" si="49"/>
        <v>1.7978706437963667</v>
      </c>
      <c r="N231" s="1">
        <v>0.57228000000000001</v>
      </c>
      <c r="O231" s="1">
        <f t="shared" si="50"/>
        <v>0.25722135300794619</v>
      </c>
      <c r="P231" s="3">
        <f>(N231/F231)-1</f>
        <v>0.43069999999999986</v>
      </c>
      <c r="Q231" s="3">
        <f>(O231/G231)-1</f>
        <v>1.0469024899999999</v>
      </c>
      <c r="R231" s="1">
        <v>0.37111300000000003</v>
      </c>
      <c r="S231" s="1">
        <f t="shared" si="51"/>
        <v>0.10816885113134556</v>
      </c>
      <c r="T231" s="1">
        <f t="shared" si="52"/>
        <v>0.14905250187660063</v>
      </c>
      <c r="U231" s="3">
        <f t="shared" si="53"/>
        <v>1.3779614030994147</v>
      </c>
      <c r="V231" s="3">
        <f t="shared" si="54"/>
        <v>0.54206400745864469</v>
      </c>
      <c r="W231" s="1" t="str" cm="1">
        <f t="array" ref="W231">_xlfn.SWITCH(D231,1,SUMIFS($T$13:$T$852,$B$13:$B$852,"="&amp;B231,$C$13:$C$852,"="&amp;C231),2,"",3,"")</f>
        <v/>
      </c>
      <c r="X231" s="1" cm="1">
        <f t="array" ref="X231">_xlfn.STDEV.P(IF($B$13:$B$852=B231,$W$13:$W$852))/AVERAGEIFS($W$13:$W$852,$B$13:$B$852,"="&amp;B231)</f>
        <v>0.67962120303376872</v>
      </c>
      <c r="Y231" s="1">
        <f t="shared" si="55"/>
        <v>0.32037879696623128</v>
      </c>
      <c r="AA231" s="1">
        <f>+$AB$6/2*SIN(RADIANS(J231))</f>
        <v>2.1644092592328827</v>
      </c>
      <c r="AB231" s="1">
        <f>$AB$6/2+$AB$6/2*COS(RADIANS(J231))</f>
        <v>1.4588963768212333</v>
      </c>
      <c r="AC231" s="1">
        <f t="shared" si="56"/>
        <v>92.740481220564675</v>
      </c>
      <c r="AD231" s="1">
        <f t="shared" si="57"/>
        <v>92.740481220564675</v>
      </c>
      <c r="AE231" s="1">
        <f t="shared" si="58"/>
        <v>1.5607130367202524</v>
      </c>
      <c r="AF231" s="1">
        <f t="shared" si="59"/>
        <v>1.4877934607183014</v>
      </c>
      <c r="AG231" s="1">
        <f t="shared" si="60"/>
        <v>0.60438743412960982</v>
      </c>
    </row>
    <row r="232" spans="1:33" x14ac:dyDescent="0.25">
      <c r="A232" s="1" t="s">
        <v>243</v>
      </c>
      <c r="B232" s="1">
        <v>10</v>
      </c>
      <c r="C232" s="1">
        <v>2</v>
      </c>
      <c r="D232" s="1">
        <v>1</v>
      </c>
      <c r="E232" s="1">
        <f t="shared" si="61"/>
        <v>4</v>
      </c>
      <c r="F232" s="1">
        <v>0.4</v>
      </c>
      <c r="G232" s="1">
        <f t="shared" si="48"/>
        <v>0.12566370614359174</v>
      </c>
      <c r="H232" s="1">
        <v>17756.628456216851</v>
      </c>
      <c r="J232" s="1">
        <v>136.82323127182622</v>
      </c>
      <c r="M232" s="1">
        <f t="shared" si="49"/>
        <v>1.6117626949977075</v>
      </c>
      <c r="N232" s="1">
        <v>0.51304000000000005</v>
      </c>
      <c r="O232" s="1">
        <f t="shared" si="50"/>
        <v>0.20672468326040599</v>
      </c>
      <c r="P232" s="3">
        <f>(N232/F232)-1</f>
        <v>0.28259999999999996</v>
      </c>
      <c r="Q232" s="3">
        <f>(O232/G232)-1</f>
        <v>0.64506276000000007</v>
      </c>
      <c r="R232" s="1">
        <v>0.39266099999999998</v>
      </c>
      <c r="S232" s="1">
        <f t="shared" si="51"/>
        <v>0.12109477871508492</v>
      </c>
      <c r="T232" s="1">
        <f t="shared" si="52"/>
        <v>8.5629904545321073E-2</v>
      </c>
      <c r="U232" s="3">
        <f t="shared" si="53"/>
        <v>0.70713126902682921</v>
      </c>
      <c r="V232" s="3">
        <f t="shared" si="54"/>
        <v>0.30657233593354083</v>
      </c>
      <c r="W232" s="1" cm="1">
        <f t="array" ref="W232">_xlfn.SWITCH(D232,1,SUMIFS($T$13:$T$852,$B$13:$B$852,"="&amp;B232,$C$13:$C$852,"="&amp;C232),2,"",3,"")</f>
        <v>0.29681269927930737</v>
      </c>
      <c r="X232" s="1" cm="1">
        <f t="array" ref="X232">_xlfn.STDEV.P(IF($B$13:$B$852=B232,$W$13:$W$852))/AVERAGEIFS($W$13:$W$852,$B$13:$B$852,"="&amp;B232)</f>
        <v>0.67962120303376872</v>
      </c>
      <c r="Y232" s="1">
        <f t="shared" si="55"/>
        <v>0.32037879696623128</v>
      </c>
      <c r="AA232" s="1">
        <f>+$AB$6/2*SIN(RADIANS(J232))</f>
        <v>1.5977272068654533</v>
      </c>
      <c r="AB232" s="1">
        <f>$AB$6/2+$AB$6/2*COS(RADIANS(J232))</f>
        <v>0.6322102970589949</v>
      </c>
      <c r="AC232" s="1">
        <f t="shared" si="56"/>
        <v>120.21045285477538</v>
      </c>
      <c r="AD232" s="1">
        <f t="shared" si="57"/>
        <v>120.21045285477538</v>
      </c>
      <c r="AE232" s="1">
        <f t="shared" si="58"/>
        <v>1.3502859660251394</v>
      </c>
      <c r="AF232" s="1">
        <f t="shared" si="59"/>
        <v>0.77628497854877132</v>
      </c>
      <c r="AG232" s="1">
        <f t="shared" si="60"/>
        <v>0.28632967278117505</v>
      </c>
    </row>
    <row r="233" spans="1:33" x14ac:dyDescent="0.25">
      <c r="A233" s="1" t="s">
        <v>244</v>
      </c>
      <c r="B233" s="1">
        <v>10</v>
      </c>
      <c r="C233" s="1">
        <v>2</v>
      </c>
      <c r="D233" s="1">
        <v>2</v>
      </c>
      <c r="E233" s="1">
        <f t="shared" si="61"/>
        <v>5</v>
      </c>
      <c r="F233" s="1">
        <v>0.4</v>
      </c>
      <c r="G233" s="1">
        <f t="shared" si="48"/>
        <v>0.12566370614359174</v>
      </c>
      <c r="H233" s="1">
        <v>17756.42845621685</v>
      </c>
      <c r="J233" s="1">
        <v>360</v>
      </c>
      <c r="M233" s="1">
        <f t="shared" si="49"/>
        <v>1.3441367000237001</v>
      </c>
      <c r="N233" s="1">
        <v>0.42785200000000001</v>
      </c>
      <c r="O233" s="1">
        <f t="shared" si="50"/>
        <v>0.14377289384463504</v>
      </c>
      <c r="P233" s="3">
        <f>(N233/F233)-1</f>
        <v>6.9629999999999859E-2</v>
      </c>
      <c r="Q233" s="3">
        <f>(O233/G233)-1</f>
        <v>0.1441083368999998</v>
      </c>
      <c r="R233" s="1">
        <v>0.23715800000000001</v>
      </c>
      <c r="S233" s="1">
        <f t="shared" si="51"/>
        <v>4.4173869085804188E-2</v>
      </c>
      <c r="T233" s="1">
        <f t="shared" si="52"/>
        <v>9.9599024758830854E-2</v>
      </c>
      <c r="U233" s="3">
        <f t="shared" si="53"/>
        <v>2.2547045758062931</v>
      </c>
      <c r="V233" s="3">
        <f t="shared" si="54"/>
        <v>0.8040799804349843</v>
      </c>
      <c r="W233" s="1" t="str" cm="1">
        <f t="array" ref="W233">_xlfn.SWITCH(D233,1,SUMIFS($T$13:$T$852,$B$13:$B$852,"="&amp;B233,$C$13:$C$852,"="&amp;C233),2,"",3,"")</f>
        <v/>
      </c>
      <c r="X233" s="1" cm="1">
        <f t="array" ref="X233">_xlfn.STDEV.P(IF($B$13:$B$852=B233,$W$13:$W$852))/AVERAGEIFS($W$13:$W$852,$B$13:$B$852,"="&amp;B233)</f>
        <v>0.67962120303376872</v>
      </c>
      <c r="Y233" s="1">
        <f t="shared" si="55"/>
        <v>0.32037879696623128</v>
      </c>
      <c r="AA233" s="1">
        <f>+$AB$6/2*SIN(RADIANS(J233))</f>
        <v>-5.7214432844232558E-16</v>
      </c>
      <c r="AB233" s="1">
        <f>$AB$6/2+$AB$6/2*COS(RADIANS(J233))</f>
        <v>4.67</v>
      </c>
      <c r="AC233" s="1">
        <f t="shared" si="56"/>
        <v>360</v>
      </c>
      <c r="AD233" s="1">
        <f t="shared" si="57"/>
        <v>0</v>
      </c>
      <c r="AE233" s="1">
        <f t="shared" si="58"/>
        <v>-3.8285889215894375E-16</v>
      </c>
      <c r="AF233" s="1">
        <f t="shared" si="59"/>
        <v>3.125</v>
      </c>
      <c r="AG233" s="1">
        <f t="shared" si="60"/>
        <v>1.5449999999999999</v>
      </c>
    </row>
    <row r="234" spans="1:33" x14ac:dyDescent="0.25">
      <c r="A234" s="1" t="s">
        <v>245</v>
      </c>
      <c r="B234" s="1">
        <v>10</v>
      </c>
      <c r="C234" s="1">
        <v>2</v>
      </c>
      <c r="D234" s="1">
        <v>3</v>
      </c>
      <c r="E234" s="1">
        <f t="shared" si="61"/>
        <v>6</v>
      </c>
      <c r="F234" s="1">
        <v>0.4</v>
      </c>
      <c r="G234" s="1">
        <f t="shared" si="48"/>
        <v>0.12566370614359174</v>
      </c>
      <c r="H234" s="1">
        <v>17756.22845621685</v>
      </c>
      <c r="J234" s="1">
        <v>151.80651253510217</v>
      </c>
      <c r="M234" s="1">
        <f t="shared" si="49"/>
        <v>1.7168741020015148</v>
      </c>
      <c r="N234" s="1">
        <v>0.54649800000000004</v>
      </c>
      <c r="O234" s="1">
        <f t="shared" si="50"/>
        <v>0.23456706574890598</v>
      </c>
      <c r="P234" s="3">
        <f>(N234/F234)-1</f>
        <v>0.36624499999999993</v>
      </c>
      <c r="Q234" s="3">
        <f>(O234/G234)-1</f>
        <v>0.86662540002499999</v>
      </c>
      <c r="R234" s="1">
        <v>0.39571099999999998</v>
      </c>
      <c r="S234" s="1">
        <f t="shared" si="51"/>
        <v>0.12298329577375053</v>
      </c>
      <c r="T234" s="1">
        <f t="shared" si="52"/>
        <v>0.11158376997515546</v>
      </c>
      <c r="U234" s="3">
        <f t="shared" si="53"/>
        <v>0.90730834031666774</v>
      </c>
      <c r="V234" s="3">
        <f t="shared" si="54"/>
        <v>0.38105334448625405</v>
      </c>
      <c r="W234" s="1" t="str" cm="1">
        <f t="array" ref="W234">_xlfn.SWITCH(D234,1,SUMIFS($T$13:$T$852,$B$13:$B$852,"="&amp;B234,$C$13:$C$852,"="&amp;C234),2,"",3,"")</f>
        <v/>
      </c>
      <c r="X234" s="1" cm="1">
        <f t="array" ref="X234">_xlfn.STDEV.P(IF($B$13:$B$852=B234,$W$13:$W$852))/AVERAGEIFS($W$13:$W$852,$B$13:$B$852,"="&amp;B234)</f>
        <v>0.67962120303376872</v>
      </c>
      <c r="Y234" s="1">
        <f t="shared" si="55"/>
        <v>0.32037879696623128</v>
      </c>
      <c r="AA234" s="1">
        <f>+$AB$6/2*SIN(RADIANS(J234))</f>
        <v>1.1031721236827632</v>
      </c>
      <c r="AB234" s="1">
        <f>$AB$6/2+$AB$6/2*COS(RADIANS(J234))</f>
        <v>0.27703103387605443</v>
      </c>
      <c r="AC234" s="1">
        <f t="shared" si="56"/>
        <v>139.36425202299779</v>
      </c>
      <c r="AD234" s="1">
        <f t="shared" si="57"/>
        <v>139.36425202299779</v>
      </c>
      <c r="AE234" s="1">
        <f t="shared" si="58"/>
        <v>1.017574711011825</v>
      </c>
      <c r="AF234" s="1">
        <f t="shared" si="59"/>
        <v>0.37677323657210099</v>
      </c>
      <c r="AG234" s="1">
        <f t="shared" si="60"/>
        <v>0.1314360074508433</v>
      </c>
    </row>
    <row r="235" spans="1:33" x14ac:dyDescent="0.25">
      <c r="A235" s="1" t="s">
        <v>246</v>
      </c>
      <c r="B235" s="1">
        <v>10</v>
      </c>
      <c r="C235" s="1">
        <v>3</v>
      </c>
      <c r="D235" s="1">
        <v>1</v>
      </c>
      <c r="E235" s="1">
        <f t="shared" si="61"/>
        <v>7</v>
      </c>
      <c r="F235" s="1">
        <v>0.4</v>
      </c>
      <c r="G235" s="1">
        <f t="shared" si="48"/>
        <v>0.12566370614359174</v>
      </c>
      <c r="H235" s="1">
        <v>17757.490505505681</v>
      </c>
      <c r="J235" s="1">
        <v>134.94294827667056</v>
      </c>
      <c r="M235" s="1">
        <f t="shared" si="49"/>
        <v>1.9695743902783169</v>
      </c>
      <c r="N235" s="1">
        <v>0.62693500000000002</v>
      </c>
      <c r="O235" s="1">
        <f t="shared" si="50"/>
        <v>0.30869878009228419</v>
      </c>
      <c r="P235" s="3">
        <f>(N235/F235)-1</f>
        <v>0.56733750000000005</v>
      </c>
      <c r="Q235" s="3">
        <f>(O235/G235)-1</f>
        <v>1.4565468389062501</v>
      </c>
      <c r="R235" s="1">
        <v>0.39885599999999999</v>
      </c>
      <c r="S235" s="1">
        <f t="shared" si="51"/>
        <v>0.12494593762330114</v>
      </c>
      <c r="T235" s="1">
        <f t="shared" si="52"/>
        <v>0.18375284246898305</v>
      </c>
      <c r="U235" s="3">
        <f t="shared" si="53"/>
        <v>1.4706587982314283</v>
      </c>
      <c r="V235" s="3">
        <f t="shared" si="54"/>
        <v>0.57183294221473413</v>
      </c>
      <c r="W235" s="1" cm="1">
        <f t="array" ref="W235">_xlfn.SWITCH(D235,1,SUMIFS($T$13:$T$852,$B$13:$B$852,"="&amp;B235,$C$13:$C$852,"="&amp;C235),2,"",3,"")</f>
        <v>0.32501545498814705</v>
      </c>
      <c r="X235" s="1" cm="1">
        <f t="array" ref="X235">_xlfn.STDEV.P(IF($B$13:$B$852=B235,$W$13:$W$852))/AVERAGEIFS($W$13:$W$852,$B$13:$B$852,"="&amp;B235)</f>
        <v>0.67962120303376872</v>
      </c>
      <c r="Y235" s="1">
        <f t="shared" si="55"/>
        <v>0.32037879696623128</v>
      </c>
      <c r="AA235" s="1">
        <f>+$AB$6/2*SIN(RADIANS(J235))</f>
        <v>1.6527375766289261</v>
      </c>
      <c r="AB235" s="1">
        <f>$AB$6/2+$AB$6/2*COS(RADIANS(J235))</f>
        <v>0.68555054554595563</v>
      </c>
      <c r="AC235" s="1">
        <f t="shared" si="56"/>
        <v>117.95060813089611</v>
      </c>
      <c r="AD235" s="1">
        <f t="shared" si="57"/>
        <v>117.95060813089611</v>
      </c>
      <c r="AE235" s="1">
        <f t="shared" si="58"/>
        <v>1.3802374578807146</v>
      </c>
      <c r="AF235" s="1">
        <f t="shared" si="59"/>
        <v>0.83014024560125987</v>
      </c>
      <c r="AG235" s="1">
        <f t="shared" si="60"/>
        <v>0.30848419097236118</v>
      </c>
    </row>
    <row r="236" spans="1:33" x14ac:dyDescent="0.25">
      <c r="A236" s="1" t="s">
        <v>247</v>
      </c>
      <c r="B236" s="1">
        <v>10</v>
      </c>
      <c r="C236" s="1">
        <v>3</v>
      </c>
      <c r="D236" s="1">
        <v>2</v>
      </c>
      <c r="E236" s="1">
        <f t="shared" si="61"/>
        <v>8</v>
      </c>
      <c r="F236" s="1">
        <v>0.4</v>
      </c>
      <c r="G236" s="1">
        <f t="shared" si="48"/>
        <v>0.12566370614359174</v>
      </c>
      <c r="H236" s="1">
        <v>17757.29050550568</v>
      </c>
      <c r="J236" s="1">
        <v>244.51417018604903</v>
      </c>
      <c r="M236" s="1">
        <f t="shared" si="49"/>
        <v>1.6000571207704319</v>
      </c>
      <c r="N236" s="1">
        <v>0.50931400000000004</v>
      </c>
      <c r="O236" s="1">
        <f t="shared" si="50"/>
        <v>0.20373287310201796</v>
      </c>
      <c r="P236" s="3">
        <f>(N236/F236)-1</f>
        <v>0.273285</v>
      </c>
      <c r="Q236" s="3">
        <f>(O236/G236)-1</f>
        <v>0.6212546912250001</v>
      </c>
      <c r="R236" s="1">
        <v>0.37855299999999997</v>
      </c>
      <c r="S236" s="1">
        <f t="shared" si="51"/>
        <v>0.11254942120008318</v>
      </c>
      <c r="T236" s="1">
        <f t="shared" si="52"/>
        <v>9.1183451901934776E-2</v>
      </c>
      <c r="U236" s="3">
        <f t="shared" si="53"/>
        <v>0.81016366792179806</v>
      </c>
      <c r="V236" s="3">
        <f t="shared" si="54"/>
        <v>0.34542323003648123</v>
      </c>
      <c r="W236" s="1" t="str" cm="1">
        <f t="array" ref="W236">_xlfn.SWITCH(D236,1,SUMIFS($T$13:$T$852,$B$13:$B$852,"="&amp;B236,$C$13:$C$852,"="&amp;C236),2,"",3,"")</f>
        <v/>
      </c>
      <c r="X236" s="1" cm="1">
        <f t="array" ref="X236">_xlfn.STDEV.P(IF($B$13:$B$852=B236,$W$13:$W$852))/AVERAGEIFS($W$13:$W$852,$B$13:$B$852,"="&amp;B236)</f>
        <v>0.67962120303376872</v>
      </c>
      <c r="Y236" s="1">
        <f t="shared" si="55"/>
        <v>0.32037879696623128</v>
      </c>
      <c r="AA236" s="1">
        <f>+$AB$6/2*SIN(RADIANS(J236))</f>
        <v>-2.1077851876839575</v>
      </c>
      <c r="AB236" s="1">
        <f>$AB$6/2+$AB$6/2*COS(RADIANS(J236))</f>
        <v>1.330277848069376</v>
      </c>
      <c r="AC236" s="1">
        <f t="shared" si="56"/>
        <v>263.7128775603515</v>
      </c>
      <c r="AD236" s="1">
        <f t="shared" si="57"/>
        <v>-96.287122439648499</v>
      </c>
      <c r="AE236" s="1">
        <f t="shared" si="58"/>
        <v>-1.553102490274743</v>
      </c>
      <c r="AF236" s="1">
        <f t="shared" si="59"/>
        <v>1.3913892034312503</v>
      </c>
      <c r="AG236" s="1">
        <f t="shared" si="60"/>
        <v>0.55803897046651452</v>
      </c>
    </row>
    <row r="237" spans="1:33" x14ac:dyDescent="0.25">
      <c r="A237" s="1" t="s">
        <v>248</v>
      </c>
      <c r="B237" s="1">
        <v>10</v>
      </c>
      <c r="C237" s="1">
        <v>3</v>
      </c>
      <c r="D237" s="1">
        <v>3</v>
      </c>
      <c r="E237" s="1">
        <f t="shared" si="61"/>
        <v>9</v>
      </c>
      <c r="F237" s="1">
        <v>0.4</v>
      </c>
      <c r="G237" s="1">
        <f t="shared" si="48"/>
        <v>0.12566370614359174</v>
      </c>
      <c r="H237" s="1">
        <v>17757.090505505679</v>
      </c>
      <c r="J237" s="1">
        <v>18.996869057026686</v>
      </c>
      <c r="M237" s="1">
        <f t="shared" si="49"/>
        <v>1.0917442878269499</v>
      </c>
      <c r="N237" s="1">
        <v>0.34751300000000002</v>
      </c>
      <c r="O237" s="1">
        <f t="shared" si="50"/>
        <v>9.4848833173901706E-2</v>
      </c>
      <c r="P237" s="3">
        <f>(N237/F237)-1</f>
        <v>-0.13121749999999999</v>
      </c>
      <c r="Q237" s="3">
        <f>(O237/G237)-1</f>
        <v>-0.24521696769375001</v>
      </c>
      <c r="R237" s="1">
        <v>0.23875199999999999</v>
      </c>
      <c r="S237" s="1">
        <f t="shared" si="51"/>
        <v>4.4769672556672496E-2</v>
      </c>
      <c r="T237" s="1">
        <f t="shared" si="52"/>
        <v>5.007916061722921E-2</v>
      </c>
      <c r="U237" s="3">
        <f t="shared" si="53"/>
        <v>1.1185956420350316</v>
      </c>
      <c r="V237" s="3">
        <f t="shared" si="54"/>
        <v>0.45553963945851783</v>
      </c>
      <c r="W237" s="1" t="str" cm="1">
        <f t="array" ref="W237">_xlfn.SWITCH(D237,1,SUMIFS($T$13:$T$852,$B$13:$B$852,"="&amp;B237,$C$13:$C$852,"="&amp;C237),2,"",3,"")</f>
        <v/>
      </c>
      <c r="X237" s="1" cm="1">
        <f t="array" ref="X237">_xlfn.STDEV.P(IF($B$13:$B$852=B237,$W$13:$W$852))/AVERAGEIFS($W$13:$W$852,$B$13:$B$852,"="&amp;B237)</f>
        <v>0.67962120303376872</v>
      </c>
      <c r="Y237" s="1">
        <f t="shared" si="55"/>
        <v>0.32037879696623128</v>
      </c>
      <c r="AA237" s="1">
        <f>+$AB$6/2*SIN(RADIANS(J237))</f>
        <v>0.76008099448149347</v>
      </c>
      <c r="AB237" s="1">
        <f>$AB$6/2+$AB$6/2*COS(RADIANS(J237))</f>
        <v>4.5428274121470693</v>
      </c>
      <c r="AC237" s="1">
        <f t="shared" si="56"/>
        <v>14.307311874689086</v>
      </c>
      <c r="AD237" s="1">
        <f t="shared" si="57"/>
        <v>14.307311874689086</v>
      </c>
      <c r="AE237" s="1">
        <f t="shared" si="58"/>
        <v>0.38612917640872457</v>
      </c>
      <c r="AF237" s="1">
        <f t="shared" si="59"/>
        <v>3.0765378162800028</v>
      </c>
      <c r="AG237" s="1">
        <f t="shared" si="60"/>
        <v>1.5132234273853729</v>
      </c>
    </row>
    <row r="238" spans="1:33" x14ac:dyDescent="0.25">
      <c r="A238" s="1" t="s">
        <v>249</v>
      </c>
      <c r="B238" s="1">
        <v>10</v>
      </c>
      <c r="C238" s="1">
        <v>4</v>
      </c>
      <c r="D238" s="1">
        <v>1</v>
      </c>
      <c r="E238" s="1">
        <f t="shared" si="61"/>
        <v>10</v>
      </c>
      <c r="F238" s="1">
        <v>0.4</v>
      </c>
      <c r="G238" s="1">
        <f t="shared" si="48"/>
        <v>0.12566370614359174</v>
      </c>
      <c r="H238" s="1">
        <v>17770.307255288742</v>
      </c>
      <c r="J238" s="1">
        <v>51.484833465184551</v>
      </c>
      <c r="M238" s="1">
        <f t="shared" si="49"/>
        <v>1.4256673125696624</v>
      </c>
      <c r="N238" s="1">
        <v>0.45380399999999999</v>
      </c>
      <c r="O238" s="1">
        <f t="shared" si="50"/>
        <v>0.16174338227834076</v>
      </c>
      <c r="P238" s="3">
        <f>(N238/F238)-1</f>
        <v>0.13450999999999991</v>
      </c>
      <c r="Q238" s="3">
        <f>(O238/G238)-1</f>
        <v>0.28711294009999966</v>
      </c>
      <c r="R238" s="1">
        <v>0.24648900000000001</v>
      </c>
      <c r="S238" s="1">
        <f t="shared" si="51"/>
        <v>4.7718300434689678E-2</v>
      </c>
      <c r="T238" s="1">
        <f t="shared" si="52"/>
        <v>0.11402508184365108</v>
      </c>
      <c r="U238" s="3">
        <f t="shared" si="53"/>
        <v>2.3895461658303003</v>
      </c>
      <c r="V238" s="3">
        <f t="shared" si="54"/>
        <v>0.84107201538405341</v>
      </c>
      <c r="W238" s="1" cm="1">
        <f t="array" ref="W238">_xlfn.SWITCH(D238,1,SUMIFS($T$13:$T$852,$B$13:$B$852,"="&amp;B238,$C$13:$C$852,"="&amp;C238),2,"",3,"")</f>
        <v>0.39142432638994401</v>
      </c>
      <c r="X238" s="1" cm="1">
        <f t="array" ref="X238">_xlfn.STDEV.P(IF($B$13:$B$852=B238,$W$13:$W$852))/AVERAGEIFS($W$13:$W$852,$B$13:$B$852,"="&amp;B238)</f>
        <v>0.67962120303376872</v>
      </c>
      <c r="Y238" s="1">
        <f t="shared" si="55"/>
        <v>0.32037879696623128</v>
      </c>
      <c r="AA238" s="1">
        <f>+$AB$6/2*SIN(RADIANS(J238))</f>
        <v>1.8270052131343151</v>
      </c>
      <c r="AB238" s="1">
        <f>$AB$6/2+$AB$6/2*COS(RADIANS(J238))</f>
        <v>3.7890553466701449</v>
      </c>
      <c r="AC238" s="1">
        <f t="shared" si="56"/>
        <v>39.370670662100409</v>
      </c>
      <c r="AD238" s="1">
        <f t="shared" si="57"/>
        <v>39.370670662100409</v>
      </c>
      <c r="AE238" s="1">
        <f t="shared" si="58"/>
        <v>0.99114823867905844</v>
      </c>
      <c r="AF238" s="1">
        <f t="shared" si="59"/>
        <v>2.7704037291785304</v>
      </c>
      <c r="AG238" s="1">
        <f t="shared" si="60"/>
        <v>1.3176904035333104</v>
      </c>
    </row>
    <row r="239" spans="1:33" x14ac:dyDescent="0.25">
      <c r="A239" s="1" t="s">
        <v>250</v>
      </c>
      <c r="B239" s="1">
        <v>10</v>
      </c>
      <c r="C239" s="1">
        <v>4</v>
      </c>
      <c r="D239" s="1">
        <v>2</v>
      </c>
      <c r="E239" s="1">
        <f t="shared" si="61"/>
        <v>11</v>
      </c>
      <c r="F239" s="1">
        <v>0.4</v>
      </c>
      <c r="G239" s="1">
        <f t="shared" si="48"/>
        <v>0.12566370614359174</v>
      </c>
      <c r="H239" s="1">
        <v>17770.107255288742</v>
      </c>
      <c r="J239" s="1">
        <v>270.81944952370799</v>
      </c>
      <c r="M239" s="1">
        <f t="shared" si="49"/>
        <v>1.3674850166251795</v>
      </c>
      <c r="N239" s="1">
        <v>0.435284</v>
      </c>
      <c r="O239" s="1">
        <f t="shared" si="50"/>
        <v>0.14881108699416867</v>
      </c>
      <c r="P239" s="3">
        <f>(N239/F239)-1</f>
        <v>8.82099999999999E-2</v>
      </c>
      <c r="Q239" s="3">
        <f>(O239/G239)-1</f>
        <v>0.18420100409999995</v>
      </c>
      <c r="R239" s="1">
        <v>0.30410999999999999</v>
      </c>
      <c r="S239" s="1">
        <f t="shared" si="51"/>
        <v>7.2635893601024376E-2</v>
      </c>
      <c r="T239" s="1">
        <f t="shared" si="52"/>
        <v>7.6175193393144297E-2</v>
      </c>
      <c r="U239" s="3">
        <f t="shared" si="53"/>
        <v>1.0487265953050795</v>
      </c>
      <c r="V239" s="3">
        <f t="shared" si="54"/>
        <v>0.43133734503962384</v>
      </c>
      <c r="W239" s="1" t="str" cm="1">
        <f t="array" ref="W239">_xlfn.SWITCH(D239,1,SUMIFS($T$13:$T$852,$B$13:$B$852,"="&amp;B239,$C$13:$C$852,"="&amp;C239),2,"",3,"")</f>
        <v/>
      </c>
      <c r="X239" s="1" cm="1">
        <f t="array" ref="X239">_xlfn.STDEV.P(IF($B$13:$B$852=B239,$W$13:$W$852))/AVERAGEIFS($W$13:$W$852,$B$13:$B$852,"="&amp;B239)</f>
        <v>0.67962120303376872</v>
      </c>
      <c r="Y239" s="1">
        <f t="shared" si="55"/>
        <v>0.32037879696623128</v>
      </c>
      <c r="AA239" s="1">
        <f>+$AB$6/2*SIN(RADIANS(J239))</f>
        <v>-2.3347611921295806</v>
      </c>
      <c r="AB239" s="1">
        <f>$AB$6/2+$AB$6/2*COS(RADIANS(J239))</f>
        <v>2.3683942468946526</v>
      </c>
      <c r="AC239" s="1">
        <f t="shared" si="56"/>
        <v>289.04324179198534</v>
      </c>
      <c r="AD239" s="1">
        <f t="shared" si="57"/>
        <v>-70.956758208014662</v>
      </c>
      <c r="AE239" s="1">
        <f t="shared" si="58"/>
        <v>-1.4769884316665129</v>
      </c>
      <c r="AF239" s="1">
        <f t="shared" si="59"/>
        <v>2.0723150867945108</v>
      </c>
      <c r="AG239" s="1">
        <f t="shared" si="60"/>
        <v>0.90743428282054484</v>
      </c>
    </row>
    <row r="240" spans="1:33" x14ac:dyDescent="0.25">
      <c r="A240" s="1" t="s">
        <v>251</v>
      </c>
      <c r="B240" s="1">
        <v>10</v>
      </c>
      <c r="C240" s="1">
        <v>4</v>
      </c>
      <c r="D240" s="1">
        <v>3</v>
      </c>
      <c r="E240" s="1">
        <f t="shared" si="61"/>
        <v>12</v>
      </c>
      <c r="F240" s="1">
        <v>0.4</v>
      </c>
      <c r="G240" s="1">
        <f t="shared" si="48"/>
        <v>0.12566370614359174</v>
      </c>
      <c r="H240" s="1">
        <v>17769.907255288741</v>
      </c>
      <c r="J240" s="1">
        <v>166.75758447802855</v>
      </c>
      <c r="M240" s="1">
        <f t="shared" si="49"/>
        <v>2.0266696951646579</v>
      </c>
      <c r="N240" s="1">
        <v>0.64510900000000004</v>
      </c>
      <c r="O240" s="1">
        <f t="shared" si="50"/>
        <v>0.32685571509449435</v>
      </c>
      <c r="P240" s="3">
        <f>(N240/F240)-1</f>
        <v>0.61277249999999994</v>
      </c>
      <c r="Q240" s="3">
        <f>(O240/G240)-1</f>
        <v>1.6010351367562499</v>
      </c>
      <c r="R240" s="1">
        <v>0.399949</v>
      </c>
      <c r="S240" s="1">
        <f t="shared" si="51"/>
        <v>0.12563166394134573</v>
      </c>
      <c r="T240" s="1">
        <f t="shared" si="52"/>
        <v>0.20122405115314862</v>
      </c>
      <c r="U240" s="3">
        <f t="shared" si="53"/>
        <v>1.6016985275869233</v>
      </c>
      <c r="V240" s="3">
        <f t="shared" si="54"/>
        <v>0.61297815471472616</v>
      </c>
      <c r="W240" s="1" t="str" cm="1">
        <f t="array" ref="W240">_xlfn.SWITCH(D240,1,SUMIFS($T$13:$T$852,$B$13:$B$852,"="&amp;B240,$C$13:$C$852,"="&amp;C240),2,"",3,"")</f>
        <v/>
      </c>
      <c r="X240" s="1" cm="1">
        <f t="array" ref="X240">_xlfn.STDEV.P(IF($B$13:$B$852=B240,$W$13:$W$852))/AVERAGEIFS($W$13:$W$852,$B$13:$B$852,"="&amp;B240)</f>
        <v>0.67962120303376872</v>
      </c>
      <c r="Y240" s="1">
        <f t="shared" si="55"/>
        <v>0.32037879696623128</v>
      </c>
      <c r="AA240" s="1">
        <f>+$AB$6/2*SIN(RADIANS(J240))</f>
        <v>0.53488204286002694</v>
      </c>
      <c r="AB240" s="1">
        <f>$AB$6/2+$AB$6/2*COS(RADIANS(J240))</f>
        <v>6.2088607044725741E-2</v>
      </c>
      <c r="AC240" s="1">
        <f t="shared" si="56"/>
        <v>160.3793442580986</v>
      </c>
      <c r="AD240" s="1">
        <f t="shared" si="57"/>
        <v>160.3793442580986</v>
      </c>
      <c r="AE240" s="1">
        <f t="shared" si="58"/>
        <v>0.52467370272024916</v>
      </c>
      <c r="AF240" s="1">
        <f t="shared" si="59"/>
        <v>9.0724284860691298E-2</v>
      </c>
      <c r="AG240" s="1">
        <f t="shared" si="60"/>
        <v>3.0400859402148161E-2</v>
      </c>
    </row>
    <row r="241" spans="1:33" x14ac:dyDescent="0.25">
      <c r="A241" s="1" t="s">
        <v>252</v>
      </c>
      <c r="B241" s="1">
        <v>10</v>
      </c>
      <c r="C241" s="1">
        <v>5</v>
      </c>
      <c r="D241" s="1">
        <v>1</v>
      </c>
      <c r="E241" s="1">
        <f t="shared" si="61"/>
        <v>13</v>
      </c>
      <c r="F241" s="1">
        <v>0.4</v>
      </c>
      <c r="G241" s="1">
        <f t="shared" si="48"/>
        <v>0.12566370614359174</v>
      </c>
      <c r="H241" s="1">
        <v>17761.414445753711</v>
      </c>
      <c r="J241" s="1">
        <v>109.18353430238602</v>
      </c>
      <c r="M241" s="1">
        <f t="shared" si="49"/>
        <v>1.684942954270428</v>
      </c>
      <c r="N241" s="1">
        <v>0.53633399999999998</v>
      </c>
      <c r="O241" s="1">
        <f t="shared" si="50"/>
        <v>0.22592304860891893</v>
      </c>
      <c r="P241" s="3">
        <f>(N241/F241)-1</f>
        <v>0.34083499999999978</v>
      </c>
      <c r="Q241" s="3">
        <f>(O241/G241)-1</f>
        <v>0.79783849722499967</v>
      </c>
      <c r="R241" s="1">
        <v>0.36671900000000002</v>
      </c>
      <c r="S241" s="1">
        <f t="shared" si="51"/>
        <v>0.10562256373286992</v>
      </c>
      <c r="T241" s="1">
        <f t="shared" si="52"/>
        <v>0.12030048487604901</v>
      </c>
      <c r="U241" s="3">
        <f t="shared" si="53"/>
        <v>1.138965772316425</v>
      </c>
      <c r="V241" s="3">
        <f t="shared" si="54"/>
        <v>0.46252034936831721</v>
      </c>
      <c r="W241" s="1" cm="1">
        <f t="array" ref="W241">_xlfn.SWITCH(D241,1,SUMIFS($T$13:$T$852,$B$13:$B$852,"="&amp;B241,$C$13:$C$852,"="&amp;C241),2,"",3,"")</f>
        <v>0.2772250493660402</v>
      </c>
      <c r="X241" s="1" cm="1">
        <f t="array" ref="X241">_xlfn.STDEV.P(IF($B$13:$B$852=B241,$W$13:$W$852))/AVERAGEIFS($W$13:$W$852,$B$13:$B$852,"="&amp;B241)</f>
        <v>0.67962120303376872</v>
      </c>
      <c r="Y241" s="1">
        <f t="shared" si="55"/>
        <v>0.32037879696623128</v>
      </c>
      <c r="AA241" s="1">
        <f>+$AB$6/2*SIN(RADIANS(J241))</f>
        <v>2.205339414075222</v>
      </c>
      <c r="AB241" s="1">
        <f>$AB$6/2+$AB$6/2*COS(RADIANS(J241))</f>
        <v>1.5677301200188059</v>
      </c>
      <c r="AC241" s="1">
        <f t="shared" si="56"/>
        <v>89.864119219151036</v>
      </c>
      <c r="AD241" s="1">
        <f t="shared" si="57"/>
        <v>89.864119219151036</v>
      </c>
      <c r="AE241" s="1">
        <f t="shared" si="58"/>
        <v>1.5624956059941599</v>
      </c>
      <c r="AF241" s="1">
        <f t="shared" si="59"/>
        <v>1.5662055699889321</v>
      </c>
      <c r="AG241" s="1">
        <f t="shared" si="60"/>
        <v>0.64284561586819189</v>
      </c>
    </row>
    <row r="242" spans="1:33" x14ac:dyDescent="0.25">
      <c r="A242" s="1" t="s">
        <v>253</v>
      </c>
      <c r="B242" s="1">
        <v>10</v>
      </c>
      <c r="C242" s="1">
        <v>5</v>
      </c>
      <c r="D242" s="1">
        <v>2</v>
      </c>
      <c r="E242" s="1">
        <f t="shared" si="61"/>
        <v>14</v>
      </c>
      <c r="F242" s="1">
        <v>0.4</v>
      </c>
      <c r="G242" s="1">
        <f t="shared" si="48"/>
        <v>0.12566370614359174</v>
      </c>
      <c r="H242" s="1">
        <v>17761.214445753711</v>
      </c>
      <c r="J242" s="1">
        <v>298.20634464773411</v>
      </c>
      <c r="M242" s="1">
        <f t="shared" si="49"/>
        <v>1.1214072056621447</v>
      </c>
      <c r="N242" s="1">
        <v>0.35695500000000002</v>
      </c>
      <c r="O242" s="1">
        <f t="shared" si="50"/>
        <v>0.10007297727428272</v>
      </c>
      <c r="P242" s="3">
        <f>(N242/F242)-1</f>
        <v>-0.1076125</v>
      </c>
      <c r="Q242" s="3">
        <f>(O242/G242)-1</f>
        <v>-0.20364454984375002</v>
      </c>
      <c r="R242" s="1">
        <v>0.25139299999999998</v>
      </c>
      <c r="S242" s="1">
        <f t="shared" si="51"/>
        <v>4.9635939058227593E-2</v>
      </c>
      <c r="T242" s="1">
        <f t="shared" si="52"/>
        <v>5.0437038216055122E-2</v>
      </c>
      <c r="U242" s="3">
        <f t="shared" si="53"/>
        <v>1.0161394983761214</v>
      </c>
      <c r="V242" s="3">
        <f t="shared" si="54"/>
        <v>0.4199082711133566</v>
      </c>
      <c r="W242" s="1" t="str" cm="1">
        <f t="array" ref="W242">_xlfn.SWITCH(D242,1,SUMIFS($T$13:$T$852,$B$13:$B$852,"="&amp;B242,$C$13:$C$852,"="&amp;C242),2,"",3,"")</f>
        <v/>
      </c>
      <c r="X242" s="1" cm="1">
        <f t="array" ref="X242">_xlfn.STDEV.P(IF($B$13:$B$852=B242,$W$13:$W$852))/AVERAGEIFS($W$13:$W$852,$B$13:$B$852,"="&amp;B242)</f>
        <v>0.67962120303376872</v>
      </c>
      <c r="Y242" s="1">
        <f t="shared" si="55"/>
        <v>0.32037879696623128</v>
      </c>
      <c r="AA242" s="1">
        <f>+$AB$6/2*SIN(RADIANS(J242))</f>
        <v>-2.0577213622956299</v>
      </c>
      <c r="AB242" s="1">
        <f>$AB$6/2+$AB$6/2*COS(RADIANS(J242))</f>
        <v>3.4386339044956062</v>
      </c>
      <c r="AC242" s="1">
        <f t="shared" si="56"/>
        <v>312.35709271154093</v>
      </c>
      <c r="AD242" s="1">
        <f t="shared" si="57"/>
        <v>-47.642907288459071</v>
      </c>
      <c r="AE242" s="1">
        <f t="shared" si="58"/>
        <v>-1.1546251572991382</v>
      </c>
      <c r="AF242" s="1">
        <f t="shared" si="59"/>
        <v>2.6152331077400106</v>
      </c>
      <c r="AG242" s="1">
        <f t="shared" si="60"/>
        <v>1.2221176815580466</v>
      </c>
    </row>
    <row r="243" spans="1:33" x14ac:dyDescent="0.25">
      <c r="A243" s="1" t="s">
        <v>254</v>
      </c>
      <c r="B243" s="1">
        <v>10</v>
      </c>
      <c r="C243" s="1">
        <v>5</v>
      </c>
      <c r="D243" s="1">
        <v>3</v>
      </c>
      <c r="E243" s="1">
        <f t="shared" si="61"/>
        <v>15</v>
      </c>
      <c r="F243" s="1">
        <v>0.4</v>
      </c>
      <c r="G243" s="1">
        <f t="shared" si="48"/>
        <v>0.12566370614359174</v>
      </c>
      <c r="H243" s="1">
        <v>17761.01444575371</v>
      </c>
      <c r="J243" s="1">
        <v>153.42542623325801</v>
      </c>
      <c r="M243" s="1">
        <f t="shared" si="49"/>
        <v>1.7074461824480918</v>
      </c>
      <c r="N243" s="1">
        <v>0.54349700000000001</v>
      </c>
      <c r="O243" s="1">
        <f t="shared" si="50"/>
        <v>0.23199796945549764</v>
      </c>
      <c r="P243" s="3">
        <f>(N243/F243)-1</f>
        <v>0.35874249999999996</v>
      </c>
      <c r="Q243" s="3">
        <f>(O243/G243)-1</f>
        <v>0.84618118130624986</v>
      </c>
      <c r="R243" s="1">
        <v>0.399756</v>
      </c>
      <c r="S243" s="1">
        <f t="shared" si="51"/>
        <v>0.1255104431815616</v>
      </c>
      <c r="T243" s="1">
        <f t="shared" si="52"/>
        <v>0.10648752627393604</v>
      </c>
      <c r="U243" s="3">
        <f t="shared" si="53"/>
        <v>0.84843558491696758</v>
      </c>
      <c r="V243" s="3">
        <f t="shared" si="54"/>
        <v>0.35957183882168131</v>
      </c>
      <c r="W243" s="1" t="str" cm="1">
        <f t="array" ref="W243">_xlfn.SWITCH(D243,1,SUMIFS($T$13:$T$852,$B$13:$B$852,"="&amp;B243,$C$13:$C$852,"="&amp;C243),2,"",3,"")</f>
        <v/>
      </c>
      <c r="X243" s="1" cm="1">
        <f t="array" ref="X243">_xlfn.STDEV.P(IF($B$13:$B$852=B243,$W$13:$W$852))/AVERAGEIFS($W$13:$W$852,$B$13:$B$852,"="&amp;B243)</f>
        <v>0.67962120303376872</v>
      </c>
      <c r="Y243" s="1">
        <f t="shared" si="55"/>
        <v>0.32037879696623128</v>
      </c>
      <c r="AA243" s="1">
        <f>+$AB$6/2*SIN(RADIANS(J243))</f>
        <v>1.044590838823382</v>
      </c>
      <c r="AB243" s="1">
        <f>$AB$6/2+$AB$6/2*COS(RADIANS(J243))</f>
        <v>0.24668609173662226</v>
      </c>
      <c r="AC243" s="1">
        <f t="shared" si="56"/>
        <v>141.55484254397865</v>
      </c>
      <c r="AD243" s="1">
        <f t="shared" si="57"/>
        <v>141.55484254397865</v>
      </c>
      <c r="AE243" s="1">
        <f t="shared" si="58"/>
        <v>0.97150820685029149</v>
      </c>
      <c r="AF243" s="1">
        <f t="shared" si="59"/>
        <v>0.33874428335450413</v>
      </c>
      <c r="AG243" s="1">
        <f t="shared" si="60"/>
        <v>0.11754055359776407</v>
      </c>
    </row>
    <row r="244" spans="1:33" x14ac:dyDescent="0.25">
      <c r="A244" s="1" t="s">
        <v>255</v>
      </c>
      <c r="B244" s="1">
        <v>10</v>
      </c>
      <c r="C244" s="1">
        <v>6</v>
      </c>
      <c r="D244" s="1">
        <v>1</v>
      </c>
      <c r="E244" s="1">
        <f t="shared" si="61"/>
        <v>16</v>
      </c>
      <c r="F244" s="1">
        <v>0.4</v>
      </c>
      <c r="G244" s="1">
        <f t="shared" si="48"/>
        <v>0.12566370614359174</v>
      </c>
      <c r="H244" s="1">
        <v>17761.62551808263</v>
      </c>
      <c r="J244" s="1">
        <v>164.46153526994428</v>
      </c>
      <c r="M244" s="1">
        <f t="shared" si="49"/>
        <v>1.6720247252788667</v>
      </c>
      <c r="N244" s="1">
        <v>0.53222199999999997</v>
      </c>
      <c r="O244" s="1">
        <f t="shared" si="50"/>
        <v>0.22247208583434222</v>
      </c>
      <c r="P244" s="3">
        <f>(N244/F244)-1</f>
        <v>0.33055499999999993</v>
      </c>
      <c r="Q244" s="3">
        <f>(O244/G244)-1</f>
        <v>0.77037660802499941</v>
      </c>
      <c r="R244" s="1">
        <v>0.399926</v>
      </c>
      <c r="S244" s="1">
        <f t="shared" si="51"/>
        <v>0.12561721487315894</v>
      </c>
      <c r="T244" s="1">
        <f t="shared" si="52"/>
        <v>9.6854870961183281E-2</v>
      </c>
      <c r="U244" s="3">
        <f t="shared" si="53"/>
        <v>0.77103182918823487</v>
      </c>
      <c r="V244" s="3">
        <f t="shared" si="54"/>
        <v>0.33080119822167098</v>
      </c>
      <c r="W244" s="1" cm="1">
        <f t="array" ref="W244">_xlfn.SWITCH(D244,1,SUMIFS($T$13:$T$852,$B$13:$B$852,"="&amp;B244,$C$13:$C$852,"="&amp;C244),2,"",3,"")</f>
        <v>0.36780996390856657</v>
      </c>
      <c r="X244" s="1" cm="1">
        <f t="array" ref="X244">_xlfn.STDEV.P(IF($B$13:$B$852=B244,$W$13:$W$852))/AVERAGEIFS($W$13:$W$852,$B$13:$B$852,"="&amp;B244)</f>
        <v>0.67962120303376872</v>
      </c>
      <c r="Y244" s="1">
        <f t="shared" si="55"/>
        <v>0.32037879696623128</v>
      </c>
      <c r="AA244" s="1">
        <f>+$AB$6/2*SIN(RADIANS(J244))</f>
        <v>0.62551202559553787</v>
      </c>
      <c r="AB244" s="1">
        <f>$AB$6/2+$AB$6/2*COS(RADIANS(J244))</f>
        <v>8.5342313631834532E-2</v>
      </c>
      <c r="AC244" s="1">
        <f t="shared" si="56"/>
        <v>157.04945565136723</v>
      </c>
      <c r="AD244" s="1">
        <f t="shared" si="57"/>
        <v>157.04945565136723</v>
      </c>
      <c r="AE244" s="1">
        <f t="shared" si="58"/>
        <v>0.60927568191417192</v>
      </c>
      <c r="AF244" s="1">
        <f t="shared" si="59"/>
        <v>0.12368472574551086</v>
      </c>
      <c r="AG244" s="1">
        <f t="shared" si="60"/>
        <v>4.1638436844271966E-2</v>
      </c>
    </row>
    <row r="245" spans="1:33" x14ac:dyDescent="0.25">
      <c r="A245" s="1" t="s">
        <v>256</v>
      </c>
      <c r="B245" s="1">
        <v>10</v>
      </c>
      <c r="C245" s="1">
        <v>6</v>
      </c>
      <c r="D245" s="1">
        <v>2</v>
      </c>
      <c r="E245" s="1">
        <f t="shared" si="61"/>
        <v>17</v>
      </c>
      <c r="F245" s="1">
        <v>0.4</v>
      </c>
      <c r="G245" s="1">
        <f t="shared" si="48"/>
        <v>0.12566370614359174</v>
      </c>
      <c r="H245" s="1">
        <v>17761.425518082629</v>
      </c>
      <c r="J245" s="1">
        <v>238.24793195975155</v>
      </c>
      <c r="M245" s="1">
        <f t="shared" si="49"/>
        <v>1.7557418863117276</v>
      </c>
      <c r="N245" s="1">
        <v>0.55886999999999998</v>
      </c>
      <c r="O245" s="1">
        <f t="shared" si="50"/>
        <v>0.24530786700075879</v>
      </c>
      <c r="P245" s="3">
        <f>(N245/F245)-1</f>
        <v>0.39717499999999983</v>
      </c>
      <c r="Q245" s="3">
        <f>(O245/G245)-1</f>
        <v>0.95209798062499962</v>
      </c>
      <c r="R245" s="1">
        <v>0.38400400000000001</v>
      </c>
      <c r="S245" s="1">
        <f t="shared" si="51"/>
        <v>0.11581408433765847</v>
      </c>
      <c r="T245" s="1">
        <f t="shared" si="52"/>
        <v>0.12949378266310033</v>
      </c>
      <c r="U245" s="3">
        <f t="shared" si="53"/>
        <v>1.1181177436550671</v>
      </c>
      <c r="V245" s="3">
        <f t="shared" si="54"/>
        <v>0.4553754648389079</v>
      </c>
      <c r="W245" s="1" t="str" cm="1">
        <f t="array" ref="W245">_xlfn.SWITCH(D245,1,SUMIFS($T$13:$T$852,$B$13:$B$852,"="&amp;B245,$C$13:$C$852,"="&amp;C245),2,"",3,"")</f>
        <v/>
      </c>
      <c r="X245" s="1" cm="1">
        <f t="array" ref="X245">_xlfn.STDEV.P(IF($B$13:$B$852=B245,$W$13:$W$852))/AVERAGEIFS($W$13:$W$852,$B$13:$B$852,"="&amp;B245)</f>
        <v>0.67962120303376872</v>
      </c>
      <c r="Y245" s="1">
        <f t="shared" si="55"/>
        <v>0.32037879696623128</v>
      </c>
      <c r="AA245" s="1">
        <f>+$AB$6/2*SIN(RADIANS(J245))</f>
        <v>-1.9855280948932681</v>
      </c>
      <c r="AB245" s="1">
        <f>$AB$6/2+$AB$6/2*COS(RADIANS(J245))</f>
        <v>1.1062188216002373</v>
      </c>
      <c r="AC245" s="1">
        <f t="shared" si="56"/>
        <v>257.05793239366415</v>
      </c>
      <c r="AD245" s="1">
        <f t="shared" si="57"/>
        <v>-102.94206760633585</v>
      </c>
      <c r="AE245" s="1">
        <f t="shared" si="58"/>
        <v>-1.52280783931803</v>
      </c>
      <c r="AF245" s="1">
        <f t="shared" si="59"/>
        <v>1.2125535262192904</v>
      </c>
      <c r="AG245" s="1">
        <f t="shared" si="60"/>
        <v>0.4747811120148262</v>
      </c>
    </row>
    <row r="246" spans="1:33" x14ac:dyDescent="0.25">
      <c r="A246" s="1" t="s">
        <v>257</v>
      </c>
      <c r="B246" s="1">
        <v>10</v>
      </c>
      <c r="C246" s="1">
        <v>6</v>
      </c>
      <c r="D246" s="1">
        <v>3</v>
      </c>
      <c r="E246" s="1">
        <f t="shared" si="61"/>
        <v>18</v>
      </c>
      <c r="F246" s="1">
        <v>0.4</v>
      </c>
      <c r="G246" s="1">
        <f t="shared" si="48"/>
        <v>0.12566370614359174</v>
      </c>
      <c r="H246" s="1">
        <v>17761.225518082629</v>
      </c>
      <c r="J246" s="1">
        <v>300.12795460972904</v>
      </c>
      <c r="M246" s="1">
        <f t="shared" si="49"/>
        <v>1.5477778774220443</v>
      </c>
      <c r="N246" s="1">
        <v>0.49267300000000003</v>
      </c>
      <c r="O246" s="1">
        <f t="shared" si="50"/>
        <v>0.1906370925507877</v>
      </c>
      <c r="P246" s="3">
        <f>(N246/F246)-1</f>
        <v>0.23168250000000001</v>
      </c>
      <c r="Q246" s="3">
        <f>(O246/G246)-1</f>
        <v>0.51704178080624996</v>
      </c>
      <c r="R246" s="1">
        <v>0.25022499999999998</v>
      </c>
      <c r="S246" s="1">
        <f t="shared" si="51"/>
        <v>4.9175782266504743E-2</v>
      </c>
      <c r="T246" s="1">
        <f t="shared" si="52"/>
        <v>0.14146131028428297</v>
      </c>
      <c r="U246" s="3">
        <f t="shared" si="53"/>
        <v>2.8766458562396262</v>
      </c>
      <c r="V246" s="3">
        <f t="shared" si="54"/>
        <v>0.96891997202517754</v>
      </c>
      <c r="W246" s="1" t="str" cm="1">
        <f t="array" ref="W246">_xlfn.SWITCH(D246,1,SUMIFS($T$13:$T$852,$B$13:$B$852,"="&amp;B246,$C$13:$C$852,"="&amp;C246),2,"",3,"")</f>
        <v/>
      </c>
      <c r="X246" s="1" cm="1">
        <f t="array" ref="X246">_xlfn.STDEV.P(IF($B$13:$B$852=B246,$W$13:$W$852))/AVERAGEIFS($W$13:$W$852,$B$13:$B$852,"="&amp;B246)</f>
        <v>0.67962120303376872</v>
      </c>
      <c r="Y246" s="1">
        <f t="shared" si="55"/>
        <v>0.32037879696623128</v>
      </c>
      <c r="AA246" s="1">
        <f>+$AB$6/2*SIN(RADIANS(J246))</f>
        <v>-2.0195569822811419</v>
      </c>
      <c r="AB246" s="1">
        <f>$AB$6/2+$AB$6/2*COS(RADIANS(J246))</f>
        <v>3.5070130525380199</v>
      </c>
      <c r="AC246" s="1">
        <f t="shared" si="56"/>
        <v>313.9154614128405</v>
      </c>
      <c r="AD246" s="1">
        <f t="shared" si="57"/>
        <v>-46.0845385871595</v>
      </c>
      <c r="AE246" s="1">
        <f t="shared" si="58"/>
        <v>-1.1255687018562102</v>
      </c>
      <c r="AF246" s="1">
        <f t="shared" si="59"/>
        <v>2.6462441337334774</v>
      </c>
      <c r="AG246" s="1">
        <f t="shared" si="60"/>
        <v>1.2410230364973358</v>
      </c>
    </row>
    <row r="247" spans="1:33" x14ac:dyDescent="0.25">
      <c r="A247" s="1" t="s">
        <v>258</v>
      </c>
      <c r="B247" s="1">
        <v>10</v>
      </c>
      <c r="C247" s="1">
        <v>7</v>
      </c>
      <c r="D247" s="1">
        <v>1</v>
      </c>
      <c r="E247" s="1">
        <f t="shared" si="61"/>
        <v>19</v>
      </c>
      <c r="F247" s="1">
        <v>0.4</v>
      </c>
      <c r="G247" s="1">
        <f t="shared" si="48"/>
        <v>0.12566370614359174</v>
      </c>
      <c r="H247" s="1">
        <v>17755.449609809624</v>
      </c>
      <c r="J247" s="1">
        <v>137.91248267252712</v>
      </c>
      <c r="M247" s="1">
        <f t="shared" si="49"/>
        <v>1.7970821040403158</v>
      </c>
      <c r="N247" s="1">
        <v>0.57202900000000001</v>
      </c>
      <c r="O247" s="1">
        <f t="shared" si="50"/>
        <v>0.25699576972301946</v>
      </c>
      <c r="P247" s="3">
        <f>(N247/F247)-1</f>
        <v>0.43007249999999986</v>
      </c>
      <c r="Q247" s="3">
        <f>(O247/G247)-1</f>
        <v>1.04510735525625</v>
      </c>
      <c r="R247" s="1">
        <v>0.39802700000000002</v>
      </c>
      <c r="S247" s="1">
        <f t="shared" si="51"/>
        <v>0.12442709102469242</v>
      </c>
      <c r="T247" s="1">
        <f t="shared" si="52"/>
        <v>0.13256867869832706</v>
      </c>
      <c r="U247" s="3">
        <f t="shared" si="53"/>
        <v>1.0654325967647911</v>
      </c>
      <c r="V247" s="3">
        <f t="shared" si="54"/>
        <v>0.4371612981028925</v>
      </c>
      <c r="W247" s="1" cm="1">
        <f t="array" ref="W247">_xlfn.SWITCH(D247,1,SUMIFS($T$13:$T$852,$B$13:$B$852,"="&amp;B247,$C$13:$C$852,"="&amp;C247),2,"",3,"")</f>
        <v>0.4650981053389881</v>
      </c>
      <c r="X247" s="1" cm="1">
        <f t="array" ref="X247">_xlfn.STDEV.P(IF($B$13:$B$852=B247,$W$13:$W$852))/AVERAGEIFS($W$13:$W$852,$B$13:$B$852,"="&amp;B247)</f>
        <v>0.67962120303376872</v>
      </c>
      <c r="Y247" s="1">
        <f t="shared" si="55"/>
        <v>0.32037879696623128</v>
      </c>
      <c r="AA247" s="1">
        <f>+$AB$6/2*SIN(RADIANS(J247))</f>
        <v>1.5650686662386903</v>
      </c>
      <c r="AB247" s="1">
        <f>$AB$6/2+$AB$6/2*COS(RADIANS(J247))</f>
        <v>0.60214539849477067</v>
      </c>
      <c r="AC247" s="1">
        <f t="shared" si="56"/>
        <v>121.53403544377443</v>
      </c>
      <c r="AD247" s="1">
        <f t="shared" si="57"/>
        <v>121.53403544377443</v>
      </c>
      <c r="AE247" s="1">
        <f t="shared" si="58"/>
        <v>1.3317650528480762</v>
      </c>
      <c r="AF247" s="1">
        <f t="shared" si="59"/>
        <v>0.7453047393599489</v>
      </c>
      <c r="AG247" s="1">
        <f t="shared" si="60"/>
        <v>0.27372462968843236</v>
      </c>
    </row>
    <row r="248" spans="1:33" x14ac:dyDescent="0.25">
      <c r="A248" s="1" t="s">
        <v>259</v>
      </c>
      <c r="B248" s="1">
        <v>10</v>
      </c>
      <c r="C248" s="1">
        <v>7</v>
      </c>
      <c r="D248" s="1">
        <v>2</v>
      </c>
      <c r="E248" s="1">
        <f t="shared" si="61"/>
        <v>20</v>
      </c>
      <c r="F248" s="1">
        <v>0.4</v>
      </c>
      <c r="G248" s="1">
        <f t="shared" si="48"/>
        <v>0.12566370614359174</v>
      </c>
      <c r="H248" s="1">
        <v>17755.249609809624</v>
      </c>
      <c r="J248" s="1">
        <v>230.91593199570451</v>
      </c>
      <c r="M248" s="1">
        <f t="shared" si="49"/>
        <v>1.7572718419340259</v>
      </c>
      <c r="N248" s="1">
        <v>0.55935699999999999</v>
      </c>
      <c r="O248" s="1">
        <f t="shared" si="50"/>
        <v>0.24573557642217272</v>
      </c>
      <c r="P248" s="3">
        <f>(N248/F248)-1</f>
        <v>0.39839249999999993</v>
      </c>
      <c r="Q248" s="3">
        <f>(O248/G248)-1</f>
        <v>0.95550158405624974</v>
      </c>
      <c r="R248" s="1">
        <v>0.38848899999999997</v>
      </c>
      <c r="S248" s="1">
        <f t="shared" si="51"/>
        <v>0.11853519924437511</v>
      </c>
      <c r="T248" s="1">
        <f t="shared" si="52"/>
        <v>0.12720037717779761</v>
      </c>
      <c r="U248" s="3">
        <f t="shared" si="53"/>
        <v>1.0731021501516875</v>
      </c>
      <c r="V248" s="3">
        <f t="shared" si="54"/>
        <v>0.43982712509234512</v>
      </c>
      <c r="W248" s="1" t="str" cm="1">
        <f t="array" ref="W248">_xlfn.SWITCH(D248,1,SUMIFS($T$13:$T$852,$B$13:$B$852,"="&amp;B248,$C$13:$C$852,"="&amp;C248),2,"",3,"")</f>
        <v/>
      </c>
      <c r="X248" s="1" cm="1">
        <f t="array" ref="X248">_xlfn.STDEV.P(IF($B$13:$B$852=B248,$W$13:$W$852))/AVERAGEIFS($W$13:$W$852,$B$13:$B$852,"="&amp;B248)</f>
        <v>0.67962120303376872</v>
      </c>
      <c r="Y248" s="1">
        <f t="shared" si="55"/>
        <v>0.32037879696623128</v>
      </c>
      <c r="AA248" s="1">
        <f>+$AB$6/2*SIN(RADIANS(J248))</f>
        <v>-1.8124777778985151</v>
      </c>
      <c r="AB248" s="1">
        <f>$AB$6/2+$AB$6/2*COS(RADIANS(J248))</f>
        <v>0.86287592077839426</v>
      </c>
      <c r="AC248" s="1">
        <f t="shared" si="56"/>
        <v>248.89320104963727</v>
      </c>
      <c r="AD248" s="1">
        <f t="shared" si="57"/>
        <v>-111.10679895036273</v>
      </c>
      <c r="AE248" s="1">
        <f t="shared" si="58"/>
        <v>-1.4576731399543634</v>
      </c>
      <c r="AF248" s="1">
        <f t="shared" si="59"/>
        <v>0.99983200992451482</v>
      </c>
      <c r="AG248" s="1">
        <f t="shared" si="60"/>
        <v>0.38031999876535633</v>
      </c>
    </row>
    <row r="249" spans="1:33" x14ac:dyDescent="0.25">
      <c r="A249" s="1" t="s">
        <v>260</v>
      </c>
      <c r="B249" s="1">
        <v>10</v>
      </c>
      <c r="C249" s="1">
        <v>7</v>
      </c>
      <c r="D249" s="1">
        <v>3</v>
      </c>
      <c r="E249" s="1">
        <f t="shared" si="61"/>
        <v>21</v>
      </c>
      <c r="F249" s="1">
        <v>0.4</v>
      </c>
      <c r="G249" s="1">
        <f t="shared" si="48"/>
        <v>0.12566370614359174</v>
      </c>
      <c r="H249" s="1">
        <v>17755.049609809623</v>
      </c>
      <c r="J249" s="1">
        <v>360</v>
      </c>
      <c r="M249" s="1">
        <f t="shared" si="49"/>
        <v>1.7703565753362274</v>
      </c>
      <c r="N249" s="1">
        <v>0.56352199999999997</v>
      </c>
      <c r="O249" s="1">
        <f t="shared" si="50"/>
        <v>0.24940871951165536</v>
      </c>
      <c r="P249" s="3">
        <f>(N249/F249)-1</f>
        <v>0.40880499999999986</v>
      </c>
      <c r="Q249" s="3">
        <f>(O249/G249)-1</f>
        <v>0.98473152802499953</v>
      </c>
      <c r="R249" s="1">
        <v>0.236905</v>
      </c>
      <c r="S249" s="1">
        <f t="shared" si="51"/>
        <v>4.4079670048791909E-2</v>
      </c>
      <c r="T249" s="1">
        <f t="shared" si="52"/>
        <v>0.20532904946286346</v>
      </c>
      <c r="U249" s="3">
        <f t="shared" si="53"/>
        <v>4.6581349006375081</v>
      </c>
      <c r="V249" s="3">
        <f t="shared" si="54"/>
        <v>1.3786834385091069</v>
      </c>
      <c r="W249" s="1" t="str" cm="1">
        <f t="array" ref="W249">_xlfn.SWITCH(D249,1,SUMIFS($T$13:$T$852,$B$13:$B$852,"="&amp;B249,$C$13:$C$852,"="&amp;C249),2,"",3,"")</f>
        <v/>
      </c>
      <c r="X249" s="1" cm="1">
        <f t="array" ref="X249">_xlfn.STDEV.P(IF($B$13:$B$852=B249,$W$13:$W$852))/AVERAGEIFS($W$13:$W$852,$B$13:$B$852,"="&amp;B249)</f>
        <v>0.67962120303376872</v>
      </c>
      <c r="Y249" s="1">
        <f t="shared" si="55"/>
        <v>0.32037879696623128</v>
      </c>
      <c r="AA249" s="1">
        <f>+$AB$6/2*SIN(RADIANS(J249))</f>
        <v>-5.7214432844232558E-16</v>
      </c>
      <c r="AB249" s="1">
        <f>$AB$6/2+$AB$6/2*COS(RADIANS(J249))</f>
        <v>4.67</v>
      </c>
      <c r="AC249" s="1">
        <f t="shared" si="56"/>
        <v>360</v>
      </c>
      <c r="AD249" s="1">
        <f t="shared" si="57"/>
        <v>0</v>
      </c>
      <c r="AE249" s="1">
        <f t="shared" si="58"/>
        <v>-3.8285889215894375E-16</v>
      </c>
      <c r="AF249" s="1">
        <f t="shared" si="59"/>
        <v>3.125</v>
      </c>
      <c r="AG249" s="1">
        <f t="shared" si="60"/>
        <v>1.5449999999999999</v>
      </c>
    </row>
    <row r="250" spans="1:33" x14ac:dyDescent="0.25">
      <c r="A250" s="1" t="s">
        <v>261</v>
      </c>
      <c r="B250" s="1">
        <v>10</v>
      </c>
      <c r="C250" s="1">
        <v>8</v>
      </c>
      <c r="D250" s="1">
        <v>1</v>
      </c>
      <c r="E250" s="1">
        <f t="shared" si="61"/>
        <v>22</v>
      </c>
      <c r="F250" s="1">
        <v>0.4</v>
      </c>
      <c r="G250" s="1">
        <f t="shared" si="48"/>
        <v>0.12566370614359174</v>
      </c>
      <c r="H250" s="1">
        <v>17763.386097815277</v>
      </c>
      <c r="J250" s="1">
        <v>39.406001347175554</v>
      </c>
      <c r="M250" s="1">
        <f t="shared" si="49"/>
        <v>1.3802712987252901</v>
      </c>
      <c r="N250" s="1">
        <v>0.43935400000000002</v>
      </c>
      <c r="O250" s="1">
        <f t="shared" si="50"/>
        <v>0.15160692904503778</v>
      </c>
      <c r="P250" s="3">
        <f>(N250/F250)-1</f>
        <v>9.8384999999999945E-2</v>
      </c>
      <c r="Q250" s="3">
        <f>(O250/G250)-1</f>
        <v>0.20644960822500003</v>
      </c>
      <c r="R250" s="1">
        <v>0.24302799999999999</v>
      </c>
      <c r="S250" s="1">
        <f t="shared" si="51"/>
        <v>4.6387664464415598E-2</v>
      </c>
      <c r="T250" s="1">
        <f t="shared" si="52"/>
        <v>0.10521926458062218</v>
      </c>
      <c r="U250" s="3">
        <f t="shared" si="53"/>
        <v>2.2682595857210455</v>
      </c>
      <c r="V250" s="3">
        <f t="shared" si="54"/>
        <v>0.80783284230623642</v>
      </c>
      <c r="W250" s="1" cm="1">
        <f t="array" ref="W250">_xlfn.SWITCH(D250,1,SUMIFS($T$13:$T$852,$B$13:$B$852,"="&amp;B250,$C$13:$C$852,"="&amp;C250),2,"",3,"")</f>
        <v>1.2757440980965329</v>
      </c>
      <c r="X250" s="1" cm="1">
        <f t="array" ref="X250">_xlfn.STDEV.P(IF($B$13:$B$852=B250,$W$13:$W$852))/AVERAGEIFS($W$13:$W$852,$B$13:$B$852,"="&amp;B250)</f>
        <v>0.67962120303376872</v>
      </c>
      <c r="Y250" s="1">
        <f t="shared" si="55"/>
        <v>0.32037879696623128</v>
      </c>
      <c r="AA250" s="1">
        <f>+$AB$6/2*SIN(RADIANS(J250))</f>
        <v>1.4822847319202725</v>
      </c>
      <c r="AB250" s="1">
        <f>$AB$6/2+$AB$6/2*COS(RADIANS(J250))</f>
        <v>4.139177644666967</v>
      </c>
      <c r="AC250" s="1">
        <f t="shared" si="56"/>
        <v>29.910516189009062</v>
      </c>
      <c r="AD250" s="1">
        <f t="shared" si="57"/>
        <v>29.910516189009062</v>
      </c>
      <c r="AE250" s="1">
        <f t="shared" si="58"/>
        <v>0.77913569285340178</v>
      </c>
      <c r="AF250" s="1">
        <f t="shared" si="59"/>
        <v>2.9168831888065689</v>
      </c>
      <c r="AG250" s="1">
        <f t="shared" si="60"/>
        <v>1.410114288973674</v>
      </c>
    </row>
    <row r="251" spans="1:33" x14ac:dyDescent="0.25">
      <c r="A251" s="1" t="s">
        <v>262</v>
      </c>
      <c r="B251" s="1">
        <v>10</v>
      </c>
      <c r="C251" s="1">
        <v>8</v>
      </c>
      <c r="D251" s="1">
        <v>2</v>
      </c>
      <c r="E251" s="1">
        <f t="shared" si="61"/>
        <v>23</v>
      </c>
      <c r="F251" s="1">
        <v>0.4</v>
      </c>
      <c r="G251" s="1">
        <f t="shared" si="48"/>
        <v>0.12566370614359174</v>
      </c>
      <c r="H251" s="1">
        <v>17763.186097815276</v>
      </c>
      <c r="J251" s="1">
        <v>149.60858608797611</v>
      </c>
      <c r="M251" s="1">
        <f t="shared" si="49"/>
        <v>2.3310868817048553</v>
      </c>
      <c r="N251" s="1">
        <v>0.742008</v>
      </c>
      <c r="O251" s="1">
        <f t="shared" si="50"/>
        <v>0.43242127873001407</v>
      </c>
      <c r="P251" s="3">
        <f>(N251/F251)-1</f>
        <v>0.85501999999999989</v>
      </c>
      <c r="Q251" s="3">
        <f>(O251/G251)-1</f>
        <v>2.4410992004000001</v>
      </c>
      <c r="R251" s="1">
        <v>0.39700099999999999</v>
      </c>
      <c r="S251" s="1">
        <f t="shared" si="51"/>
        <v>0.12378644274183556</v>
      </c>
      <c r="T251" s="1">
        <f t="shared" si="52"/>
        <v>0.30863483598817854</v>
      </c>
      <c r="U251" s="3">
        <f t="shared" si="53"/>
        <v>2.4932846372510755</v>
      </c>
      <c r="V251" s="3">
        <f t="shared" si="54"/>
        <v>0.869033075483437</v>
      </c>
      <c r="W251" s="1" t="str" cm="1">
        <f t="array" ref="W251">_xlfn.SWITCH(D251,1,SUMIFS($T$13:$T$852,$B$13:$B$852,"="&amp;B251,$C$13:$C$852,"="&amp;C251),2,"",3,"")</f>
        <v/>
      </c>
      <c r="X251" s="1" cm="1">
        <f t="array" ref="X251">_xlfn.STDEV.P(IF($B$13:$B$852=B251,$W$13:$W$852))/AVERAGEIFS($W$13:$W$852,$B$13:$B$852,"="&amp;B251)</f>
        <v>0.67962120303376872</v>
      </c>
      <c r="Y251" s="1">
        <f t="shared" si="55"/>
        <v>0.32037879696623128</v>
      </c>
      <c r="AA251" s="1">
        <f>+$AB$6/2*SIN(RADIANS(J251))</f>
        <v>1.1812870215525428</v>
      </c>
      <c r="AB251" s="1">
        <f>$AB$6/2+$AB$6/2*COS(RADIANS(J251))</f>
        <v>0.32085353742298039</v>
      </c>
      <c r="AC251" s="1">
        <f t="shared" si="56"/>
        <v>136.42704127249462</v>
      </c>
      <c r="AD251" s="1">
        <f t="shared" si="57"/>
        <v>136.42704127249462</v>
      </c>
      <c r="AE251" s="1">
        <f t="shared" si="58"/>
        <v>1.0769963864733221</v>
      </c>
      <c r="AF251" s="1">
        <f t="shared" si="59"/>
        <v>0.43047304205093839</v>
      </c>
      <c r="AG251" s="1">
        <f t="shared" si="60"/>
        <v>0.15130423774668736</v>
      </c>
    </row>
    <row r="252" spans="1:33" x14ac:dyDescent="0.25">
      <c r="A252" s="1" t="s">
        <v>263</v>
      </c>
      <c r="B252" s="1">
        <v>10</v>
      </c>
      <c r="C252" s="1">
        <v>8</v>
      </c>
      <c r="D252" s="1">
        <v>3</v>
      </c>
      <c r="E252" s="1">
        <f t="shared" si="61"/>
        <v>24</v>
      </c>
      <c r="F252" s="1">
        <v>0.4</v>
      </c>
      <c r="G252" s="1">
        <f t="shared" si="48"/>
        <v>0.12566370614359174</v>
      </c>
      <c r="H252" s="1">
        <v>17762.986097815276</v>
      </c>
      <c r="J252" s="1">
        <v>244.67026086280021</v>
      </c>
      <c r="M252" s="1">
        <f t="shared" si="49"/>
        <v>3.4988954108605212</v>
      </c>
      <c r="N252" s="1">
        <v>1.1137330000000001</v>
      </c>
      <c r="O252" s="1">
        <f t="shared" si="50"/>
        <v>0.97420882065598036</v>
      </c>
      <c r="P252" s="3">
        <f>(N252/F252)-1</f>
        <v>1.7843325000000001</v>
      </c>
      <c r="Q252" s="3">
        <f>(O252/G252)-1</f>
        <v>6.7525074705562504</v>
      </c>
      <c r="R252" s="1">
        <v>0.37816499999999997</v>
      </c>
      <c r="S252" s="1">
        <f t="shared" si="51"/>
        <v>0.11231882312824817</v>
      </c>
      <c r="T252" s="1">
        <f t="shared" si="52"/>
        <v>0.86188999752773221</v>
      </c>
      <c r="U252" s="3">
        <f t="shared" si="53"/>
        <v>7.6736024605920834</v>
      </c>
      <c r="V252" s="3">
        <f t="shared" si="54"/>
        <v>1.9450980392156869</v>
      </c>
      <c r="W252" s="1" t="str" cm="1">
        <f t="array" ref="W252">_xlfn.SWITCH(D252,1,SUMIFS($T$13:$T$852,$B$13:$B$852,"="&amp;B252,$C$13:$C$852,"="&amp;C252),2,"",3,"")</f>
        <v/>
      </c>
      <c r="X252" s="1" cm="1">
        <f t="array" ref="X252">_xlfn.STDEV.P(IF($B$13:$B$852=B252,$W$13:$W$852))/AVERAGEIFS($W$13:$W$852,$B$13:$B$852,"="&amp;B252)</f>
        <v>0.67962120303376872</v>
      </c>
      <c r="Y252" s="1">
        <f t="shared" si="55"/>
        <v>0.32037879696623128</v>
      </c>
      <c r="AA252" s="1">
        <f>+$AB$6/2*SIN(RADIANS(J252))</f>
        <v>-2.1105145233152296</v>
      </c>
      <c r="AB252" s="1">
        <f>$AB$6/2+$AB$6/2*COS(RADIANS(J252))</f>
        <v>1.3360238006461371</v>
      </c>
      <c r="AC252" s="1">
        <f t="shared" si="56"/>
        <v>263.87511228830277</v>
      </c>
      <c r="AD252" s="1">
        <f t="shared" si="57"/>
        <v>-96.124887711697227</v>
      </c>
      <c r="AE252" s="1">
        <f t="shared" si="58"/>
        <v>-1.5535807689647345</v>
      </c>
      <c r="AF252" s="1">
        <f t="shared" si="59"/>
        <v>1.395787540048909</v>
      </c>
      <c r="AG252" s="1">
        <f t="shared" si="60"/>
        <v>0.5601311554291013</v>
      </c>
    </row>
    <row r="253" spans="1:33" x14ac:dyDescent="0.25">
      <c r="A253" s="1" t="s">
        <v>264</v>
      </c>
      <c r="B253" s="1">
        <v>11</v>
      </c>
      <c r="C253" s="1">
        <v>1</v>
      </c>
      <c r="D253" s="1">
        <v>1</v>
      </c>
      <c r="E253" s="1">
        <v>1</v>
      </c>
      <c r="F253" s="1">
        <v>0.4</v>
      </c>
      <c r="G253" s="1">
        <f t="shared" si="48"/>
        <v>0.12566370614359174</v>
      </c>
      <c r="H253" s="1">
        <v>17455.001767528425</v>
      </c>
      <c r="J253" s="1">
        <v>89.925499719032658</v>
      </c>
      <c r="M253" s="1">
        <f t="shared" si="49"/>
        <v>2.6347532276008443</v>
      </c>
      <c r="N253" s="1">
        <v>0.83866799999999997</v>
      </c>
      <c r="O253" s="1">
        <f t="shared" si="50"/>
        <v>0.55242080497138624</v>
      </c>
      <c r="P253" s="3">
        <f>(N253/F253)-1</f>
        <v>1.0966699999999996</v>
      </c>
      <c r="Q253" s="3">
        <f>(O253/G253)-1</f>
        <v>3.3960250888999992</v>
      </c>
      <c r="R253" s="1">
        <v>0.30670199999999997</v>
      </c>
      <c r="S253" s="1">
        <f t="shared" si="51"/>
        <v>7.3879355375791433E-2</v>
      </c>
      <c r="T253" s="1">
        <f t="shared" si="52"/>
        <v>0.4785414495955948</v>
      </c>
      <c r="U253" s="3">
        <f t="shared" si="53"/>
        <v>6.4773365598747743</v>
      </c>
      <c r="V253" s="3">
        <f t="shared" si="54"/>
        <v>1.7344718978030795</v>
      </c>
      <c r="W253" s="1" cm="1">
        <f t="array" ref="W253">_xlfn.SWITCH(D253,1,SUMIFS($T$13:$T$852,$B$13:$B$852,"="&amp;B253,$C$13:$C$852,"="&amp;C253),2,"",3,"")</f>
        <v>0.6349198918913177</v>
      </c>
      <c r="X253" s="1" cm="1">
        <f t="array" ref="X253">_xlfn.STDEV.P(IF($B$13:$B$852=B253,$W$13:$W$852))/AVERAGEIFS($W$13:$W$852,$B$13:$B$852,"="&amp;B253)</f>
        <v>0.3206433558389567</v>
      </c>
      <c r="Y253" s="1">
        <f t="shared" si="55"/>
        <v>0.67935664416104324</v>
      </c>
      <c r="AA253" s="1">
        <f>+$AB$6/2*SIN(RADIANS(J253))</f>
        <v>2.3349980260898304</v>
      </c>
      <c r="AB253" s="1">
        <f>$AB$6/2+$AB$6/2*COS(RADIANS(J253))</f>
        <v>2.3380361417283813</v>
      </c>
      <c r="AC253" s="1">
        <f t="shared" si="56"/>
        <v>71.626832125644299</v>
      </c>
      <c r="AD253" s="1">
        <f t="shared" si="57"/>
        <v>71.626832125644299</v>
      </c>
      <c r="AE253" s="1">
        <f t="shared" si="58"/>
        <v>1.4828495763339997</v>
      </c>
      <c r="AF253" s="1">
        <f t="shared" si="59"/>
        <v>2.0550072425519015</v>
      </c>
      <c r="AG253" s="1">
        <f t="shared" si="60"/>
        <v>0.89792112024961046</v>
      </c>
    </row>
    <row r="254" spans="1:33" x14ac:dyDescent="0.25">
      <c r="A254" s="1" t="s">
        <v>265</v>
      </c>
      <c r="B254" s="1">
        <v>11</v>
      </c>
      <c r="C254" s="1">
        <v>1</v>
      </c>
      <c r="D254" s="1">
        <v>2</v>
      </c>
      <c r="E254" s="1">
        <f t="shared" ref="E254:E276" si="62">+E253+1</f>
        <v>2</v>
      </c>
      <c r="F254" s="1">
        <v>0.4</v>
      </c>
      <c r="G254" s="1">
        <f t="shared" si="48"/>
        <v>0.12566370614359174</v>
      </c>
      <c r="H254" s="1">
        <v>17454.801767528425</v>
      </c>
      <c r="J254" s="1">
        <v>172.97744218826281</v>
      </c>
      <c r="M254" s="1">
        <f t="shared" si="49"/>
        <v>1.7994979887909264</v>
      </c>
      <c r="N254" s="1">
        <v>0.57279800000000003</v>
      </c>
      <c r="O254" s="1">
        <f t="shared" si="50"/>
        <v>0.25768721224586627</v>
      </c>
      <c r="P254" s="3">
        <f>(N254/F254)-1</f>
        <v>0.43199499999999991</v>
      </c>
      <c r="Q254" s="3">
        <f>(O254/G254)-1</f>
        <v>1.050609680025</v>
      </c>
      <c r="R254" s="1">
        <v>0.39999299999999999</v>
      </c>
      <c r="S254" s="1">
        <f t="shared" si="51"/>
        <v>0.12565930795236119</v>
      </c>
      <c r="T254" s="1">
        <f t="shared" si="52"/>
        <v>0.13202790429350508</v>
      </c>
      <c r="U254" s="3">
        <f t="shared" si="53"/>
        <v>1.050681453247843</v>
      </c>
      <c r="V254" s="3">
        <f t="shared" si="54"/>
        <v>0.43202006035105622</v>
      </c>
      <c r="W254" s="1" t="str" cm="1">
        <f t="array" ref="W254">_xlfn.SWITCH(D254,1,SUMIFS($T$13:$T$852,$B$13:$B$852,"="&amp;B254,$C$13:$C$852,"="&amp;C254),2,"",3,"")</f>
        <v/>
      </c>
      <c r="X254" s="1" cm="1">
        <f t="array" ref="X254">_xlfn.STDEV.P(IF($B$13:$B$852=B254,$W$13:$W$852))/AVERAGEIFS($W$13:$W$852,$B$13:$B$852,"="&amp;B254)</f>
        <v>0.3206433558389567</v>
      </c>
      <c r="Y254" s="1">
        <f t="shared" si="55"/>
        <v>0.67935664416104324</v>
      </c>
      <c r="AA254" s="1">
        <f>+$AB$6/2*SIN(RADIANS(J254))</f>
        <v>0.28547735077033909</v>
      </c>
      <c r="AB254" s="1">
        <f>$AB$6/2+$AB$6/2*COS(RADIANS(J254))</f>
        <v>1.7516951044269646E-2</v>
      </c>
      <c r="AC254" s="1">
        <f t="shared" si="56"/>
        <v>169.53113584383868</v>
      </c>
      <c r="AD254" s="1">
        <f t="shared" si="57"/>
        <v>169.53113584383868</v>
      </c>
      <c r="AE254" s="1">
        <f t="shared" si="58"/>
        <v>0.28390808638816611</v>
      </c>
      <c r="AF254" s="1">
        <f t="shared" si="59"/>
        <v>2.6009697888265335E-2</v>
      </c>
      <c r="AG254" s="1">
        <f t="shared" si="60"/>
        <v>8.6365120075963218E-3</v>
      </c>
    </row>
    <row r="255" spans="1:33" x14ac:dyDescent="0.25">
      <c r="A255" s="1" t="s">
        <v>266</v>
      </c>
      <c r="B255" s="1">
        <v>11</v>
      </c>
      <c r="C255" s="1">
        <v>1</v>
      </c>
      <c r="D255" s="1">
        <v>3</v>
      </c>
      <c r="E255" s="1">
        <f t="shared" si="62"/>
        <v>3</v>
      </c>
      <c r="F255" s="1">
        <v>0.4</v>
      </c>
      <c r="G255" s="1">
        <f t="shared" si="48"/>
        <v>0.12566370614359174</v>
      </c>
      <c r="H255" s="1">
        <v>17454.601767528424</v>
      </c>
      <c r="J255" s="1">
        <v>301.01208968981507</v>
      </c>
      <c r="M255" s="1">
        <f t="shared" si="49"/>
        <v>0.95997960875008659</v>
      </c>
      <c r="N255" s="1">
        <v>0.30557099999999998</v>
      </c>
      <c r="O255" s="1">
        <f t="shared" si="50"/>
        <v>7.3335482256343176E-2</v>
      </c>
      <c r="P255" s="3">
        <f>(N255/F255)-1</f>
        <v>-0.23607250000000013</v>
      </c>
      <c r="Q255" s="3">
        <f>(O255/G255)-1</f>
        <v>-0.4164147747437501</v>
      </c>
      <c r="R255" s="1">
        <v>0.24973899999999999</v>
      </c>
      <c r="S255" s="1">
        <f t="shared" si="51"/>
        <v>4.8984944254125438E-2</v>
      </c>
      <c r="T255" s="1">
        <f t="shared" si="52"/>
        <v>2.4350538002217738E-2</v>
      </c>
      <c r="U255" s="3">
        <f t="shared" si="53"/>
        <v>0.49710249491948688</v>
      </c>
      <c r="V255" s="3">
        <f t="shared" si="54"/>
        <v>0.22356139809961606</v>
      </c>
      <c r="W255" s="1" t="str" cm="1">
        <f t="array" ref="W255">_xlfn.SWITCH(D255,1,SUMIFS($T$13:$T$852,$B$13:$B$852,"="&amp;B255,$C$13:$C$852,"="&amp;C255),2,"",3,"")</f>
        <v/>
      </c>
      <c r="X255" s="1" cm="1">
        <f t="array" ref="X255">_xlfn.STDEV.P(IF($B$13:$B$852=B255,$W$13:$W$852))/AVERAGEIFS($W$13:$W$852,$B$13:$B$852,"="&amp;B255)</f>
        <v>0.3206433558389567</v>
      </c>
      <c r="Y255" s="1">
        <f t="shared" si="55"/>
        <v>0.67935664416104324</v>
      </c>
      <c r="AA255" s="1">
        <f>+$AB$6/2*SIN(RADIANS(J255))</f>
        <v>-2.0012318451670699</v>
      </c>
      <c r="AB255" s="1">
        <f>$AB$6/2+$AB$6/2*COS(RADIANS(J255))</f>
        <v>3.5380362014042652</v>
      </c>
      <c r="AC255" s="1">
        <f t="shared" si="56"/>
        <v>314.62979197332646</v>
      </c>
      <c r="AD255" s="1">
        <f t="shared" si="57"/>
        <v>-45.370208026673538</v>
      </c>
      <c r="AE255" s="1">
        <f t="shared" si="58"/>
        <v>-1.1119700822140692</v>
      </c>
      <c r="AF255" s="1">
        <f t="shared" si="59"/>
        <v>2.6601924825564018</v>
      </c>
      <c r="AG255" s="1">
        <f t="shared" si="60"/>
        <v>1.249558353087572</v>
      </c>
    </row>
    <row r="256" spans="1:33" x14ac:dyDescent="0.25">
      <c r="A256" s="1" t="s">
        <v>267</v>
      </c>
      <c r="B256" s="1">
        <v>11</v>
      </c>
      <c r="C256" s="1">
        <v>2</v>
      </c>
      <c r="D256" s="1">
        <v>1</v>
      </c>
      <c r="E256" s="1">
        <f t="shared" si="62"/>
        <v>4</v>
      </c>
      <c r="F256" s="1">
        <v>0.4</v>
      </c>
      <c r="G256" s="1">
        <f t="shared" si="48"/>
        <v>0.12566370614359174</v>
      </c>
      <c r="H256" s="1">
        <v>17454.298506140647</v>
      </c>
      <c r="J256" s="1">
        <v>135.7823560892576</v>
      </c>
      <c r="M256" s="1">
        <f t="shared" si="49"/>
        <v>1.7531280812239411</v>
      </c>
      <c r="N256" s="1">
        <v>0.55803800000000003</v>
      </c>
      <c r="O256" s="1">
        <f t="shared" si="50"/>
        <v>0.24457802204751145</v>
      </c>
      <c r="P256" s="3">
        <f>(N256/F256)-1</f>
        <v>0.39509499999999997</v>
      </c>
      <c r="Q256" s="3">
        <f>(O256/G256)-1</f>
        <v>0.9462900590250003</v>
      </c>
      <c r="R256" s="1">
        <v>0.39191399999999998</v>
      </c>
      <c r="S256" s="1">
        <f t="shared" si="51"/>
        <v>0.12063447450334139</v>
      </c>
      <c r="T256" s="1">
        <f t="shared" si="52"/>
        <v>0.12394354754417006</v>
      </c>
      <c r="U256" s="3">
        <f t="shared" si="53"/>
        <v>1.0274305753347233</v>
      </c>
      <c r="V256" s="3">
        <f t="shared" si="54"/>
        <v>0.42387870808391659</v>
      </c>
      <c r="W256" s="1" cm="1">
        <f t="array" ref="W256">_xlfn.SWITCH(D256,1,SUMIFS($T$13:$T$852,$B$13:$B$852,"="&amp;B256,$C$13:$C$852,"="&amp;C256),2,"",3,"")</f>
        <v>0.71830096724040482</v>
      </c>
      <c r="X256" s="1" cm="1">
        <f t="array" ref="X256">_xlfn.STDEV.P(IF($B$13:$B$852=B256,$W$13:$W$852))/AVERAGEIFS($W$13:$W$852,$B$13:$B$852,"="&amp;B256)</f>
        <v>0.3206433558389567</v>
      </c>
      <c r="Y256" s="1">
        <f t="shared" si="55"/>
        <v>0.67935664416104324</v>
      </c>
      <c r="AA256" s="1">
        <f>+$AB$6/2*SIN(RADIANS(J256))</f>
        <v>1.628395932560545</v>
      </c>
      <c r="AB256" s="1">
        <f>$AB$6/2+$AB$6/2*COS(RADIANS(J256))</f>
        <v>0.66151510708334338</v>
      </c>
      <c r="AC256" s="1">
        <f t="shared" si="56"/>
        <v>118.95557824116219</v>
      </c>
      <c r="AD256" s="1">
        <f t="shared" si="57"/>
        <v>118.95557824116219</v>
      </c>
      <c r="AE256" s="1">
        <f t="shared" si="58"/>
        <v>1.3671801875295255</v>
      </c>
      <c r="AF256" s="1">
        <f t="shared" si="59"/>
        <v>0.80604472384236003</v>
      </c>
      <c r="AG256" s="1">
        <f t="shared" si="60"/>
        <v>0.29853387675876725</v>
      </c>
    </row>
    <row r="257" spans="1:33" x14ac:dyDescent="0.25">
      <c r="A257" s="1" t="s">
        <v>268</v>
      </c>
      <c r="B257" s="1">
        <v>11</v>
      </c>
      <c r="C257" s="1">
        <v>2</v>
      </c>
      <c r="D257" s="1">
        <v>2</v>
      </c>
      <c r="E257" s="1">
        <f t="shared" si="62"/>
        <v>5</v>
      </c>
      <c r="F257" s="1">
        <v>0.4</v>
      </c>
      <c r="G257" s="1">
        <f t="shared" si="48"/>
        <v>0.12566370614359174</v>
      </c>
      <c r="H257" s="1">
        <v>17454.098506140646</v>
      </c>
      <c r="J257" s="1">
        <v>259.01400687323326</v>
      </c>
      <c r="M257" s="1">
        <f t="shared" si="49"/>
        <v>1.7533794086362282</v>
      </c>
      <c r="N257" s="1">
        <v>0.558118</v>
      </c>
      <c r="O257" s="1">
        <f t="shared" si="50"/>
        <v>0.24464815219730859</v>
      </c>
      <c r="P257" s="3">
        <f>(N257/F257)-1</f>
        <v>0.39529499999999995</v>
      </c>
      <c r="Q257" s="3">
        <f>(O257/G257)-1</f>
        <v>0.9468481370249997</v>
      </c>
      <c r="R257" s="1">
        <v>0.34543000000000001</v>
      </c>
      <c r="S257" s="1">
        <f t="shared" si="51"/>
        <v>9.3715189253581729E-2</v>
      </c>
      <c r="T257" s="1">
        <f t="shared" si="52"/>
        <v>0.15093296294372688</v>
      </c>
      <c r="U257" s="3">
        <f t="shared" si="53"/>
        <v>1.6105496253688494</v>
      </c>
      <c r="V257" s="3">
        <f t="shared" si="54"/>
        <v>0.61571953796717138</v>
      </c>
      <c r="W257" s="1" t="str" cm="1">
        <f t="array" ref="W257">_xlfn.SWITCH(D257,1,SUMIFS($T$13:$T$852,$B$13:$B$852,"="&amp;B257,$C$13:$C$852,"="&amp;C257),2,"",3,"")</f>
        <v/>
      </c>
      <c r="X257" s="1" cm="1">
        <f t="array" ref="X257">_xlfn.STDEV.P(IF($B$13:$B$852=B257,$W$13:$W$852))/AVERAGEIFS($W$13:$W$852,$B$13:$B$852,"="&amp;B257)</f>
        <v>0.3206433558389567</v>
      </c>
      <c r="Y257" s="1">
        <f t="shared" si="55"/>
        <v>0.67935664416104324</v>
      </c>
      <c r="AA257" s="1">
        <f>+$AB$6/2*SIN(RADIANS(J257))</f>
        <v>-2.2922083240201689</v>
      </c>
      <c r="AB257" s="1">
        <f>$AB$6/2+$AB$6/2*COS(RADIANS(J257))</f>
        <v>1.8900213496215257</v>
      </c>
      <c r="AC257" s="1">
        <f t="shared" si="56"/>
        <v>278.13164602584357</v>
      </c>
      <c r="AD257" s="1">
        <f t="shared" si="57"/>
        <v>-81.868353974156435</v>
      </c>
      <c r="AE257" s="1">
        <f t="shared" si="58"/>
        <v>-1.5467901298531006</v>
      </c>
      <c r="AF257" s="1">
        <f t="shared" si="59"/>
        <v>1.7835125430581438</v>
      </c>
      <c r="AG257" s="1">
        <f t="shared" si="60"/>
        <v>0.75298898403021086</v>
      </c>
    </row>
    <row r="258" spans="1:33" x14ac:dyDescent="0.25">
      <c r="A258" s="1" t="s">
        <v>269</v>
      </c>
      <c r="B258" s="1">
        <v>11</v>
      </c>
      <c r="C258" s="1">
        <v>2</v>
      </c>
      <c r="D258" s="1">
        <v>3</v>
      </c>
      <c r="E258" s="1">
        <f t="shared" si="62"/>
        <v>6</v>
      </c>
      <c r="F258" s="1">
        <v>0.4</v>
      </c>
      <c r="G258" s="1">
        <f t="shared" si="48"/>
        <v>0.12566370614359174</v>
      </c>
      <c r="H258" s="1">
        <v>17453.898506140646</v>
      </c>
      <c r="J258" s="1">
        <v>25.430260827812731</v>
      </c>
      <c r="M258" s="1">
        <f t="shared" si="49"/>
        <v>2.4781165594855112</v>
      </c>
      <c r="N258" s="1">
        <v>0.78880899999999998</v>
      </c>
      <c r="O258" s="1">
        <f t="shared" si="50"/>
        <v>0.48869016129280157</v>
      </c>
      <c r="P258" s="3">
        <f>(N258/F258)-1</f>
        <v>0.97202249999999979</v>
      </c>
      <c r="Q258" s="3">
        <f>(O258/G258)-1</f>
        <v>2.8888727405062493</v>
      </c>
      <c r="R258" s="1">
        <v>0.24007100000000001</v>
      </c>
      <c r="S258" s="1">
        <f t="shared" si="51"/>
        <v>4.5265704540293751E-2</v>
      </c>
      <c r="T258" s="1">
        <f t="shared" si="52"/>
        <v>0.4434244567525078</v>
      </c>
      <c r="U258" s="3">
        <f t="shared" si="53"/>
        <v>9.7960356798995321</v>
      </c>
      <c r="V258" s="3">
        <f t="shared" si="54"/>
        <v>2.2857321375759669</v>
      </c>
      <c r="W258" s="1" t="str" cm="1">
        <f t="array" ref="W258">_xlfn.SWITCH(D258,1,SUMIFS($T$13:$T$852,$B$13:$B$852,"="&amp;B258,$C$13:$C$852,"="&amp;C258),2,"",3,"")</f>
        <v/>
      </c>
      <c r="X258" s="1" cm="1">
        <f t="array" ref="X258">_xlfn.STDEV.P(IF($B$13:$B$852=B258,$W$13:$W$852))/AVERAGEIFS($W$13:$W$852,$B$13:$B$852,"="&amp;B258)</f>
        <v>0.3206433558389567</v>
      </c>
      <c r="Y258" s="1">
        <f t="shared" si="55"/>
        <v>0.67935664416104324</v>
      </c>
      <c r="AA258" s="1">
        <f>+$AB$6/2*SIN(RADIANS(J258))</f>
        <v>1.0026774194411801</v>
      </c>
      <c r="AB258" s="1">
        <f>$AB$6/2+$AB$6/2*COS(RADIANS(J258))</f>
        <v>4.4437586378110643</v>
      </c>
      <c r="AC258" s="1">
        <f t="shared" si="56"/>
        <v>19.187886201230626</v>
      </c>
      <c r="AD258" s="1">
        <f t="shared" si="57"/>
        <v>19.187886201230626</v>
      </c>
      <c r="AE258" s="1">
        <f t="shared" si="58"/>
        <v>0.51354214684328103</v>
      </c>
      <c r="AF258" s="1">
        <f t="shared" si="59"/>
        <v>3.0381966874719191</v>
      </c>
      <c r="AG258" s="1">
        <f t="shared" si="60"/>
        <v>1.4882398029687967</v>
      </c>
    </row>
    <row r="259" spans="1:33" x14ac:dyDescent="0.25">
      <c r="A259" s="1" t="s">
        <v>270</v>
      </c>
      <c r="B259" s="1">
        <v>11</v>
      </c>
      <c r="C259" s="1">
        <v>3</v>
      </c>
      <c r="D259" s="1">
        <v>1</v>
      </c>
      <c r="E259" s="1">
        <f t="shared" si="62"/>
        <v>7</v>
      </c>
      <c r="F259" s="1">
        <v>0.4</v>
      </c>
      <c r="G259" s="1">
        <f t="shared" si="48"/>
        <v>0.12566370614359174</v>
      </c>
      <c r="H259" s="1">
        <v>17465.143809306603</v>
      </c>
      <c r="J259" s="1">
        <v>25.933578128715141</v>
      </c>
      <c r="M259" s="1">
        <f t="shared" si="49"/>
        <v>1.2555563535630825</v>
      </c>
      <c r="N259" s="1">
        <v>0.39965600000000001</v>
      </c>
      <c r="O259" s="1">
        <f t="shared" si="50"/>
        <v>0.12544765750990181</v>
      </c>
      <c r="P259" s="3">
        <f>(N259/F259)-1</f>
        <v>-8.599999999999719E-4</v>
      </c>
      <c r="Q259" s="3">
        <f>(O259/G259)-1</f>
        <v>-1.7192604000001444E-3</v>
      </c>
      <c r="R259" s="1">
        <v>0.24018200000000001</v>
      </c>
      <c r="S259" s="1">
        <f t="shared" si="51"/>
        <v>4.5307572610776184E-2</v>
      </c>
      <c r="T259" s="1">
        <f t="shared" si="52"/>
        <v>8.0140084899125621E-2</v>
      </c>
      <c r="U259" s="3">
        <f t="shared" si="53"/>
        <v>1.7688011138355422</v>
      </c>
      <c r="V259" s="3">
        <f t="shared" si="54"/>
        <v>0.66397148828804831</v>
      </c>
      <c r="W259" s="1" cm="1">
        <f t="array" ref="W259">_xlfn.SWITCH(D259,1,SUMIFS($T$13:$T$852,$B$13:$B$852,"="&amp;B259,$C$13:$C$852,"="&amp;C259),2,"",3,"")</f>
        <v>0.5986151593073048</v>
      </c>
      <c r="X259" s="1" cm="1">
        <f t="array" ref="X259">_xlfn.STDEV.P(IF($B$13:$B$852=B259,$W$13:$W$852))/AVERAGEIFS($W$13:$W$852,$B$13:$B$852,"="&amp;B259)</f>
        <v>0.3206433558389567</v>
      </c>
      <c r="Y259" s="1">
        <f t="shared" si="55"/>
        <v>0.67935664416104324</v>
      </c>
      <c r="AA259" s="1">
        <f>+$AB$6/2*SIN(RADIANS(J259))</f>
        <v>1.0211629772417108</v>
      </c>
      <c r="AB259" s="1">
        <f>$AB$6/2+$AB$6/2*COS(RADIANS(J259))</f>
        <v>4.4348693230558052</v>
      </c>
      <c r="AC259" s="1">
        <f t="shared" si="56"/>
        <v>19.570931836583426</v>
      </c>
      <c r="AD259" s="1">
        <f t="shared" si="57"/>
        <v>19.570931836583426</v>
      </c>
      <c r="AE259" s="1">
        <f t="shared" si="58"/>
        <v>0.52339623083168141</v>
      </c>
      <c r="AF259" s="1">
        <f t="shared" si="59"/>
        <v>3.0347304967467523</v>
      </c>
      <c r="AG259" s="1">
        <f t="shared" si="60"/>
        <v>1.4859880439524802</v>
      </c>
    </row>
    <row r="260" spans="1:33" x14ac:dyDescent="0.25">
      <c r="A260" s="1" t="s">
        <v>271</v>
      </c>
      <c r="B260" s="1">
        <v>11</v>
      </c>
      <c r="C260" s="1">
        <v>3</v>
      </c>
      <c r="D260" s="1">
        <v>2</v>
      </c>
      <c r="E260" s="1">
        <f t="shared" si="62"/>
        <v>8</v>
      </c>
      <c r="F260" s="1">
        <v>0.4</v>
      </c>
      <c r="G260" s="1">
        <f t="shared" si="48"/>
        <v>0.12566370614359174</v>
      </c>
      <c r="H260" s="1">
        <v>17464.943809306602</v>
      </c>
      <c r="J260" s="1">
        <v>127.88625072774948</v>
      </c>
      <c r="M260" s="1">
        <f t="shared" si="49"/>
        <v>2.1582270291263841</v>
      </c>
      <c r="N260" s="1">
        <v>0.68698499999999996</v>
      </c>
      <c r="O260" s="1">
        <f t="shared" si="50"/>
        <v>0.37066739890109718</v>
      </c>
      <c r="P260" s="3">
        <f>(N260/F260)-1</f>
        <v>0.71746249999999989</v>
      </c>
      <c r="Q260" s="3">
        <f>(O260/G260)-1</f>
        <v>1.9496774389062494</v>
      </c>
      <c r="R260" s="1">
        <v>0.38783899999999999</v>
      </c>
      <c r="S260" s="1">
        <f t="shared" si="51"/>
        <v>0.11813887696386903</v>
      </c>
      <c r="T260" s="1">
        <f t="shared" si="52"/>
        <v>0.25252852193722813</v>
      </c>
      <c r="U260" s="3">
        <f t="shared" si="53"/>
        <v>2.1375564795191013</v>
      </c>
      <c r="V260" s="3">
        <f t="shared" si="54"/>
        <v>0.77131490128635849</v>
      </c>
      <c r="W260" s="1" t="str" cm="1">
        <f t="array" ref="W260">_xlfn.SWITCH(D260,1,SUMIFS($T$13:$T$852,$B$13:$B$852,"="&amp;B260,$C$13:$C$852,"="&amp;C260),2,"",3,"")</f>
        <v/>
      </c>
      <c r="X260" s="1" cm="1">
        <f t="array" ref="X260">_xlfn.STDEV.P(IF($B$13:$B$852=B260,$W$13:$W$852))/AVERAGEIFS($W$13:$W$852,$B$13:$B$852,"="&amp;B260)</f>
        <v>0.3206433558389567</v>
      </c>
      <c r="Y260" s="1">
        <f t="shared" si="55"/>
        <v>0.67935664416104324</v>
      </c>
      <c r="AA260" s="1">
        <f>+$AB$6/2*SIN(RADIANS(J260))</f>
        <v>1.8428554875312217</v>
      </c>
      <c r="AB260" s="1">
        <f>$AB$6/2+$AB$6/2*COS(RADIANS(J260))</f>
        <v>0.90108624663961634</v>
      </c>
      <c r="AC260" s="1">
        <f t="shared" si="56"/>
        <v>109.74341822652592</v>
      </c>
      <c r="AD260" s="1">
        <f t="shared" si="57"/>
        <v>109.74341822652592</v>
      </c>
      <c r="AE260" s="1">
        <f t="shared" si="58"/>
        <v>1.4706481668161302</v>
      </c>
      <c r="AF260" s="1">
        <f t="shared" si="59"/>
        <v>1.0346740633121978</v>
      </c>
      <c r="AG260" s="1">
        <f t="shared" si="60"/>
        <v>0.39545416214430495</v>
      </c>
    </row>
    <row r="261" spans="1:33" x14ac:dyDescent="0.25">
      <c r="A261" s="1" t="s">
        <v>272</v>
      </c>
      <c r="B261" s="1">
        <v>11</v>
      </c>
      <c r="C261" s="1">
        <v>3</v>
      </c>
      <c r="D261" s="1">
        <v>3</v>
      </c>
      <c r="E261" s="1">
        <f t="shared" si="62"/>
        <v>9</v>
      </c>
      <c r="F261" s="1">
        <v>0.4</v>
      </c>
      <c r="G261" s="1">
        <f t="shared" si="48"/>
        <v>0.12566370614359174</v>
      </c>
      <c r="H261" s="1">
        <v>17464.743809306601</v>
      </c>
      <c r="J261" s="1">
        <v>243.15864574910444</v>
      </c>
      <c r="M261" s="1">
        <f t="shared" si="49"/>
        <v>2.1845724251193879</v>
      </c>
      <c r="N261" s="1">
        <v>0.69537099999999996</v>
      </c>
      <c r="O261" s="1">
        <f t="shared" si="50"/>
        <v>0.37977207795692342</v>
      </c>
      <c r="P261" s="3">
        <f>(N261/F261)-1</f>
        <v>0.73842749999999979</v>
      </c>
      <c r="Q261" s="3">
        <f>(O261/G261)-1</f>
        <v>2.0221301727562491</v>
      </c>
      <c r="R261" s="1">
        <v>0.380693</v>
      </c>
      <c r="S261" s="1">
        <f t="shared" si="51"/>
        <v>0.11382552548597229</v>
      </c>
      <c r="T261" s="1">
        <f t="shared" si="52"/>
        <v>0.26594655247095111</v>
      </c>
      <c r="U261" s="3">
        <f t="shared" si="53"/>
        <v>2.3364403663897519</v>
      </c>
      <c r="V261" s="3">
        <f t="shared" si="54"/>
        <v>0.82659255620670713</v>
      </c>
      <c r="W261" s="1" t="str" cm="1">
        <f t="array" ref="W261">_xlfn.SWITCH(D261,1,SUMIFS($T$13:$T$852,$B$13:$B$852,"="&amp;B261,$C$13:$C$852,"="&amp;C261),2,"",3,"")</f>
        <v/>
      </c>
      <c r="X261" s="1" cm="1">
        <f t="array" ref="X261">_xlfn.STDEV.P(IF($B$13:$B$852=B261,$W$13:$W$852))/AVERAGEIFS($W$13:$W$852,$B$13:$B$852,"="&amp;B261)</f>
        <v>0.3206433558389567</v>
      </c>
      <c r="Y261" s="1">
        <f t="shared" si="55"/>
        <v>0.67935664416104324</v>
      </c>
      <c r="AA261" s="1">
        <f>+$AB$6/2*SIN(RADIANS(J261))</f>
        <v>-2.0834274667747099</v>
      </c>
      <c r="AB261" s="1">
        <f>$AB$6/2+$AB$6/2*COS(RADIANS(J261))</f>
        <v>1.2806969170638289</v>
      </c>
      <c r="AC261" s="1">
        <f t="shared" si="56"/>
        <v>262.2969580153283</v>
      </c>
      <c r="AD261" s="1">
        <f t="shared" si="57"/>
        <v>-97.7030419846717</v>
      </c>
      <c r="AE261" s="1">
        <f t="shared" si="58"/>
        <v>-1.5484001322448619</v>
      </c>
      <c r="AF261" s="1">
        <f t="shared" si="59"/>
        <v>1.3530643763251009</v>
      </c>
      <c r="AG261" s="1">
        <f t="shared" si="60"/>
        <v>0.53989934048306232</v>
      </c>
    </row>
    <row r="262" spans="1:33" x14ac:dyDescent="0.25">
      <c r="A262" s="1" t="s">
        <v>273</v>
      </c>
      <c r="B262" s="1">
        <v>11</v>
      </c>
      <c r="C262" s="1">
        <v>4</v>
      </c>
      <c r="D262" s="1">
        <v>1</v>
      </c>
      <c r="E262" s="1">
        <f t="shared" si="62"/>
        <v>10</v>
      </c>
      <c r="F262" s="1">
        <v>0.4</v>
      </c>
      <c r="G262" s="1">
        <f t="shared" si="48"/>
        <v>0.12566370614359174</v>
      </c>
      <c r="H262" s="1">
        <v>17475.583937003637</v>
      </c>
      <c r="J262" s="1">
        <v>32.375496494823338</v>
      </c>
      <c r="M262" s="1">
        <f t="shared" si="49"/>
        <v>1.400635102305859</v>
      </c>
      <c r="N262" s="1">
        <v>0.44583600000000001</v>
      </c>
      <c r="O262" s="1">
        <f t="shared" si="50"/>
        <v>0.15611338786790874</v>
      </c>
      <c r="P262" s="3">
        <f>(N262/F262)-1</f>
        <v>0.11458999999999997</v>
      </c>
      <c r="Q262" s="3">
        <f>(O262/G262)-1</f>
        <v>0.24231086809999991</v>
      </c>
      <c r="R262" s="1">
        <v>0.241535</v>
      </c>
      <c r="S262" s="1">
        <f t="shared" si="51"/>
        <v>4.5819466153271815E-2</v>
      </c>
      <c r="T262" s="1">
        <f t="shared" si="52"/>
        <v>0.11029392171463692</v>
      </c>
      <c r="U262" s="3">
        <f t="shared" si="53"/>
        <v>2.4071411339820075</v>
      </c>
      <c r="V262" s="3">
        <f t="shared" si="54"/>
        <v>0.84584428757736974</v>
      </c>
      <c r="W262" s="1" cm="1">
        <f t="array" ref="W262">_xlfn.SWITCH(D262,1,SUMIFS($T$13:$T$852,$B$13:$B$852,"="&amp;B262,$C$13:$C$852,"="&amp;C262),2,"",3,"")</f>
        <v>0.43672478056645725</v>
      </c>
      <c r="X262" s="1" cm="1">
        <f t="array" ref="X262">_xlfn.STDEV.P(IF($B$13:$B$852=B262,$W$13:$W$852))/AVERAGEIFS($W$13:$W$852,$B$13:$B$852,"="&amp;B262)</f>
        <v>0.3206433558389567</v>
      </c>
      <c r="Y262" s="1">
        <f t="shared" si="55"/>
        <v>0.67935664416104324</v>
      </c>
      <c r="AA262" s="1">
        <f>+$AB$6/2*SIN(RADIANS(J262))</f>
        <v>1.2503123042616853</v>
      </c>
      <c r="AB262" s="1">
        <f>$AB$6/2+$AB$6/2*COS(RADIANS(J262))</f>
        <v>4.3070406034896536</v>
      </c>
      <c r="AC262" s="1">
        <f t="shared" si="56"/>
        <v>24.492274195348621</v>
      </c>
      <c r="AD262" s="1">
        <f t="shared" si="57"/>
        <v>24.492274195348621</v>
      </c>
      <c r="AE262" s="1">
        <f t="shared" si="58"/>
        <v>0.64776646725926368</v>
      </c>
      <c r="AF262" s="1">
        <f t="shared" si="59"/>
        <v>2.9844018439732238</v>
      </c>
      <c r="AG262" s="1">
        <f t="shared" si="60"/>
        <v>1.45342174672877</v>
      </c>
    </row>
    <row r="263" spans="1:33" x14ac:dyDescent="0.25">
      <c r="A263" s="1" t="s">
        <v>274</v>
      </c>
      <c r="B263" s="1">
        <v>11</v>
      </c>
      <c r="C263" s="1">
        <v>4</v>
      </c>
      <c r="D263" s="1">
        <v>2</v>
      </c>
      <c r="E263" s="1">
        <f t="shared" si="62"/>
        <v>11</v>
      </c>
      <c r="F263" s="1">
        <v>0.4</v>
      </c>
      <c r="G263" s="1">
        <f t="shared" si="48"/>
        <v>0.12566370614359174</v>
      </c>
      <c r="H263" s="1">
        <v>17475.383937003637</v>
      </c>
      <c r="J263" s="1">
        <v>150.92095132141353</v>
      </c>
      <c r="M263" s="1">
        <f t="shared" si="49"/>
        <v>1.7908429010302864</v>
      </c>
      <c r="N263" s="1">
        <v>0.57004299999999997</v>
      </c>
      <c r="O263" s="1">
        <f t="shared" si="50"/>
        <v>0.25521436495800187</v>
      </c>
      <c r="P263" s="3">
        <f>(N263/F263)-1</f>
        <v>0.42510749999999975</v>
      </c>
      <c r="Q263" s="3">
        <f>(O263/G263)-1</f>
        <v>1.0309313865562495</v>
      </c>
      <c r="R263" s="1">
        <v>0.39554099999999998</v>
      </c>
      <c r="S263" s="1">
        <f t="shared" si="51"/>
        <v>0.12287764963626116</v>
      </c>
      <c r="T263" s="1">
        <f t="shared" si="52"/>
        <v>0.13233671532174071</v>
      </c>
      <c r="U263" s="3">
        <f t="shared" si="53"/>
        <v>1.07697954602387</v>
      </c>
      <c r="V263" s="3">
        <f t="shared" si="54"/>
        <v>0.44117297574714121</v>
      </c>
      <c r="W263" s="1" t="str" cm="1">
        <f t="array" ref="W263">_xlfn.SWITCH(D263,1,SUMIFS($T$13:$T$852,$B$13:$B$852,"="&amp;B263,$C$13:$C$852,"="&amp;C263),2,"",3,"")</f>
        <v/>
      </c>
      <c r="X263" s="1" cm="1">
        <f t="array" ref="X263">_xlfn.STDEV.P(IF($B$13:$B$852=B263,$W$13:$W$852))/AVERAGEIFS($W$13:$W$852,$B$13:$B$852,"="&amp;B263)</f>
        <v>0.3206433558389567</v>
      </c>
      <c r="Y263" s="1">
        <f t="shared" si="55"/>
        <v>0.67935664416104324</v>
      </c>
      <c r="AA263" s="1">
        <f>+$AB$6/2*SIN(RADIANS(J263))</f>
        <v>1.1348469771245131</v>
      </c>
      <c r="AB263" s="1">
        <f>$AB$6/2+$AB$6/2*COS(RADIANS(J263))</f>
        <v>0.29432674381434731</v>
      </c>
      <c r="AC263" s="1">
        <f t="shared" si="56"/>
        <v>138.17567405947133</v>
      </c>
      <c r="AD263" s="1">
        <f t="shared" si="57"/>
        <v>138.17567405947133</v>
      </c>
      <c r="AE263" s="1">
        <f t="shared" si="58"/>
        <v>1.0419514300599269</v>
      </c>
      <c r="AF263" s="1">
        <f t="shared" si="59"/>
        <v>0.39813602451979241</v>
      </c>
      <c r="AG263" s="1">
        <f t="shared" si="60"/>
        <v>0.13930523832580974</v>
      </c>
    </row>
    <row r="264" spans="1:33" x14ac:dyDescent="0.25">
      <c r="A264" s="1" t="s">
        <v>275</v>
      </c>
      <c r="B264" s="1">
        <v>11</v>
      </c>
      <c r="C264" s="1">
        <v>4</v>
      </c>
      <c r="D264" s="1">
        <v>3</v>
      </c>
      <c r="E264" s="1">
        <f t="shared" si="62"/>
        <v>12</v>
      </c>
      <c r="F264" s="1">
        <v>0.4</v>
      </c>
      <c r="G264" s="1">
        <f t="shared" si="48"/>
        <v>0.12566370614359174</v>
      </c>
      <c r="H264" s="1">
        <v>17475.183937003636</v>
      </c>
      <c r="J264" s="1">
        <v>252.78079431215573</v>
      </c>
      <c r="M264" s="1">
        <f t="shared" si="49"/>
        <v>1.9330847916068714</v>
      </c>
      <c r="N264" s="1">
        <v>0.61531999999999998</v>
      </c>
      <c r="O264" s="1">
        <f t="shared" si="50"/>
        <v>0.297366433492885</v>
      </c>
      <c r="P264" s="3">
        <f>(N264/F264)-1</f>
        <v>0.53829999999999978</v>
      </c>
      <c r="Q264" s="3">
        <f>(O264/G264)-1</f>
        <v>1.3663668899999992</v>
      </c>
      <c r="R264" s="1">
        <v>0.36261599999999999</v>
      </c>
      <c r="S264" s="1">
        <f t="shared" si="51"/>
        <v>0.10327228996280534</v>
      </c>
      <c r="T264" s="1">
        <f t="shared" si="52"/>
        <v>0.19409414353007964</v>
      </c>
      <c r="U264" s="3">
        <f t="shared" si="53"/>
        <v>1.8794406863640267</v>
      </c>
      <c r="V264" s="3">
        <f t="shared" si="54"/>
        <v>0.69689147748582525</v>
      </c>
      <c r="W264" s="1" t="str" cm="1">
        <f t="array" ref="W264">_xlfn.SWITCH(D264,1,SUMIFS($T$13:$T$852,$B$13:$B$852,"="&amp;B264,$C$13:$C$852,"="&amp;C264),2,"",3,"")</f>
        <v/>
      </c>
      <c r="X264" s="1" cm="1">
        <f t="array" ref="X264">_xlfn.STDEV.P(IF($B$13:$B$852=B264,$W$13:$W$852))/AVERAGEIFS($W$13:$W$852,$B$13:$B$852,"="&amp;B264)</f>
        <v>0.3206433558389567</v>
      </c>
      <c r="Y264" s="1">
        <f t="shared" si="55"/>
        <v>0.67935664416104324</v>
      </c>
      <c r="AA264" s="1">
        <f>+$AB$6/2*SIN(RADIANS(J264))</f>
        <v>-2.2303434002025067</v>
      </c>
      <c r="AB264" s="1">
        <f>$AB$6/2+$AB$6/2*COS(RADIANS(J264))</f>
        <v>1.6437740476710074</v>
      </c>
      <c r="AC264" s="1">
        <f t="shared" si="56"/>
        <v>272.08694337689894</v>
      </c>
      <c r="AD264" s="1">
        <f t="shared" si="57"/>
        <v>-87.913056623101056</v>
      </c>
      <c r="AE264" s="1">
        <f t="shared" si="58"/>
        <v>-1.5614636222474998</v>
      </c>
      <c r="AF264" s="1">
        <f t="shared" si="59"/>
        <v>1.6193999683454863</v>
      </c>
      <c r="AG264" s="1">
        <f t="shared" si="60"/>
        <v>0.66932372817651253</v>
      </c>
    </row>
    <row r="265" spans="1:33" x14ac:dyDescent="0.25">
      <c r="A265" s="1" t="s">
        <v>276</v>
      </c>
      <c r="B265" s="1">
        <v>11</v>
      </c>
      <c r="C265" s="1">
        <v>5</v>
      </c>
      <c r="D265" s="1">
        <v>1</v>
      </c>
      <c r="E265" s="1">
        <f t="shared" si="62"/>
        <v>13</v>
      </c>
      <c r="F265" s="1">
        <v>0.4</v>
      </c>
      <c r="G265" s="1">
        <f t="shared" si="48"/>
        <v>0.12566370614359174</v>
      </c>
      <c r="H265" s="1">
        <v>17470.81330823095</v>
      </c>
      <c r="J265" s="1">
        <v>53.372688649428788</v>
      </c>
      <c r="M265" s="1">
        <f t="shared" si="49"/>
        <v>1.1821027757294995</v>
      </c>
      <c r="N265" s="1">
        <v>0.37627500000000003</v>
      </c>
      <c r="O265" s="1">
        <f t="shared" si="50"/>
        <v>0.11119893048440437</v>
      </c>
      <c r="P265" s="3">
        <f>(N265/F265)-1</f>
        <v>-5.931249999999999E-2</v>
      </c>
      <c r="Q265" s="3">
        <f>(O265/G265)-1</f>
        <v>-0.11510702734374989</v>
      </c>
      <c r="R265" s="1">
        <v>0.247199</v>
      </c>
      <c r="S265" s="1">
        <f t="shared" si="51"/>
        <v>4.7993597005118543E-2</v>
      </c>
      <c r="T265" s="1">
        <f t="shared" si="52"/>
        <v>6.3205333479285822E-2</v>
      </c>
      <c r="U265" s="3">
        <f t="shared" si="53"/>
        <v>1.3169534567818482</v>
      </c>
      <c r="V265" s="3">
        <f t="shared" si="54"/>
        <v>0.52215421583420651</v>
      </c>
      <c r="W265" s="1" cm="1">
        <f t="array" ref="W265">_xlfn.SWITCH(D265,1,SUMIFS($T$13:$T$852,$B$13:$B$852,"="&amp;B265,$C$13:$C$852,"="&amp;C265),2,"",3,"")</f>
        <v>0.36269451069245179</v>
      </c>
      <c r="X265" s="1" cm="1">
        <f t="array" ref="X265">_xlfn.STDEV.P(IF($B$13:$B$852=B265,$W$13:$W$852))/AVERAGEIFS($W$13:$W$852,$B$13:$B$852,"="&amp;B265)</f>
        <v>0.3206433558389567</v>
      </c>
      <c r="Y265" s="1">
        <f t="shared" si="55"/>
        <v>0.67935664416104324</v>
      </c>
      <c r="AA265" s="1">
        <f>+$AB$6/2*SIN(RADIANS(J265))</f>
        <v>1.8739149746011188</v>
      </c>
      <c r="AB265" s="1">
        <f>$AB$6/2+$AB$6/2*COS(RADIANS(J265))</f>
        <v>3.7280784859316749</v>
      </c>
      <c r="AC265" s="1">
        <f t="shared" si="56"/>
        <v>40.870239899410564</v>
      </c>
      <c r="AD265" s="1">
        <f t="shared" si="57"/>
        <v>40.870239899410564</v>
      </c>
      <c r="AE265" s="1">
        <f t="shared" si="58"/>
        <v>1.022418947262244</v>
      </c>
      <c r="AF265" s="1">
        <f t="shared" si="59"/>
        <v>2.7440522613406335</v>
      </c>
      <c r="AG265" s="1">
        <f t="shared" si="60"/>
        <v>1.3012890129624488</v>
      </c>
    </row>
    <row r="266" spans="1:33" x14ac:dyDescent="0.25">
      <c r="A266" s="1" t="s">
        <v>277</v>
      </c>
      <c r="B266" s="1">
        <v>11</v>
      </c>
      <c r="C266" s="1">
        <v>5</v>
      </c>
      <c r="D266" s="1">
        <v>2</v>
      </c>
      <c r="E266" s="1">
        <f t="shared" si="62"/>
        <v>14</v>
      </c>
      <c r="F266" s="1">
        <v>0.4</v>
      </c>
      <c r="G266" s="1">
        <f t="shared" si="48"/>
        <v>0.12566370614359174</v>
      </c>
      <c r="H266" s="1">
        <v>17470.61330823095</v>
      </c>
      <c r="J266" s="1">
        <v>172.21645756742396</v>
      </c>
      <c r="M266" s="1">
        <f t="shared" si="49"/>
        <v>1.7034249438514968</v>
      </c>
      <c r="N266" s="1">
        <v>0.54221699999999995</v>
      </c>
      <c r="O266" s="1">
        <f t="shared" si="50"/>
        <v>0.23090649069508171</v>
      </c>
      <c r="P266" s="3">
        <f>(N266/F266)-1</f>
        <v>0.35554249999999987</v>
      </c>
      <c r="Q266" s="3">
        <f>(O266/G266)-1</f>
        <v>0.8374954693062493</v>
      </c>
      <c r="R266" s="1">
        <v>0.39998899999999998</v>
      </c>
      <c r="S266" s="1">
        <f t="shared" si="51"/>
        <v>0.125656794734787</v>
      </c>
      <c r="T266" s="1">
        <f t="shared" si="52"/>
        <v>0.10524969596029471</v>
      </c>
      <c r="U266" s="3">
        <f t="shared" si="53"/>
        <v>0.83759653572603221</v>
      </c>
      <c r="V266" s="3">
        <f t="shared" si="54"/>
        <v>0.3555797784439072</v>
      </c>
      <c r="W266" s="1" t="str" cm="1">
        <f t="array" ref="W266">_xlfn.SWITCH(D266,1,SUMIFS($T$13:$T$852,$B$13:$B$852,"="&amp;B266,$C$13:$C$852,"="&amp;C266),2,"",3,"")</f>
        <v/>
      </c>
      <c r="X266" s="1" cm="1">
        <f t="array" ref="X266">_xlfn.STDEV.P(IF($B$13:$B$852=B266,$W$13:$W$852))/AVERAGEIFS($W$13:$W$852,$B$13:$B$852,"="&amp;B266)</f>
        <v>0.3206433558389567</v>
      </c>
      <c r="Y266" s="1">
        <f t="shared" si="55"/>
        <v>0.67935664416104324</v>
      </c>
      <c r="AA266" s="1">
        <f>+$AB$6/2*SIN(RADIANS(J266))</f>
        <v>0.31623135156221727</v>
      </c>
      <c r="AB266" s="1">
        <f>$AB$6/2+$AB$6/2*COS(RADIANS(J266))</f>
        <v>2.1512863167565843E-2</v>
      </c>
      <c r="AC266" s="1">
        <f t="shared" si="56"/>
        <v>168.40313540050249</v>
      </c>
      <c r="AD266" s="1">
        <f t="shared" si="57"/>
        <v>168.40313540050249</v>
      </c>
      <c r="AE266" s="1">
        <f t="shared" si="58"/>
        <v>0.31410049294947512</v>
      </c>
      <c r="AF266" s="1">
        <f t="shared" si="59"/>
        <v>3.1896481668457384E-2</v>
      </c>
      <c r="AG266" s="1">
        <f t="shared" si="60"/>
        <v>1.0600004320732822E-2</v>
      </c>
    </row>
    <row r="267" spans="1:33" x14ac:dyDescent="0.25">
      <c r="A267" s="1" t="s">
        <v>278</v>
      </c>
      <c r="B267" s="1">
        <v>11</v>
      </c>
      <c r="C267" s="1">
        <v>5</v>
      </c>
      <c r="D267" s="1">
        <v>3</v>
      </c>
      <c r="E267" s="1">
        <f t="shared" si="62"/>
        <v>15</v>
      </c>
      <c r="F267" s="1">
        <v>0.4</v>
      </c>
      <c r="G267" s="1">
        <f t="shared" si="48"/>
        <v>0.12566370614359174</v>
      </c>
      <c r="H267" s="1">
        <v>17470.413308230949</v>
      </c>
      <c r="J267" s="1">
        <v>305.64714359108081</v>
      </c>
      <c r="M267" s="1">
        <f t="shared" si="49"/>
        <v>1.7452521084413914</v>
      </c>
      <c r="N267" s="1">
        <v>0.555531</v>
      </c>
      <c r="O267" s="1">
        <f t="shared" si="50"/>
        <v>0.24238541226363863</v>
      </c>
      <c r="P267" s="3">
        <f>(N267/F267)-1</f>
        <v>0.38882749999999988</v>
      </c>
      <c r="Q267" s="3">
        <f>(O267/G267)-1</f>
        <v>0.92884182475624977</v>
      </c>
      <c r="R267" s="1">
        <v>0.24759100000000001</v>
      </c>
      <c r="S267" s="1">
        <f t="shared" si="51"/>
        <v>4.8145931010767369E-2</v>
      </c>
      <c r="T267" s="1">
        <f t="shared" si="52"/>
        <v>0.19423948125287127</v>
      </c>
      <c r="U267" s="3">
        <f t="shared" si="53"/>
        <v>4.0343903872049225</v>
      </c>
      <c r="V267" s="3">
        <f t="shared" si="54"/>
        <v>1.2437447241620254</v>
      </c>
      <c r="W267" s="1" t="str" cm="1">
        <f t="array" ref="W267">_xlfn.SWITCH(D267,1,SUMIFS($T$13:$T$852,$B$13:$B$852,"="&amp;B267,$C$13:$C$852,"="&amp;C267),2,"",3,"")</f>
        <v/>
      </c>
      <c r="X267" s="1" cm="1">
        <f t="array" ref="X267">_xlfn.STDEV.P(IF($B$13:$B$852=B267,$W$13:$W$852))/AVERAGEIFS($W$13:$W$852,$B$13:$B$852,"="&amp;B267)</f>
        <v>0.3206433558389567</v>
      </c>
      <c r="Y267" s="1">
        <f t="shared" si="55"/>
        <v>0.67935664416104324</v>
      </c>
      <c r="AA267" s="1">
        <f>+$AB$6/2*SIN(RADIANS(J267))</f>
        <v>-1.8974712229141488</v>
      </c>
      <c r="AB267" s="1">
        <f>$AB$6/2+$AB$6/2*COS(RADIANS(J267))</f>
        <v>3.6958188557676164</v>
      </c>
      <c r="AC267" s="1">
        <f t="shared" si="56"/>
        <v>318.34864485603038</v>
      </c>
      <c r="AD267" s="1">
        <f t="shared" si="57"/>
        <v>-41.651355143969624</v>
      </c>
      <c r="AE267" s="1">
        <f t="shared" si="58"/>
        <v>-1.0384315773813884</v>
      </c>
      <c r="AF267" s="1">
        <f t="shared" si="59"/>
        <v>2.7300042223038004</v>
      </c>
      <c r="AG267" s="1">
        <f t="shared" si="60"/>
        <v>1.2925737962723429</v>
      </c>
    </row>
    <row r="268" spans="1:33" x14ac:dyDescent="0.25">
      <c r="A268" s="1" t="s">
        <v>279</v>
      </c>
      <c r="B268" s="1">
        <v>11</v>
      </c>
      <c r="C268" s="1">
        <v>6</v>
      </c>
      <c r="D268" s="1">
        <v>1</v>
      </c>
      <c r="E268" s="1">
        <f t="shared" si="62"/>
        <v>16</v>
      </c>
      <c r="F268" s="1">
        <v>0.4</v>
      </c>
      <c r="G268" s="1">
        <f t="shared" si="48"/>
        <v>0.12566370614359174</v>
      </c>
      <c r="H268" s="1">
        <v>17466.256883160866</v>
      </c>
      <c r="J268" s="1">
        <v>56.121933762952729</v>
      </c>
      <c r="M268" s="1">
        <f t="shared" si="49"/>
        <v>1.1814964483473567</v>
      </c>
      <c r="N268" s="1">
        <v>0.37608200000000003</v>
      </c>
      <c r="O268" s="1">
        <f t="shared" si="50"/>
        <v>0.11108488682184264</v>
      </c>
      <c r="P268" s="3">
        <f>(N268/F268)-1</f>
        <v>-5.9794999999999932E-2</v>
      </c>
      <c r="Q268" s="3">
        <f>(O268/G268)-1</f>
        <v>-0.11601455797500004</v>
      </c>
      <c r="R268" s="1">
        <v>0.24834600000000001</v>
      </c>
      <c r="S268" s="1">
        <f t="shared" si="51"/>
        <v>4.8440009557532811E-2</v>
      </c>
      <c r="T268" s="1">
        <f t="shared" si="52"/>
        <v>6.2644877264309839E-2</v>
      </c>
      <c r="U268" s="3">
        <f t="shared" si="53"/>
        <v>1.2932465917436644</v>
      </c>
      <c r="V268" s="3">
        <f t="shared" si="54"/>
        <v>0.51434691921754339</v>
      </c>
      <c r="W268" s="1" cm="1">
        <f t="array" ref="W268">_xlfn.SWITCH(D268,1,SUMIFS($T$13:$T$852,$B$13:$B$852,"="&amp;B268,$C$13:$C$852,"="&amp;C268),2,"",3,"")</f>
        <v>0.27862645666318092</v>
      </c>
      <c r="X268" s="1" cm="1">
        <f t="array" ref="X268">_xlfn.STDEV.P(IF($B$13:$B$852=B268,$W$13:$W$852))/AVERAGEIFS($W$13:$W$852,$B$13:$B$852,"="&amp;B268)</f>
        <v>0.3206433558389567</v>
      </c>
      <c r="Y268" s="1">
        <f t="shared" si="55"/>
        <v>0.67935664416104324</v>
      </c>
      <c r="AA268" s="1">
        <f>+$AB$6/2*SIN(RADIANS(J268))</f>
        <v>1.9385770987804674</v>
      </c>
      <c r="AB268" s="1">
        <f>$AB$6/2+$AB$6/2*COS(RADIANS(J268))</f>
        <v>3.6365928057898547</v>
      </c>
      <c r="AC268" s="1">
        <f t="shared" si="56"/>
        <v>43.065744663694531</v>
      </c>
      <c r="AD268" s="1">
        <f t="shared" si="57"/>
        <v>43.065744663694531</v>
      </c>
      <c r="AE268" s="1">
        <f t="shared" si="58"/>
        <v>1.0669329853659504</v>
      </c>
      <c r="AF268" s="1">
        <f t="shared" si="59"/>
        <v>2.7040166467196616</v>
      </c>
      <c r="AG268" s="1">
        <f t="shared" si="60"/>
        <v>1.2765037222492903</v>
      </c>
    </row>
    <row r="269" spans="1:33" x14ac:dyDescent="0.25">
      <c r="A269" s="1" t="s">
        <v>280</v>
      </c>
      <c r="B269" s="1">
        <v>11</v>
      </c>
      <c r="C269" s="1">
        <v>6</v>
      </c>
      <c r="D269" s="1">
        <v>2</v>
      </c>
      <c r="E269" s="1">
        <f t="shared" si="62"/>
        <v>17</v>
      </c>
      <c r="F269" s="1">
        <v>0.4</v>
      </c>
      <c r="G269" s="1">
        <f t="shared" si="48"/>
        <v>0.12566370614359174</v>
      </c>
      <c r="H269" s="1">
        <v>17466.056883160865</v>
      </c>
      <c r="J269" s="1">
        <v>268.38598573003969</v>
      </c>
      <c r="M269" s="1">
        <f t="shared" si="49"/>
        <v>1.2326949838229093</v>
      </c>
      <c r="N269" s="1">
        <v>0.39237899999999998</v>
      </c>
      <c r="O269" s="1">
        <f t="shared" si="50"/>
        <v>0.12092090626436233</v>
      </c>
      <c r="P269" s="3">
        <f>(N269/F269)-1</f>
        <v>-1.9052500000000139E-2</v>
      </c>
      <c r="Q269" s="3">
        <f>(O269/G269)-1</f>
        <v>-3.7742002243750239E-2</v>
      </c>
      <c r="R269" s="1">
        <v>0.31258799999999998</v>
      </c>
      <c r="S269" s="1">
        <f t="shared" si="51"/>
        <v>7.6742242375392275E-2</v>
      </c>
      <c r="T269" s="1">
        <f t="shared" si="52"/>
        <v>4.4178663888970057E-2</v>
      </c>
      <c r="U269" s="3">
        <f t="shared" si="53"/>
        <v>0.57567595787553028</v>
      </c>
      <c r="V269" s="3">
        <f t="shared" si="54"/>
        <v>0.25525931897577636</v>
      </c>
      <c r="W269" s="1" t="str" cm="1">
        <f t="array" ref="W269">_xlfn.SWITCH(D269,1,SUMIFS($T$13:$T$852,$B$13:$B$852,"="&amp;B269,$C$13:$C$852,"="&amp;C269),2,"",3,"")</f>
        <v/>
      </c>
      <c r="X269" s="1" cm="1">
        <f t="array" ref="X269">_xlfn.STDEV.P(IF($B$13:$B$852=B269,$W$13:$W$852))/AVERAGEIFS($W$13:$W$852,$B$13:$B$852,"="&amp;B269)</f>
        <v>0.3206433558389567</v>
      </c>
      <c r="Y269" s="1">
        <f t="shared" si="55"/>
        <v>0.67935664416104324</v>
      </c>
      <c r="AA269" s="1">
        <f>+$AB$6/2*SIN(RADIANS(J269))</f>
        <v>-2.3340736019221864</v>
      </c>
      <c r="AB269" s="1">
        <f>$AB$6/2+$AB$6/2*COS(RADIANS(J269))</f>
        <v>2.2692320685288769</v>
      </c>
      <c r="AC269" s="1">
        <f t="shared" si="56"/>
        <v>286.84574084230121</v>
      </c>
      <c r="AD269" s="1">
        <f t="shared" si="57"/>
        <v>-73.154259157698789</v>
      </c>
      <c r="AE269" s="1">
        <f t="shared" si="58"/>
        <v>-1.4954507034843236</v>
      </c>
      <c r="AF269" s="1">
        <f t="shared" si="59"/>
        <v>2.0153061875109941</v>
      </c>
      <c r="AG269" s="1">
        <f t="shared" si="60"/>
        <v>0.87622298465346704</v>
      </c>
    </row>
    <row r="270" spans="1:33" x14ac:dyDescent="0.25">
      <c r="A270" s="1" t="s">
        <v>281</v>
      </c>
      <c r="B270" s="1">
        <v>11</v>
      </c>
      <c r="C270" s="1">
        <v>6</v>
      </c>
      <c r="D270" s="1">
        <v>3</v>
      </c>
      <c r="E270" s="1">
        <f t="shared" si="62"/>
        <v>18</v>
      </c>
      <c r="F270" s="1">
        <v>0.4</v>
      </c>
      <c r="G270" s="1">
        <f t="shared" ref="G270:G333" si="63">(F270/2)^2*PI()</f>
        <v>0.12566370614359174</v>
      </c>
      <c r="H270" s="1">
        <v>17465.856883160865</v>
      </c>
      <c r="J270" s="1">
        <v>167.88909860659351</v>
      </c>
      <c r="M270" s="1">
        <f t="shared" ref="M270:M333" si="64">2*PI()*(N270/2)</f>
        <v>1.9333266942411977</v>
      </c>
      <c r="N270" s="1">
        <v>0.61539699999999997</v>
      </c>
      <c r="O270" s="1">
        <f t="shared" ref="O270:O333" si="65">PI()*(N270/2)^2</f>
        <v>0.29744086191398761</v>
      </c>
      <c r="P270" s="3">
        <f>(N270/F270)-1</f>
        <v>0.53849249999999982</v>
      </c>
      <c r="Q270" s="3">
        <f>(O270/G270)-1</f>
        <v>1.3669591725562498</v>
      </c>
      <c r="R270" s="1">
        <v>0.39995900000000001</v>
      </c>
      <c r="S270" s="1">
        <f t="shared" ref="S270:S333" si="66">PI()*(R270/2)^2</f>
        <v>0.1256379464040866</v>
      </c>
      <c r="T270" s="1">
        <f t="shared" ref="T270:T333" si="67">O270-S270</f>
        <v>0.17180291550990101</v>
      </c>
      <c r="U270" s="3">
        <f t="shared" ref="U270:U333" si="68">T270/S270</f>
        <v>1.3674444738004157</v>
      </c>
      <c r="V270" s="3">
        <f t="shared" ref="V270:V333" si="69">N270/R270-1</f>
        <v>0.53865021164669358</v>
      </c>
      <c r="W270" s="1" t="str" cm="1">
        <f t="array" ref="W270">_xlfn.SWITCH(D270,1,SUMIFS($T$13:$T$852,$B$13:$B$852,"="&amp;B270,$C$13:$C$852,"="&amp;C270),2,"",3,"")</f>
        <v/>
      </c>
      <c r="X270" s="1" cm="1">
        <f t="array" ref="X270">_xlfn.STDEV.P(IF($B$13:$B$852=B270,$W$13:$W$852))/AVERAGEIFS($W$13:$W$852,$B$13:$B$852,"="&amp;B270)</f>
        <v>0.3206433558389567</v>
      </c>
      <c r="Y270" s="1">
        <f t="shared" ref="Y270:Y333" si="70">1-X270</f>
        <v>0.67935664416104324</v>
      </c>
      <c r="AA270" s="1">
        <f>+$AB$6/2*SIN(RADIANS(J270))</f>
        <v>0.48989373455407748</v>
      </c>
      <c r="AB270" s="1">
        <f>$AB$6/2+$AB$6/2*COS(RADIANS(J270))</f>
        <v>5.1969310577569594E-2</v>
      </c>
      <c r="AC270" s="1">
        <f t="shared" ref="AC270:AC333" si="71">IF(AB270-$AB$8&lt;0,DEGREES(ATAN(AA270/(AB270-$AB$8)))+180,IF(AA270&lt;0,DEGREES(ATAN(AA270/(AB270-$AB$8)))+360,DEGREES(ATAN(AA270/(AB270-$AB$8)))))</f>
        <v>162.03113862488502</v>
      </c>
      <c r="AD270" s="1">
        <f t="shared" ref="AD270:AD333" si="72">IF(AC270&gt;180,AC270-360,AC270)</f>
        <v>162.03113862488502</v>
      </c>
      <c r="AE270" s="1">
        <f t="shared" ref="AE270:AE333" si="73">$AB$8*SIN(RADIANS(AC270))</f>
        <v>0.48203136972763716</v>
      </c>
      <c r="AF270" s="1">
        <f t="shared" ref="AF270:AF333" si="74">(1+COS(RADIANS(AC270)))*$AB$8</f>
        <v>7.6212003480315496E-2</v>
      </c>
      <c r="AG270" s="1">
        <f t="shared" ref="AG270:AG333" si="75">SQRT((AE270-AA270)^2+(AF270-AB270)^2)</f>
        <v>2.5485779168801029E-2</v>
      </c>
    </row>
    <row r="271" spans="1:33" x14ac:dyDescent="0.25">
      <c r="A271" s="1" t="s">
        <v>282</v>
      </c>
      <c r="B271" s="1">
        <v>11</v>
      </c>
      <c r="C271" s="1">
        <v>7</v>
      </c>
      <c r="D271" s="1">
        <v>1</v>
      </c>
      <c r="E271" s="1">
        <f t="shared" si="62"/>
        <v>19</v>
      </c>
      <c r="F271" s="1">
        <v>0.4</v>
      </c>
      <c r="G271" s="1">
        <f t="shared" si="63"/>
        <v>0.12566370614359174</v>
      </c>
      <c r="H271" s="1">
        <v>17464.889285188729</v>
      </c>
      <c r="J271" s="1">
        <v>0</v>
      </c>
      <c r="M271" s="1">
        <f t="shared" si="64"/>
        <v>1.8581609484114083</v>
      </c>
      <c r="N271" s="1">
        <v>0.59147099999999997</v>
      </c>
      <c r="O271" s="1">
        <f t="shared" si="65"/>
        <v>0.27476207857946106</v>
      </c>
      <c r="P271" s="3">
        <f>(N271/F271)-1</f>
        <v>0.47867749999999987</v>
      </c>
      <c r="Q271" s="3">
        <f>(O271/G271)-1</f>
        <v>1.1864871490062496</v>
      </c>
      <c r="R271" s="1">
        <v>0.237069</v>
      </c>
      <c r="S271" s="1">
        <f t="shared" si="66"/>
        <v>4.4140720411484008E-2</v>
      </c>
      <c r="T271" s="1">
        <f t="shared" si="67"/>
        <v>0.23062135816797705</v>
      </c>
      <c r="U271" s="3">
        <f t="shared" si="68"/>
        <v>5.2246849625040719</v>
      </c>
      <c r="V271" s="3">
        <f t="shared" si="69"/>
        <v>1.4949318552826392</v>
      </c>
      <c r="W271" s="1" cm="1">
        <f t="array" ref="W271">_xlfn.SWITCH(D271,1,SUMIFS($T$13:$T$852,$B$13:$B$852,"="&amp;B271,$C$13:$C$852,"="&amp;C271),2,"",3,"")</f>
        <v>0.38432291095528548</v>
      </c>
      <c r="X271" s="1" cm="1">
        <f t="array" ref="X271">_xlfn.STDEV.P(IF($B$13:$B$852=B271,$W$13:$W$852))/AVERAGEIFS($W$13:$W$852,$B$13:$B$852,"="&amp;B271)</f>
        <v>0.3206433558389567</v>
      </c>
      <c r="Y271" s="1">
        <f t="shared" si="70"/>
        <v>0.67935664416104324</v>
      </c>
      <c r="AA271" s="1">
        <f>+$AB$6/2*SIN(RADIANS(J271))</f>
        <v>0</v>
      </c>
      <c r="AB271" s="1">
        <f>$AB$6/2+$AB$6/2*COS(RADIANS(J271))</f>
        <v>4.67</v>
      </c>
      <c r="AC271" s="1">
        <f t="shared" si="71"/>
        <v>0</v>
      </c>
      <c r="AD271" s="1">
        <f t="shared" si="72"/>
        <v>0</v>
      </c>
      <c r="AE271" s="1">
        <f t="shared" si="73"/>
        <v>0</v>
      </c>
      <c r="AF271" s="1">
        <f t="shared" si="74"/>
        <v>3.125</v>
      </c>
      <c r="AG271" s="1">
        <f t="shared" si="75"/>
        <v>1.5449999999999999</v>
      </c>
    </row>
    <row r="272" spans="1:33" x14ac:dyDescent="0.25">
      <c r="A272" s="1" t="s">
        <v>283</v>
      </c>
      <c r="B272" s="1">
        <v>11</v>
      </c>
      <c r="C272" s="1">
        <v>7</v>
      </c>
      <c r="D272" s="1">
        <v>2</v>
      </c>
      <c r="E272" s="1">
        <f t="shared" si="62"/>
        <v>20</v>
      </c>
      <c r="F272" s="1">
        <v>0.4</v>
      </c>
      <c r="G272" s="1">
        <f t="shared" si="63"/>
        <v>0.12566370614359174</v>
      </c>
      <c r="H272" s="1">
        <v>17464.689285188728</v>
      </c>
      <c r="J272" s="1">
        <v>146.80017116098756</v>
      </c>
      <c r="M272" s="1">
        <f t="shared" si="64"/>
        <v>1.62220534897824</v>
      </c>
      <c r="N272" s="1">
        <v>0.51636400000000005</v>
      </c>
      <c r="O272" s="1">
        <f t="shared" si="65"/>
        <v>0.20941211070495003</v>
      </c>
      <c r="P272" s="3">
        <f>(N272/F272)-1</f>
        <v>0.29091</v>
      </c>
      <c r="Q272" s="3">
        <f>(O272/G272)-1</f>
        <v>0.66644862810000038</v>
      </c>
      <c r="R272" s="1">
        <v>0.39725899999999997</v>
      </c>
      <c r="S272" s="1">
        <f t="shared" si="66"/>
        <v>0.12394738581091264</v>
      </c>
      <c r="T272" s="1">
        <f t="shared" si="67"/>
        <v>8.5464724894037392E-2</v>
      </c>
      <c r="U272" s="3">
        <f t="shared" si="68"/>
        <v>0.68952422299908533</v>
      </c>
      <c r="V272" s="3">
        <f t="shared" si="69"/>
        <v>0.29981699596484934</v>
      </c>
      <c r="W272" s="1" t="str" cm="1">
        <f t="array" ref="W272">_xlfn.SWITCH(D272,1,SUMIFS($T$13:$T$852,$B$13:$B$852,"="&amp;B272,$C$13:$C$852,"="&amp;C272),2,"",3,"")</f>
        <v/>
      </c>
      <c r="X272" s="1" cm="1">
        <f t="array" ref="X272">_xlfn.STDEV.P(IF($B$13:$B$852=B272,$W$13:$W$852))/AVERAGEIFS($W$13:$W$852,$B$13:$B$852,"="&amp;B272)</f>
        <v>0.3206433558389567</v>
      </c>
      <c r="Y272" s="1">
        <f t="shared" si="70"/>
        <v>0.67935664416104324</v>
      </c>
      <c r="AA272" s="1">
        <f>+$AB$6/2*SIN(RADIANS(J272))</f>
        <v>1.2785542900846953</v>
      </c>
      <c r="AB272" s="1">
        <f>$AB$6/2+$AB$6/2*COS(RADIANS(J272))</f>
        <v>0.38115150861024505</v>
      </c>
      <c r="AC272" s="1">
        <f t="shared" si="71"/>
        <v>132.73707082824018</v>
      </c>
      <c r="AD272" s="1">
        <f t="shared" si="72"/>
        <v>132.73707082824018</v>
      </c>
      <c r="AE272" s="1">
        <f t="shared" si="73"/>
        <v>1.1476182290904615</v>
      </c>
      <c r="AF272" s="1">
        <f t="shared" si="74"/>
        <v>0.5021327757520635</v>
      </c>
      <c r="AG272" s="1">
        <f t="shared" si="75"/>
        <v>0.17827147575516886</v>
      </c>
    </row>
    <row r="273" spans="1:33" x14ac:dyDescent="0.25">
      <c r="A273" s="1" t="s">
        <v>284</v>
      </c>
      <c r="B273" s="1">
        <v>11</v>
      </c>
      <c r="C273" s="1">
        <v>7</v>
      </c>
      <c r="D273" s="1">
        <v>3</v>
      </c>
      <c r="E273" s="1">
        <f t="shared" si="62"/>
        <v>21</v>
      </c>
      <c r="F273" s="1">
        <v>0.4</v>
      </c>
      <c r="G273" s="1">
        <f t="shared" si="63"/>
        <v>0.12566370614359174</v>
      </c>
      <c r="H273" s="1">
        <v>17464.489285188727</v>
      </c>
      <c r="J273" s="1">
        <v>224.98864580209172</v>
      </c>
      <c r="M273" s="1">
        <f t="shared" si="64"/>
        <v>1.5390819489569076</v>
      </c>
      <c r="N273" s="1">
        <v>0.48990499999999998</v>
      </c>
      <c r="O273" s="1">
        <f t="shared" si="65"/>
        <v>0.18850098555093345</v>
      </c>
      <c r="P273" s="3">
        <f>(N273/F273)-1</f>
        <v>0.22476249999999998</v>
      </c>
      <c r="Q273" s="3">
        <f>(O273/G273)-1</f>
        <v>0.50004318140624981</v>
      </c>
      <c r="R273" s="1">
        <v>0.39131199999999999</v>
      </c>
      <c r="S273" s="1">
        <f t="shared" si="66"/>
        <v>0.12026415765766246</v>
      </c>
      <c r="T273" s="1">
        <f t="shared" si="67"/>
        <v>6.8236827893270985E-2</v>
      </c>
      <c r="U273" s="3">
        <f t="shared" si="68"/>
        <v>0.56739122629961203</v>
      </c>
      <c r="V273" s="3">
        <f t="shared" si="69"/>
        <v>0.25195496176963639</v>
      </c>
      <c r="W273" s="1" t="str" cm="1">
        <f t="array" ref="W273">_xlfn.SWITCH(D273,1,SUMIFS($T$13:$T$852,$B$13:$B$852,"="&amp;B273,$C$13:$C$852,"="&amp;C273),2,"",3,"")</f>
        <v/>
      </c>
      <c r="X273" s="1" cm="1">
        <f t="array" ref="X273">_xlfn.STDEV.P(IF($B$13:$B$852=B273,$W$13:$W$852))/AVERAGEIFS($W$13:$W$852,$B$13:$B$852,"="&amp;B273)</f>
        <v>0.3206433558389567</v>
      </c>
      <c r="Y273" s="1">
        <f t="shared" si="70"/>
        <v>0.67935664416104324</v>
      </c>
      <c r="AA273" s="1">
        <f>+$AB$6/2*SIN(RADIANS(J273))</f>
        <v>-1.650767107364097</v>
      </c>
      <c r="AB273" s="1">
        <f>$AB$6/2+$AB$6/2*COS(RADIANS(J273))</f>
        <v>0.68357850406240273</v>
      </c>
      <c r="AC273" s="1">
        <f t="shared" si="71"/>
        <v>241.96772716009761</v>
      </c>
      <c r="AD273" s="1">
        <f t="shared" si="72"/>
        <v>-118.03227283990239</v>
      </c>
      <c r="AE273" s="1">
        <f t="shared" si="73"/>
        <v>-1.3791922106558252</v>
      </c>
      <c r="AF273" s="1">
        <f t="shared" si="74"/>
        <v>0.82817371280452057</v>
      </c>
      <c r="AG273" s="1">
        <f t="shared" si="75"/>
        <v>0.30766978875620071</v>
      </c>
    </row>
    <row r="274" spans="1:33" x14ac:dyDescent="0.25">
      <c r="A274" s="1" t="s">
        <v>285</v>
      </c>
      <c r="B274" s="1">
        <v>11</v>
      </c>
      <c r="C274" s="1">
        <v>8</v>
      </c>
      <c r="D274" s="1">
        <v>1</v>
      </c>
      <c r="E274" s="1">
        <f t="shared" si="62"/>
        <v>22</v>
      </c>
      <c r="F274" s="1">
        <v>0.4</v>
      </c>
      <c r="G274" s="1">
        <f t="shared" si="63"/>
        <v>0.12566370614359174</v>
      </c>
      <c r="H274" s="1">
        <v>17466.07650450544</v>
      </c>
      <c r="J274" s="1">
        <v>97.625533208248797</v>
      </c>
      <c r="M274" s="1">
        <f t="shared" si="64"/>
        <v>1.4445828419369267</v>
      </c>
      <c r="N274" s="1">
        <v>0.45982499999999998</v>
      </c>
      <c r="O274" s="1">
        <f t="shared" si="65"/>
        <v>0.16606382632341182</v>
      </c>
      <c r="P274" s="3">
        <f>(N274/F274)-1</f>
        <v>0.14956249999999982</v>
      </c>
      <c r="Q274" s="3">
        <f>(O274/G274)-1</f>
        <v>0.32149394140624987</v>
      </c>
      <c r="R274" s="1">
        <v>0.33431899999999998</v>
      </c>
      <c r="S274" s="1">
        <f t="shared" si="66"/>
        <v>8.7783319504302931E-2</v>
      </c>
      <c r="T274" s="1">
        <f t="shared" si="67"/>
        <v>7.8280506819108892E-2</v>
      </c>
      <c r="U274" s="3">
        <f t="shared" si="68"/>
        <v>0.89174694305416147</v>
      </c>
      <c r="V274" s="3">
        <f t="shared" si="69"/>
        <v>0.37540791878415525</v>
      </c>
      <c r="W274" s="1" cm="1">
        <f t="array" ref="W274">_xlfn.SWITCH(D274,1,SUMIFS($T$13:$T$852,$B$13:$B$852,"="&amp;B274,$C$13:$C$852,"="&amp;C274),2,"",3,"")</f>
        <v>0.33374567044443187</v>
      </c>
      <c r="X274" s="1" cm="1">
        <f t="array" ref="X274">_xlfn.STDEV.P(IF($B$13:$B$852=B274,$W$13:$W$852))/AVERAGEIFS($W$13:$W$852,$B$13:$B$852,"="&amp;B274)</f>
        <v>0.3206433558389567</v>
      </c>
      <c r="Y274" s="1">
        <f t="shared" si="70"/>
        <v>0.67935664416104324</v>
      </c>
      <c r="AA274" s="1">
        <f>+$AB$6/2*SIN(RADIANS(J274))</f>
        <v>2.3143504351648372</v>
      </c>
      <c r="AB274" s="1">
        <f>$AB$6/2+$AB$6/2*COS(RADIANS(J274))</f>
        <v>2.0251499342386237</v>
      </c>
      <c r="AC274" s="1">
        <f t="shared" si="71"/>
        <v>78.695308262417456</v>
      </c>
      <c r="AD274" s="1">
        <f t="shared" si="72"/>
        <v>78.695308262417456</v>
      </c>
      <c r="AE274" s="1">
        <f t="shared" si="73"/>
        <v>1.5321853280630831</v>
      </c>
      <c r="AF274" s="1">
        <f t="shared" si="74"/>
        <v>1.8687913163447873</v>
      </c>
      <c r="AG274" s="1">
        <f t="shared" si="75"/>
        <v>0.79764044039728155</v>
      </c>
    </row>
    <row r="275" spans="1:33" x14ac:dyDescent="0.25">
      <c r="A275" s="1" t="s">
        <v>286</v>
      </c>
      <c r="B275" s="1">
        <v>11</v>
      </c>
      <c r="C275" s="1">
        <v>8</v>
      </c>
      <c r="D275" s="1">
        <v>2</v>
      </c>
      <c r="E275" s="1">
        <f t="shared" si="62"/>
        <v>23</v>
      </c>
      <c r="F275" s="1">
        <v>0.4</v>
      </c>
      <c r="G275" s="1">
        <f t="shared" si="63"/>
        <v>0.12566370614359174</v>
      </c>
      <c r="H275" s="1">
        <v>17465.876504505439</v>
      </c>
      <c r="J275" s="1">
        <v>301.95474093297537</v>
      </c>
      <c r="M275" s="1">
        <f t="shared" si="64"/>
        <v>1.2114232599654529</v>
      </c>
      <c r="N275" s="1">
        <v>0.38560800000000001</v>
      </c>
      <c r="O275" s="1">
        <f t="shared" si="65"/>
        <v>0.11678362510718961</v>
      </c>
      <c r="P275" s="3">
        <f>(N275/F275)-1</f>
        <v>-3.5980000000000012E-2</v>
      </c>
      <c r="Q275" s="3">
        <f>(O275/G275)-1</f>
        <v>-7.0665439599999935E-2</v>
      </c>
      <c r="R275" s="1">
        <v>0.249253</v>
      </c>
      <c r="S275" s="1">
        <f t="shared" si="66"/>
        <v>4.8794477257555334E-2</v>
      </c>
      <c r="T275" s="1">
        <f t="shared" si="67"/>
        <v>6.7989147849634279E-2</v>
      </c>
      <c r="U275" s="3">
        <f t="shared" si="68"/>
        <v>1.3933779327271478</v>
      </c>
      <c r="V275" s="3">
        <f t="shared" si="69"/>
        <v>0.54705459914223709</v>
      </c>
      <c r="W275" s="1" t="str" cm="1">
        <f t="array" ref="W275">_xlfn.SWITCH(D275,1,SUMIFS($T$13:$T$852,$B$13:$B$852,"="&amp;B275,$C$13:$C$852,"="&amp;C275),2,"",3,"")</f>
        <v/>
      </c>
      <c r="X275" s="1" cm="1">
        <f t="array" ref="X275">_xlfn.STDEV.P(IF($B$13:$B$852=B275,$W$13:$W$852))/AVERAGEIFS($W$13:$W$852,$B$13:$B$852,"="&amp;B275)</f>
        <v>0.3206433558389567</v>
      </c>
      <c r="Y275" s="1">
        <f t="shared" si="70"/>
        <v>0.67935664416104324</v>
      </c>
      <c r="AA275" s="1">
        <f>+$AB$6/2*SIN(RADIANS(J275))</f>
        <v>-1.9811691028853233</v>
      </c>
      <c r="AB275" s="1">
        <f>$AB$6/2+$AB$6/2*COS(RADIANS(J275))</f>
        <v>3.5707969031246858</v>
      </c>
      <c r="AC275" s="1">
        <f t="shared" si="71"/>
        <v>315.3895971299022</v>
      </c>
      <c r="AD275" s="1">
        <f t="shared" si="72"/>
        <v>-44.610402870097801</v>
      </c>
      <c r="AE275" s="1">
        <f t="shared" si="73"/>
        <v>-1.0973161249319492</v>
      </c>
      <c r="AF275" s="1">
        <f t="shared" si="74"/>
        <v>2.6748414817241737</v>
      </c>
      <c r="AG275" s="1">
        <f t="shared" si="75"/>
        <v>1.25854368369716</v>
      </c>
    </row>
    <row r="276" spans="1:33" x14ac:dyDescent="0.25">
      <c r="A276" s="1" t="s">
        <v>287</v>
      </c>
      <c r="B276" s="1">
        <v>11</v>
      </c>
      <c r="C276" s="1">
        <v>8</v>
      </c>
      <c r="D276" s="1">
        <v>3</v>
      </c>
      <c r="E276" s="1">
        <f t="shared" si="62"/>
        <v>24</v>
      </c>
      <c r="F276" s="1">
        <v>0.4</v>
      </c>
      <c r="G276" s="1">
        <f t="shared" si="63"/>
        <v>0.12566370614359174</v>
      </c>
      <c r="H276" s="1">
        <v>17465.676504505438</v>
      </c>
      <c r="J276" s="1">
        <v>153.28085519224567</v>
      </c>
      <c r="M276" s="1">
        <f t="shared" si="64"/>
        <v>1.9831994776169362</v>
      </c>
      <c r="N276" s="1">
        <v>0.63127200000000006</v>
      </c>
      <c r="O276" s="1">
        <f t="shared" si="65"/>
        <v>0.31298457515854966</v>
      </c>
      <c r="P276" s="3">
        <f>(N276/F276)-1</f>
        <v>0.57818000000000014</v>
      </c>
      <c r="Q276" s="3">
        <f>(O276/G276)-1</f>
        <v>1.4906521124000003</v>
      </c>
      <c r="R276" s="1">
        <v>0.39975300000000002</v>
      </c>
      <c r="S276" s="1">
        <f t="shared" si="66"/>
        <v>0.12550855938286096</v>
      </c>
      <c r="T276" s="1">
        <f t="shared" si="67"/>
        <v>0.1874760157756887</v>
      </c>
      <c r="U276" s="3">
        <f t="shared" si="68"/>
        <v>1.4937309192100394</v>
      </c>
      <c r="V276" s="3">
        <f t="shared" si="69"/>
        <v>0.57915512829172022</v>
      </c>
      <c r="W276" s="1" t="str" cm="1">
        <f t="array" ref="W276">_xlfn.SWITCH(D276,1,SUMIFS($T$13:$T$852,$B$13:$B$852,"="&amp;B276,$C$13:$C$852,"="&amp;C276),2,"",3,"")</f>
        <v/>
      </c>
      <c r="X276" s="1" cm="1">
        <f t="array" ref="X276">_xlfn.STDEV.P(IF($B$13:$B$852=B276,$W$13:$W$852))/AVERAGEIFS($W$13:$W$852,$B$13:$B$852,"="&amp;B276)</f>
        <v>0.3206433558389567</v>
      </c>
      <c r="Y276" s="1">
        <f t="shared" si="70"/>
        <v>0.67935664416104324</v>
      </c>
      <c r="AA276" s="1">
        <f>+$AB$6/2*SIN(RADIANS(J276))</f>
        <v>1.0498568264951402</v>
      </c>
      <c r="AB276" s="1">
        <f>$AB$6/2+$AB$6/2*COS(RADIANS(J276))</f>
        <v>0.24932849090237763</v>
      </c>
      <c r="AC276" s="1">
        <f t="shared" si="71"/>
        <v>141.35829760495847</v>
      </c>
      <c r="AD276" s="1">
        <f t="shared" si="72"/>
        <v>141.35829760495847</v>
      </c>
      <c r="AE276" s="1">
        <f t="shared" si="73"/>
        <v>0.97570040073642428</v>
      </c>
      <c r="AF276" s="1">
        <f t="shared" si="74"/>
        <v>0.34208409630045333</v>
      </c>
      <c r="AG276" s="1">
        <f t="shared" si="75"/>
        <v>0.11875511700163274</v>
      </c>
    </row>
    <row r="277" spans="1:33" x14ac:dyDescent="0.25">
      <c r="A277" s="1" t="s">
        <v>288</v>
      </c>
      <c r="B277" s="1">
        <v>12</v>
      </c>
      <c r="C277" s="1">
        <v>1</v>
      </c>
      <c r="D277" s="1">
        <v>1</v>
      </c>
      <c r="E277" s="1">
        <v>1</v>
      </c>
      <c r="F277" s="1">
        <v>0.4</v>
      </c>
      <c r="G277" s="1">
        <f t="shared" si="63"/>
        <v>0.12566370614359174</v>
      </c>
      <c r="H277" s="1">
        <v>17167.589901630057</v>
      </c>
      <c r="J277" s="1">
        <v>144.49718017953305</v>
      </c>
      <c r="M277" s="1">
        <f t="shared" si="64"/>
        <v>1.3969343061599302</v>
      </c>
      <c r="N277" s="1">
        <v>0.444658</v>
      </c>
      <c r="O277" s="1">
        <f t="shared" si="65"/>
        <v>0.15528950367711555</v>
      </c>
      <c r="P277" s="3">
        <f>(N277/F277)-1</f>
        <v>0.11164499999999999</v>
      </c>
      <c r="Q277" s="3">
        <f>(O277/G277)-1</f>
        <v>0.23575460602499976</v>
      </c>
      <c r="R277" s="1">
        <v>0.39951300000000001</v>
      </c>
      <c r="S277" s="1">
        <f t="shared" si="66"/>
        <v>0.12535790129122909</v>
      </c>
      <c r="T277" s="1">
        <f t="shared" si="67"/>
        <v>2.9931602385886463E-2</v>
      </c>
      <c r="U277" s="3">
        <f t="shared" si="68"/>
        <v>0.23876917272529902</v>
      </c>
      <c r="V277" s="3">
        <f t="shared" si="69"/>
        <v>0.11300007759447128</v>
      </c>
      <c r="W277" s="1" cm="1">
        <f t="array" ref="W277">_xlfn.SWITCH(D277,1,SUMIFS($T$13:$T$852,$B$13:$B$852,"="&amp;B277,$C$13:$C$852,"="&amp;C277),2,"",3,"")</f>
        <v>0.78417551703884503</v>
      </c>
      <c r="X277" s="1" cm="1">
        <f t="array" ref="X277">_xlfn.STDEV.P(IF($B$13:$B$852=B277,$W$13:$W$852))/AVERAGEIFS($W$13:$W$852,$B$13:$B$852,"="&amp;B277)</f>
        <v>0.39616213039499193</v>
      </c>
      <c r="Y277" s="1">
        <f t="shared" si="70"/>
        <v>0.60383786960500807</v>
      </c>
      <c r="AA277" s="1">
        <f>+$AB$6/2*SIN(RADIANS(J277))</f>
        <v>1.3560349559641749</v>
      </c>
      <c r="AB277" s="1">
        <f>$AB$6/2+$AB$6/2*COS(RADIANS(J277))</f>
        <v>0.43410699980160961</v>
      </c>
      <c r="AC277" s="1">
        <f t="shared" si="71"/>
        <v>129.76474856682088</v>
      </c>
      <c r="AD277" s="1">
        <f t="shared" si="72"/>
        <v>129.76474856682088</v>
      </c>
      <c r="AE277" s="1">
        <f t="shared" si="73"/>
        <v>1.2010581374028761</v>
      </c>
      <c r="AF277" s="1">
        <f t="shared" si="74"/>
        <v>0.56306736065989216</v>
      </c>
      <c r="AG277" s="1">
        <f t="shared" si="75"/>
        <v>0.20161495223340992</v>
      </c>
    </row>
    <row r="278" spans="1:33" x14ac:dyDescent="0.25">
      <c r="A278" s="1" t="s">
        <v>289</v>
      </c>
      <c r="B278" s="1">
        <v>12</v>
      </c>
      <c r="C278" s="1">
        <v>1</v>
      </c>
      <c r="D278" s="1">
        <v>2</v>
      </c>
      <c r="E278" s="1">
        <f t="shared" ref="E278:E300" si="76">+E277+1</f>
        <v>2</v>
      </c>
      <c r="F278" s="1">
        <v>0.4</v>
      </c>
      <c r="G278" s="1">
        <f t="shared" si="63"/>
        <v>0.12566370614359174</v>
      </c>
      <c r="H278" s="1">
        <v>17167.389901630057</v>
      </c>
      <c r="J278" s="1">
        <v>268.71176433468457</v>
      </c>
      <c r="M278" s="1">
        <f t="shared" si="64"/>
        <v>2.7399745903475274</v>
      </c>
      <c r="N278" s="1">
        <v>0.87216099999999996</v>
      </c>
      <c r="O278" s="1">
        <f t="shared" si="65"/>
        <v>0.59742474467302242</v>
      </c>
      <c r="P278" s="3">
        <f>(N278/F278)-1</f>
        <v>1.1804024999999996</v>
      </c>
      <c r="Q278" s="3">
        <f>(O278/G278)-1</f>
        <v>3.7541550620062489</v>
      </c>
      <c r="R278" s="1">
        <v>0.31144699999999997</v>
      </c>
      <c r="S278" s="1">
        <f t="shared" si="66"/>
        <v>7.6183020084548261E-2</v>
      </c>
      <c r="T278" s="1">
        <f t="shared" si="67"/>
        <v>0.52124172458847418</v>
      </c>
      <c r="U278" s="3">
        <f t="shared" si="68"/>
        <v>6.8419671996462954</v>
      </c>
      <c r="V278" s="3">
        <f t="shared" si="69"/>
        <v>1.8003512636178871</v>
      </c>
      <c r="W278" s="1" t="str" cm="1">
        <f t="array" ref="W278">_xlfn.SWITCH(D278,1,SUMIFS($T$13:$T$852,$B$13:$B$852,"="&amp;B278,$C$13:$C$852,"="&amp;C278),2,"",3,"")</f>
        <v/>
      </c>
      <c r="X278" s="1" cm="1">
        <f t="array" ref="X278">_xlfn.STDEV.P(IF($B$13:$B$852=B278,$W$13:$W$852))/AVERAGEIFS($W$13:$W$852,$B$13:$B$852,"="&amp;B278)</f>
        <v>0.39616213039499193</v>
      </c>
      <c r="Y278" s="1">
        <f t="shared" si="70"/>
        <v>0.60383786960500807</v>
      </c>
      <c r="AA278" s="1">
        <f>+$AB$6/2*SIN(RADIANS(J278))</f>
        <v>-2.3344098207096189</v>
      </c>
      <c r="AB278" s="1">
        <f>$AB$6/2+$AB$6/2*COS(RADIANS(J278))</f>
        <v>2.2825043909028131</v>
      </c>
      <c r="AC278" s="1">
        <f t="shared" si="71"/>
        <v>287.14138523421423</v>
      </c>
      <c r="AD278" s="1">
        <f t="shared" si="72"/>
        <v>-72.858614765785774</v>
      </c>
      <c r="AE278" s="1">
        <f t="shared" si="73"/>
        <v>-1.4930943400448569</v>
      </c>
      <c r="AF278" s="1">
        <f t="shared" si="74"/>
        <v>2.0230166030948431</v>
      </c>
      <c r="AG278" s="1">
        <f t="shared" si="75"/>
        <v>0.88042356285350165</v>
      </c>
    </row>
    <row r="279" spans="1:33" x14ac:dyDescent="0.25">
      <c r="A279" s="1" t="s">
        <v>290</v>
      </c>
      <c r="B279" s="1">
        <v>12</v>
      </c>
      <c r="C279" s="1">
        <v>1</v>
      </c>
      <c r="D279" s="1">
        <v>3</v>
      </c>
      <c r="E279" s="1">
        <f t="shared" si="76"/>
        <v>3</v>
      </c>
      <c r="F279" s="1">
        <v>0.4</v>
      </c>
      <c r="G279" s="1">
        <f t="shared" si="63"/>
        <v>0.12566370614359174</v>
      </c>
      <c r="H279" s="1">
        <v>17167.189901630056</v>
      </c>
      <c r="J279" s="1">
        <v>46.630424456040714</v>
      </c>
      <c r="M279" s="1">
        <f t="shared" si="64"/>
        <v>1.8761402831679028</v>
      </c>
      <c r="N279" s="1">
        <v>0.597194</v>
      </c>
      <c r="O279" s="1">
        <f t="shared" si="65"/>
        <v>0.28010493006654313</v>
      </c>
      <c r="P279" s="3">
        <f>(N279/F279)-1</f>
        <v>0.49298500000000001</v>
      </c>
      <c r="Q279" s="3">
        <f>(O279/G279)-1</f>
        <v>1.2290042102249998</v>
      </c>
      <c r="R279" s="1">
        <v>0.244894</v>
      </c>
      <c r="S279" s="1">
        <f t="shared" si="66"/>
        <v>4.7102740002058732E-2</v>
      </c>
      <c r="T279" s="1">
        <f t="shared" si="67"/>
        <v>0.23300219006448442</v>
      </c>
      <c r="U279" s="3">
        <f t="shared" si="68"/>
        <v>4.9466801730493923</v>
      </c>
      <c r="V279" s="3">
        <f t="shared" si="69"/>
        <v>1.4385815904023782</v>
      </c>
      <c r="W279" s="1" t="str" cm="1">
        <f t="array" ref="W279">_xlfn.SWITCH(D279,1,SUMIFS($T$13:$T$852,$B$13:$B$852,"="&amp;B279,$C$13:$C$852,"="&amp;C279),2,"",3,"")</f>
        <v/>
      </c>
      <c r="X279" s="1" cm="1">
        <f t="array" ref="X279">_xlfn.STDEV.P(IF($B$13:$B$852=B279,$W$13:$W$852))/AVERAGEIFS($W$13:$W$852,$B$13:$B$852,"="&amp;B279)</f>
        <v>0.39616213039499193</v>
      </c>
      <c r="Y279" s="1">
        <f t="shared" si="70"/>
        <v>0.60383786960500807</v>
      </c>
      <c r="AA279" s="1">
        <f>+$AB$6/2*SIN(RADIANS(J279))</f>
        <v>1.6974035381083665</v>
      </c>
      <c r="AB279" s="1">
        <f>$AB$6/2+$AB$6/2*COS(RADIANS(J279))</f>
        <v>3.9384482307880098</v>
      </c>
      <c r="AC279" s="1">
        <f t="shared" si="71"/>
        <v>35.542430523317357</v>
      </c>
      <c r="AD279" s="1">
        <f t="shared" si="72"/>
        <v>35.542430523317357</v>
      </c>
      <c r="AE279" s="1">
        <f t="shared" si="73"/>
        <v>0.90829014307843869</v>
      </c>
      <c r="AF279" s="1">
        <f t="shared" si="74"/>
        <v>2.8338832097312556</v>
      </c>
      <c r="AG279" s="1">
        <f t="shared" si="75"/>
        <v>1.3574843777951062</v>
      </c>
    </row>
    <row r="280" spans="1:33" x14ac:dyDescent="0.25">
      <c r="A280" s="1" t="s">
        <v>291</v>
      </c>
      <c r="B280" s="1">
        <v>12</v>
      </c>
      <c r="C280" s="1">
        <v>2</v>
      </c>
      <c r="D280" s="1">
        <v>1</v>
      </c>
      <c r="E280" s="1">
        <f t="shared" si="76"/>
        <v>4</v>
      </c>
      <c r="F280" s="1">
        <v>0.4</v>
      </c>
      <c r="G280" s="1">
        <f t="shared" si="63"/>
        <v>0.12566370614359174</v>
      </c>
      <c r="H280" s="1">
        <v>17170.255994399744</v>
      </c>
      <c r="J280" s="1">
        <v>133.94971008773896</v>
      </c>
      <c r="M280" s="1">
        <f t="shared" si="64"/>
        <v>1.8366001980298219</v>
      </c>
      <c r="N280" s="1">
        <v>0.58460800000000002</v>
      </c>
      <c r="O280" s="1">
        <f t="shared" si="65"/>
        <v>0.26842279214245451</v>
      </c>
      <c r="P280" s="3">
        <f>(N280/F280)-1</f>
        <v>0.46151999999999993</v>
      </c>
      <c r="Q280" s="3">
        <f>(O280/G280)-1</f>
        <v>1.1360407103999997</v>
      </c>
      <c r="R280" s="1">
        <v>0.39068900000000001</v>
      </c>
      <c r="S280" s="1">
        <f t="shared" si="66"/>
        <v>0.11988152217872647</v>
      </c>
      <c r="T280" s="1">
        <f t="shared" si="67"/>
        <v>0.14854126996372805</v>
      </c>
      <c r="U280" s="3">
        <f t="shared" si="68"/>
        <v>1.2390672662820708</v>
      </c>
      <c r="V280" s="3">
        <f t="shared" si="69"/>
        <v>0.49635131780009156</v>
      </c>
      <c r="W280" s="1" cm="1">
        <f t="array" ref="W280">_xlfn.SWITCH(D280,1,SUMIFS($T$13:$T$852,$B$13:$B$852,"="&amp;B280,$C$13:$C$852,"="&amp;C280),2,"",3,"")</f>
        <v>0.30026448928785143</v>
      </c>
      <c r="X280" s="1" cm="1">
        <f t="array" ref="X280">_xlfn.STDEV.P(IF($B$13:$B$852=B280,$W$13:$W$852))/AVERAGEIFS($W$13:$W$852,$B$13:$B$852,"="&amp;B280)</f>
        <v>0.39616213039499193</v>
      </c>
      <c r="Y280" s="1">
        <f t="shared" si="70"/>
        <v>0.60383786960500807</v>
      </c>
      <c r="AA280" s="1">
        <f>+$AB$6/2*SIN(RADIANS(J280))</f>
        <v>1.681081479780028</v>
      </c>
      <c r="AB280" s="1">
        <f>$AB$6/2+$AB$6/2*COS(RADIANS(J280))</f>
        <v>0.71444760703623289</v>
      </c>
      <c r="AC280" s="1">
        <f t="shared" si="71"/>
        <v>116.76949876733333</v>
      </c>
      <c r="AD280" s="1">
        <f t="shared" si="72"/>
        <v>116.76949876733333</v>
      </c>
      <c r="AE280" s="1">
        <f t="shared" si="73"/>
        <v>1.3950401800650998</v>
      </c>
      <c r="AF280" s="1">
        <f t="shared" si="74"/>
        <v>0.85874638828355998</v>
      </c>
      <c r="AG280" s="1">
        <f t="shared" si="75"/>
        <v>0.32037753262685154</v>
      </c>
    </row>
    <row r="281" spans="1:33" x14ac:dyDescent="0.25">
      <c r="A281" s="1" t="s">
        <v>292</v>
      </c>
      <c r="B281" s="1">
        <v>12</v>
      </c>
      <c r="C281" s="1">
        <v>2</v>
      </c>
      <c r="D281" s="1">
        <v>2</v>
      </c>
      <c r="E281" s="1">
        <f t="shared" si="76"/>
        <v>5</v>
      </c>
      <c r="F281" s="1">
        <v>0.4</v>
      </c>
      <c r="G281" s="1">
        <f t="shared" si="63"/>
        <v>0.12566370614359174</v>
      </c>
      <c r="H281" s="1">
        <v>17170.055994399743</v>
      </c>
      <c r="J281" s="1">
        <v>226.98277862631369</v>
      </c>
      <c r="M281" s="1">
        <f t="shared" si="64"/>
        <v>1.5510828328936206</v>
      </c>
      <c r="N281" s="1">
        <v>0.49372500000000002</v>
      </c>
      <c r="O281" s="1">
        <f t="shared" si="65"/>
        <v>0.19145209291760074</v>
      </c>
      <c r="P281" s="3">
        <f>(N281/F281)-1</f>
        <v>0.23431249999999992</v>
      </c>
      <c r="Q281" s="3">
        <f>(O281/G281)-1</f>
        <v>0.52352734765625009</v>
      </c>
      <c r="R281" s="1">
        <v>0.39023999999999998</v>
      </c>
      <c r="S281" s="1">
        <f t="shared" si="66"/>
        <v>0.11960613242787407</v>
      </c>
      <c r="T281" s="1">
        <f t="shared" si="67"/>
        <v>7.1845960489726662E-2</v>
      </c>
      <c r="U281" s="3">
        <f t="shared" si="68"/>
        <v>0.60068793322994396</v>
      </c>
      <c r="V281" s="3">
        <f t="shared" si="69"/>
        <v>0.2651829643296435</v>
      </c>
      <c r="W281" s="1" t="str" cm="1">
        <f t="array" ref="W281">_xlfn.SWITCH(D281,1,SUMIFS($T$13:$T$852,$B$13:$B$852,"="&amp;B281,$C$13:$C$852,"="&amp;C281),2,"",3,"")</f>
        <v/>
      </c>
      <c r="X281" s="1" cm="1">
        <f t="array" ref="X281">_xlfn.STDEV.P(IF($B$13:$B$852=B281,$W$13:$W$852))/AVERAGEIFS($W$13:$W$852,$B$13:$B$852,"="&amp;B281)</f>
        <v>0.39616213039499193</v>
      </c>
      <c r="Y281" s="1">
        <f t="shared" si="70"/>
        <v>0.60383786960500807</v>
      </c>
      <c r="AA281" s="1">
        <f>+$AB$6/2*SIN(RADIANS(J281))</f>
        <v>-1.7072321691133767</v>
      </c>
      <c r="AB281" s="1">
        <f>$AB$6/2+$AB$6/2*COS(RADIANS(J281))</f>
        <v>0.74202061509119499</v>
      </c>
      <c r="AC281" s="1">
        <f t="shared" si="71"/>
        <v>244.33150764268959</v>
      </c>
      <c r="AD281" s="1">
        <f t="shared" si="72"/>
        <v>-115.66849235731041</v>
      </c>
      <c r="AE281" s="1">
        <f t="shared" si="73"/>
        <v>-1.4083052491336929</v>
      </c>
      <c r="AF281" s="1">
        <f t="shared" si="74"/>
        <v>0.88568202206022395</v>
      </c>
      <c r="AG281" s="1">
        <f t="shared" si="75"/>
        <v>0.33165630303201121</v>
      </c>
    </row>
    <row r="282" spans="1:33" x14ac:dyDescent="0.25">
      <c r="A282" s="1" t="s">
        <v>293</v>
      </c>
      <c r="B282" s="1">
        <v>12</v>
      </c>
      <c r="C282" s="1">
        <v>2</v>
      </c>
      <c r="D282" s="1">
        <v>3</v>
      </c>
      <c r="E282" s="1">
        <f t="shared" si="76"/>
        <v>6</v>
      </c>
      <c r="F282" s="1">
        <v>0.4</v>
      </c>
      <c r="G282" s="1">
        <f t="shared" si="63"/>
        <v>0.12566370614359174</v>
      </c>
      <c r="H282" s="1">
        <v>17169.855994399742</v>
      </c>
      <c r="J282" s="1">
        <v>360</v>
      </c>
      <c r="M282" s="1">
        <f t="shared" si="64"/>
        <v>1.2480196727871204</v>
      </c>
      <c r="N282" s="1">
        <v>0.39725700000000003</v>
      </c>
      <c r="O282" s="1">
        <f t="shared" si="65"/>
        <v>0.12394613778809829</v>
      </c>
      <c r="P282" s="3">
        <f>(N282/F282)-1</f>
        <v>-6.8574999999999608E-3</v>
      </c>
      <c r="Q282" s="3">
        <f>(O282/G282)-1</f>
        <v>-1.3667974693749918E-2</v>
      </c>
      <c r="R282" s="1">
        <v>0.236876</v>
      </c>
      <c r="S282" s="1">
        <f t="shared" si="66"/>
        <v>4.4068878953701589E-2</v>
      </c>
      <c r="T282" s="1">
        <f t="shared" si="67"/>
        <v>7.9877258834396697E-2</v>
      </c>
      <c r="U282" s="3">
        <f t="shared" si="68"/>
        <v>1.8125548171605432</v>
      </c>
      <c r="V282" s="3">
        <f t="shared" si="69"/>
        <v>0.67706732636484923</v>
      </c>
      <c r="W282" s="1" t="str" cm="1">
        <f t="array" ref="W282">_xlfn.SWITCH(D282,1,SUMIFS($T$13:$T$852,$B$13:$B$852,"="&amp;B282,$C$13:$C$852,"="&amp;C282),2,"",3,"")</f>
        <v/>
      </c>
      <c r="X282" s="1" cm="1">
        <f t="array" ref="X282">_xlfn.STDEV.P(IF($B$13:$B$852=B282,$W$13:$W$852))/AVERAGEIFS($W$13:$W$852,$B$13:$B$852,"="&amp;B282)</f>
        <v>0.39616213039499193</v>
      </c>
      <c r="Y282" s="1">
        <f t="shared" si="70"/>
        <v>0.60383786960500807</v>
      </c>
      <c r="AA282" s="1">
        <f>+$AB$6/2*SIN(RADIANS(J282))</f>
        <v>-5.7214432844232558E-16</v>
      </c>
      <c r="AB282" s="1">
        <f>$AB$6/2+$AB$6/2*COS(RADIANS(J282))</f>
        <v>4.67</v>
      </c>
      <c r="AC282" s="1">
        <f t="shared" si="71"/>
        <v>360</v>
      </c>
      <c r="AD282" s="1">
        <f t="shared" si="72"/>
        <v>0</v>
      </c>
      <c r="AE282" s="1">
        <f t="shared" si="73"/>
        <v>-3.8285889215894375E-16</v>
      </c>
      <c r="AF282" s="1">
        <f t="shared" si="74"/>
        <v>3.125</v>
      </c>
      <c r="AG282" s="1">
        <f t="shared" si="75"/>
        <v>1.5449999999999999</v>
      </c>
    </row>
    <row r="283" spans="1:33" x14ac:dyDescent="0.25">
      <c r="A283" s="1" t="s">
        <v>294</v>
      </c>
      <c r="B283" s="1">
        <v>12</v>
      </c>
      <c r="C283" s="1">
        <v>3</v>
      </c>
      <c r="D283" s="1">
        <v>1</v>
      </c>
      <c r="E283" s="1">
        <f t="shared" si="76"/>
        <v>7</v>
      </c>
      <c r="F283" s="1">
        <v>0.4</v>
      </c>
      <c r="G283" s="1">
        <f t="shared" si="63"/>
        <v>0.12566370614359174</v>
      </c>
      <c r="H283" s="1">
        <v>17159.078544427397</v>
      </c>
      <c r="J283" s="1">
        <v>125.32138740146026</v>
      </c>
      <c r="M283" s="1">
        <f t="shared" si="64"/>
        <v>1.8598793995929224</v>
      </c>
      <c r="N283" s="1">
        <v>0.59201800000000004</v>
      </c>
      <c r="O283" s="1">
        <f t="shared" si="65"/>
        <v>0.27527052059705071</v>
      </c>
      <c r="P283" s="3">
        <f>(N283/F283)-1</f>
        <v>0.48004500000000005</v>
      </c>
      <c r="Q283" s="3">
        <f>(O283/G283)-1</f>
        <v>1.1905332020250001</v>
      </c>
      <c r="R283" s="1">
        <v>0.38607599999999997</v>
      </c>
      <c r="S283" s="1">
        <f t="shared" si="66"/>
        <v>0.11706727017106884</v>
      </c>
      <c r="T283" s="1">
        <f t="shared" si="67"/>
        <v>0.15820325042598188</v>
      </c>
      <c r="U283" s="3">
        <f t="shared" si="68"/>
        <v>1.3513875414947456</v>
      </c>
      <c r="V283" s="3">
        <f t="shared" si="69"/>
        <v>0.53342347102643028</v>
      </c>
      <c r="W283" s="1" cm="1">
        <f t="array" ref="W283">_xlfn.SWITCH(D283,1,SUMIFS($T$13:$T$852,$B$13:$B$852,"="&amp;B283,$C$13:$C$852,"="&amp;C283),2,"",3,"")</f>
        <v>0.47127412027232551</v>
      </c>
      <c r="X283" s="1" cm="1">
        <f t="array" ref="X283">_xlfn.STDEV.P(IF($B$13:$B$852=B283,$W$13:$W$852))/AVERAGEIFS($W$13:$W$852,$B$13:$B$852,"="&amp;B283)</f>
        <v>0.39616213039499193</v>
      </c>
      <c r="Y283" s="1">
        <f t="shared" si="70"/>
        <v>0.60383786960500807</v>
      </c>
      <c r="AA283" s="1">
        <f>+$AB$6/2*SIN(RADIANS(J283))</f>
        <v>1.9051774735166367</v>
      </c>
      <c r="AB283" s="1">
        <f>$AB$6/2+$AB$6/2*COS(RADIANS(J283))</f>
        <v>0.98499118728625912</v>
      </c>
      <c r="AC283" s="1">
        <f t="shared" si="71"/>
        <v>106.86342013127157</v>
      </c>
      <c r="AD283" s="1">
        <f t="shared" si="72"/>
        <v>106.86342013127157</v>
      </c>
      <c r="AE283" s="1">
        <f t="shared" si="73"/>
        <v>1.4953109136021723</v>
      </c>
      <c r="AF283" s="1">
        <f t="shared" si="74"/>
        <v>1.1092323950884679</v>
      </c>
      <c r="AG283" s="1">
        <f t="shared" si="75"/>
        <v>0.42828317110560027</v>
      </c>
    </row>
    <row r="284" spans="1:33" x14ac:dyDescent="0.25">
      <c r="A284" s="1" t="s">
        <v>295</v>
      </c>
      <c r="B284" s="1">
        <v>12</v>
      </c>
      <c r="C284" s="1">
        <v>3</v>
      </c>
      <c r="D284" s="1">
        <v>2</v>
      </c>
      <c r="E284" s="1">
        <f t="shared" si="76"/>
        <v>8</v>
      </c>
      <c r="F284" s="1">
        <v>0.4</v>
      </c>
      <c r="G284" s="1">
        <f t="shared" si="63"/>
        <v>0.12566370614359174</v>
      </c>
      <c r="H284" s="1">
        <v>17158.878544427396</v>
      </c>
      <c r="J284" s="1">
        <v>349.60108805885039</v>
      </c>
      <c r="M284" s="1">
        <f t="shared" si="64"/>
        <v>1.4709596538564664</v>
      </c>
      <c r="N284" s="1">
        <v>0.468221</v>
      </c>
      <c r="O284" s="1">
        <f t="shared" si="65"/>
        <v>0.17218355002208216</v>
      </c>
      <c r="P284" s="3">
        <f>(N284/F284)-1</f>
        <v>0.17055249999999988</v>
      </c>
      <c r="Q284" s="3">
        <f>(O284/G284)-1</f>
        <v>0.37019315525624985</v>
      </c>
      <c r="R284" s="1">
        <v>0.237757</v>
      </c>
      <c r="S284" s="1">
        <f t="shared" si="66"/>
        <v>4.4397294509697351E-2</v>
      </c>
      <c r="T284" s="1">
        <f t="shared" si="67"/>
        <v>0.12778625551238482</v>
      </c>
      <c r="U284" s="3">
        <f t="shared" si="68"/>
        <v>2.8782442021207726</v>
      </c>
      <c r="V284" s="3">
        <f t="shared" si="69"/>
        <v>0.96932582426595215</v>
      </c>
      <c r="W284" s="1" t="str" cm="1">
        <f t="array" ref="W284">_xlfn.SWITCH(D284,1,SUMIFS($T$13:$T$852,$B$13:$B$852,"="&amp;B284,$C$13:$C$852,"="&amp;C284),2,"",3,"")</f>
        <v/>
      </c>
      <c r="X284" s="1" cm="1">
        <f t="array" ref="X284">_xlfn.STDEV.P(IF($B$13:$B$852=B284,$W$13:$W$852))/AVERAGEIFS($W$13:$W$852,$B$13:$B$852,"="&amp;B284)</f>
        <v>0.39616213039499193</v>
      </c>
      <c r="Y284" s="1">
        <f t="shared" si="70"/>
        <v>0.60383786960500807</v>
      </c>
      <c r="AA284" s="1">
        <f>+$AB$6/2*SIN(RADIANS(J284))</f>
        <v>-0.42146859042124268</v>
      </c>
      <c r="AB284" s="1">
        <f>$AB$6/2+$AB$6/2*COS(RADIANS(J284))</f>
        <v>4.6316473885401592</v>
      </c>
      <c r="AC284" s="1">
        <f t="shared" si="71"/>
        <v>352.18080244717066</v>
      </c>
      <c r="AD284" s="1">
        <f t="shared" si="72"/>
        <v>-7.8191975528293369</v>
      </c>
      <c r="AE284" s="1">
        <f t="shared" si="73"/>
        <v>-0.21257425825305298</v>
      </c>
      <c r="AF284" s="1">
        <f t="shared" si="74"/>
        <v>3.1104723623915786</v>
      </c>
      <c r="AG284" s="1">
        <f t="shared" si="75"/>
        <v>1.5354511721934141</v>
      </c>
    </row>
    <row r="285" spans="1:33" x14ac:dyDescent="0.25">
      <c r="A285" s="1" t="s">
        <v>296</v>
      </c>
      <c r="B285" s="1">
        <v>12</v>
      </c>
      <c r="C285" s="1">
        <v>3</v>
      </c>
      <c r="D285" s="1">
        <v>3</v>
      </c>
      <c r="E285" s="1">
        <f t="shared" si="76"/>
        <v>9</v>
      </c>
      <c r="F285" s="1">
        <v>0.4</v>
      </c>
      <c r="G285" s="1">
        <f t="shared" si="63"/>
        <v>0.12566370614359174</v>
      </c>
      <c r="H285" s="1">
        <v>17158.678544427396</v>
      </c>
      <c r="J285" s="1">
        <v>150.51432094327316</v>
      </c>
      <c r="M285" s="1">
        <f t="shared" si="64"/>
        <v>1.9705608503715439</v>
      </c>
      <c r="N285" s="1">
        <v>0.62724899999999995</v>
      </c>
      <c r="O285" s="1">
        <f t="shared" si="65"/>
        <v>0.30900808070867508</v>
      </c>
      <c r="P285" s="3">
        <f>(N285/F285)-1</f>
        <v>0.56812249999999986</v>
      </c>
      <c r="Q285" s="3">
        <f>(O285/G285)-1</f>
        <v>1.4590081750062489</v>
      </c>
      <c r="R285" s="1">
        <v>0.39689999999999998</v>
      </c>
      <c r="S285" s="1">
        <f t="shared" si="66"/>
        <v>0.12372346637471629</v>
      </c>
      <c r="T285" s="1">
        <f t="shared" si="67"/>
        <v>0.18528461433395879</v>
      </c>
      <c r="U285" s="3">
        <f t="shared" si="68"/>
        <v>1.4975705075445811</v>
      </c>
      <c r="V285" s="3">
        <f t="shared" si="69"/>
        <v>0.58037037037037043</v>
      </c>
      <c r="W285" s="1" t="str" cm="1">
        <f t="array" ref="W285">_xlfn.SWITCH(D285,1,SUMIFS($T$13:$T$852,$B$13:$B$852,"="&amp;B285,$C$13:$C$852,"="&amp;C285),2,"",3,"")</f>
        <v/>
      </c>
      <c r="X285" s="1" cm="1">
        <f t="array" ref="X285">_xlfn.STDEV.P(IF($B$13:$B$852=B285,$W$13:$W$852))/AVERAGEIFS($W$13:$W$852,$B$13:$B$852,"="&amp;B285)</f>
        <v>0.39616213039499193</v>
      </c>
      <c r="Y285" s="1">
        <f t="shared" si="70"/>
        <v>0.60383786960500807</v>
      </c>
      <c r="AA285" s="1">
        <f>+$AB$6/2*SIN(RADIANS(J285))</f>
        <v>1.1493010132597998</v>
      </c>
      <c r="AB285" s="1">
        <f>$AB$6/2+$AB$6/2*COS(RADIANS(J285))</f>
        <v>0.30243212144833942</v>
      </c>
      <c r="AC285" s="1">
        <f t="shared" si="71"/>
        <v>137.63222803752527</v>
      </c>
      <c r="AD285" s="1">
        <f t="shared" si="72"/>
        <v>137.63222803752527</v>
      </c>
      <c r="AE285" s="1">
        <f t="shared" si="73"/>
        <v>1.0529482978307614</v>
      </c>
      <c r="AF285" s="1">
        <f t="shared" si="74"/>
        <v>0.40807107966956135</v>
      </c>
      <c r="AG285" s="1">
        <f t="shared" si="75"/>
        <v>0.14298054155938261</v>
      </c>
    </row>
    <row r="286" spans="1:33" x14ac:dyDescent="0.25">
      <c r="A286" s="1" t="s">
        <v>297</v>
      </c>
      <c r="B286" s="1">
        <v>12</v>
      </c>
      <c r="C286" s="1">
        <v>4</v>
      </c>
      <c r="D286" s="1">
        <v>1</v>
      </c>
      <c r="E286" s="1">
        <f t="shared" si="76"/>
        <v>10</v>
      </c>
      <c r="F286" s="1">
        <v>0.4</v>
      </c>
      <c r="G286" s="1">
        <f t="shared" si="63"/>
        <v>0.12566370614359174</v>
      </c>
      <c r="H286" s="1">
        <v>17160.149811593048</v>
      </c>
      <c r="J286" s="1">
        <v>147.41782094151614</v>
      </c>
      <c r="M286" s="1">
        <f t="shared" si="64"/>
        <v>1.9531438607000422</v>
      </c>
      <c r="N286" s="1">
        <v>0.62170499999999995</v>
      </c>
      <c r="O286" s="1">
        <f t="shared" si="65"/>
        <v>0.3035698259791299</v>
      </c>
      <c r="P286" s="3">
        <f>(N286/F286)-1</f>
        <v>0.55426249999999988</v>
      </c>
      <c r="Q286" s="3">
        <f>(O286/G286)-1</f>
        <v>1.4157319189062494</v>
      </c>
      <c r="R286" s="1">
        <v>0.395005</v>
      </c>
      <c r="S286" s="1">
        <f t="shared" si="66"/>
        <v>0.12254485078646725</v>
      </c>
      <c r="T286" s="1">
        <f t="shared" si="67"/>
        <v>0.18102497519266264</v>
      </c>
      <c r="U286" s="3">
        <f t="shared" si="68"/>
        <v>1.4772140488227956</v>
      </c>
      <c r="V286" s="3">
        <f t="shared" si="69"/>
        <v>0.57391678586346995</v>
      </c>
      <c r="W286" s="1" cm="1">
        <f t="array" ref="W286">_xlfn.SWITCH(D286,1,SUMIFS($T$13:$T$852,$B$13:$B$852,"="&amp;B286,$C$13:$C$852,"="&amp;C286),2,"",3,"")</f>
        <v>0.35329366063442935</v>
      </c>
      <c r="X286" s="1" cm="1">
        <f t="array" ref="X286">_xlfn.STDEV.P(IF($B$13:$B$852=B286,$W$13:$W$852))/AVERAGEIFS($W$13:$W$852,$B$13:$B$852,"="&amp;B286)</f>
        <v>0.39616213039499193</v>
      </c>
      <c r="Y286" s="1">
        <f t="shared" si="70"/>
        <v>0.60383786960500807</v>
      </c>
      <c r="AA286" s="1">
        <f>+$AB$6/2*SIN(RADIANS(J286))</f>
        <v>1.2574178787653174</v>
      </c>
      <c r="AB286" s="1">
        <f>$AB$6/2+$AB$6/2*COS(RADIANS(J286))</f>
        <v>0.36748245797875301</v>
      </c>
      <c r="AC286" s="1">
        <f t="shared" si="71"/>
        <v>133.54246735727472</v>
      </c>
      <c r="AD286" s="1">
        <f t="shared" si="72"/>
        <v>133.54246735727472</v>
      </c>
      <c r="AE286" s="1">
        <f t="shared" si="73"/>
        <v>1.1325999479621698</v>
      </c>
      <c r="AF286" s="1">
        <f t="shared" si="74"/>
        <v>0.48610620223075873</v>
      </c>
      <c r="AG286" s="1">
        <f t="shared" si="75"/>
        <v>0.1721949724885852</v>
      </c>
    </row>
    <row r="287" spans="1:33" x14ac:dyDescent="0.25">
      <c r="A287" s="1" t="s">
        <v>298</v>
      </c>
      <c r="B287" s="1">
        <v>12</v>
      </c>
      <c r="C287" s="1">
        <v>4</v>
      </c>
      <c r="D287" s="1">
        <v>2</v>
      </c>
      <c r="E287" s="1">
        <f t="shared" si="76"/>
        <v>11</v>
      </c>
      <c r="F287" s="1">
        <v>0.4</v>
      </c>
      <c r="G287" s="1">
        <f t="shared" si="63"/>
        <v>0.12566370614359174</v>
      </c>
      <c r="H287" s="1">
        <v>17159.949811593047</v>
      </c>
      <c r="J287" s="1">
        <v>353.37648445942773</v>
      </c>
      <c r="M287" s="1">
        <f t="shared" si="64"/>
        <v>1.501744120268993</v>
      </c>
      <c r="N287" s="1">
        <v>0.47802</v>
      </c>
      <c r="O287" s="1">
        <f t="shared" si="65"/>
        <v>0.179465931092746</v>
      </c>
      <c r="P287" s="3">
        <f>(N287/F287)-1</f>
        <v>0.19504999999999995</v>
      </c>
      <c r="Q287" s="3">
        <f>(O287/G287)-1</f>
        <v>0.42814450249999991</v>
      </c>
      <c r="R287" s="1">
        <v>0.23754400000000001</v>
      </c>
      <c r="S287" s="1">
        <f t="shared" si="66"/>
        <v>4.4317781496283168E-2</v>
      </c>
      <c r="T287" s="1">
        <f t="shared" si="67"/>
        <v>0.13514814959646282</v>
      </c>
      <c r="U287" s="3">
        <f t="shared" si="68"/>
        <v>3.049524254904262</v>
      </c>
      <c r="V287" s="3">
        <f t="shared" si="69"/>
        <v>1.0123429764590979</v>
      </c>
      <c r="W287" s="1" t="str" cm="1">
        <f t="array" ref="W287">_xlfn.SWITCH(D287,1,SUMIFS($T$13:$T$852,$B$13:$B$852,"="&amp;B287,$C$13:$C$852,"="&amp;C287),2,"",3,"")</f>
        <v/>
      </c>
      <c r="X287" s="1" cm="1">
        <f t="array" ref="X287">_xlfn.STDEV.P(IF($B$13:$B$852=B287,$W$13:$W$852))/AVERAGEIFS($W$13:$W$852,$B$13:$B$852,"="&amp;B287)</f>
        <v>0.39616213039499193</v>
      </c>
      <c r="Y287" s="1">
        <f t="shared" si="70"/>
        <v>0.60383786960500807</v>
      </c>
      <c r="AA287" s="1">
        <f>+$AB$6/2*SIN(RADIANS(J287))</f>
        <v>-0.26933021175781935</v>
      </c>
      <c r="AB287" s="1">
        <f>$AB$6/2+$AB$6/2*COS(RADIANS(J287))</f>
        <v>4.6544150635525519</v>
      </c>
      <c r="AC287" s="1">
        <f t="shared" si="71"/>
        <v>355.02165144139423</v>
      </c>
      <c r="AD287" s="1">
        <f t="shared" si="72"/>
        <v>-4.9783485586057736</v>
      </c>
      <c r="AE287" s="1">
        <f t="shared" si="73"/>
        <v>-0.13559263371104546</v>
      </c>
      <c r="AF287" s="1">
        <f t="shared" si="74"/>
        <v>3.1191055658654516</v>
      </c>
      <c r="AG287" s="1">
        <f t="shared" si="75"/>
        <v>1.5411232895099707</v>
      </c>
    </row>
    <row r="288" spans="1:33" x14ac:dyDescent="0.25">
      <c r="A288" s="1" t="s">
        <v>299</v>
      </c>
      <c r="B288" s="1">
        <v>12</v>
      </c>
      <c r="C288" s="1">
        <v>4</v>
      </c>
      <c r="D288" s="1">
        <v>3</v>
      </c>
      <c r="E288" s="1">
        <f t="shared" si="76"/>
        <v>12</v>
      </c>
      <c r="F288" s="1">
        <v>0.4</v>
      </c>
      <c r="G288" s="1">
        <f t="shared" si="63"/>
        <v>0.12566370614359174</v>
      </c>
      <c r="H288" s="1">
        <v>17159.749811593047</v>
      </c>
      <c r="J288" s="1">
        <v>146.87143088521947</v>
      </c>
      <c r="M288" s="1">
        <f t="shared" si="64"/>
        <v>1.4162676673501218</v>
      </c>
      <c r="N288" s="1">
        <v>0.45081199999999999</v>
      </c>
      <c r="O288" s="1">
        <f t="shared" si="65"/>
        <v>0.15961761491336077</v>
      </c>
      <c r="P288" s="3">
        <f>(N288/F288)-1</f>
        <v>0.12702999999999998</v>
      </c>
      <c r="Q288" s="3">
        <f>(O288/G288)-1</f>
        <v>0.27019662089999974</v>
      </c>
      <c r="R288" s="1">
        <v>0.394928</v>
      </c>
      <c r="S288" s="1">
        <f t="shared" si="66"/>
        <v>0.1224970790680569</v>
      </c>
      <c r="T288" s="1">
        <f t="shared" si="67"/>
        <v>3.7120535845303865E-2</v>
      </c>
      <c r="U288" s="3">
        <f t="shared" si="68"/>
        <v>0.30303200800959873</v>
      </c>
      <c r="V288" s="3">
        <f t="shared" si="69"/>
        <v>0.14150427419681555</v>
      </c>
      <c r="W288" s="1" t="str" cm="1">
        <f t="array" ref="W288">_xlfn.SWITCH(D288,1,SUMIFS($T$13:$T$852,$B$13:$B$852,"="&amp;B288,$C$13:$C$852,"="&amp;C288),2,"",3,"")</f>
        <v/>
      </c>
      <c r="X288" s="1" cm="1">
        <f t="array" ref="X288">_xlfn.STDEV.P(IF($B$13:$B$852=B288,$W$13:$W$852))/AVERAGEIFS($W$13:$W$852,$B$13:$B$852,"="&amp;B288)</f>
        <v>0.39616213039499193</v>
      </c>
      <c r="Y288" s="1">
        <f t="shared" si="70"/>
        <v>0.60383786960500807</v>
      </c>
      <c r="AA288" s="1">
        <f>+$AB$6/2*SIN(RADIANS(J288))</f>
        <v>1.2761232676406018</v>
      </c>
      <c r="AB288" s="1">
        <f>$AB$6/2+$AB$6/2*COS(RADIANS(J288))</f>
        <v>0.37956286069168832</v>
      </c>
      <c r="AC288" s="1">
        <f t="shared" si="71"/>
        <v>132.82981405960885</v>
      </c>
      <c r="AD288" s="1">
        <f t="shared" si="72"/>
        <v>132.82981405960885</v>
      </c>
      <c r="AE288" s="1">
        <f t="shared" si="73"/>
        <v>1.145900336750779</v>
      </c>
      <c r="AF288" s="1">
        <f t="shared" si="74"/>
        <v>0.50027654505539598</v>
      </c>
      <c r="AG288" s="1">
        <f t="shared" si="75"/>
        <v>0.17756634062286811</v>
      </c>
    </row>
    <row r="289" spans="1:33" x14ac:dyDescent="0.25">
      <c r="A289" s="1" t="s">
        <v>300</v>
      </c>
      <c r="B289" s="1">
        <v>12</v>
      </c>
      <c r="C289" s="1">
        <v>5</v>
      </c>
      <c r="D289" s="1">
        <v>1</v>
      </c>
      <c r="E289" s="1">
        <f t="shared" si="76"/>
        <v>13</v>
      </c>
      <c r="F289" s="1">
        <v>0.4</v>
      </c>
      <c r="G289" s="1">
        <f t="shared" si="63"/>
        <v>0.12566370614359174</v>
      </c>
      <c r="H289" s="1">
        <v>17153.580166794189</v>
      </c>
      <c r="J289" s="1">
        <v>108.32327463601989</v>
      </c>
      <c r="M289" s="1">
        <f t="shared" si="64"/>
        <v>1.7384348523831015</v>
      </c>
      <c r="N289" s="1">
        <v>0.55336099999999999</v>
      </c>
      <c r="O289" s="1">
        <f t="shared" si="65"/>
        <v>0.24049551208739137</v>
      </c>
      <c r="P289" s="3">
        <f>(N289/F289)-1</f>
        <v>0.38340249999999987</v>
      </c>
      <c r="Q289" s="3">
        <f>(O289/G289)-1</f>
        <v>0.91380247700624984</v>
      </c>
      <c r="R289" s="1">
        <v>0.36508800000000002</v>
      </c>
      <c r="S289" s="1">
        <f t="shared" si="66"/>
        <v>0.1046851303787651</v>
      </c>
      <c r="T289" s="1">
        <f t="shared" si="67"/>
        <v>0.13581038170862625</v>
      </c>
      <c r="U289" s="3">
        <f t="shared" si="68"/>
        <v>1.297322563550771</v>
      </c>
      <c r="V289" s="3">
        <f t="shared" si="69"/>
        <v>0.51569210710842306</v>
      </c>
      <c r="W289" s="1" cm="1">
        <f t="array" ref="W289">_xlfn.SWITCH(D289,1,SUMIFS($T$13:$T$852,$B$13:$B$852,"="&amp;B289,$C$13:$C$852,"="&amp;C289),2,"",3,"")</f>
        <v>0.48965885386294677</v>
      </c>
      <c r="X289" s="1" cm="1">
        <f t="array" ref="X289">_xlfn.STDEV.P(IF($B$13:$B$852=B289,$W$13:$W$852))/AVERAGEIFS($W$13:$W$852,$B$13:$B$852,"="&amp;B289)</f>
        <v>0.39616213039499193</v>
      </c>
      <c r="Y289" s="1">
        <f t="shared" si="70"/>
        <v>0.60383786960500807</v>
      </c>
      <c r="AA289" s="1">
        <f>+$AB$6/2*SIN(RADIANS(J289))</f>
        <v>2.2166104788162007</v>
      </c>
      <c r="AB289" s="1">
        <f>$AB$6/2+$AB$6/2*COS(RADIANS(J289))</f>
        <v>1.6009271254145041</v>
      </c>
      <c r="AC289" s="1">
        <f t="shared" si="71"/>
        <v>89.00682072875577</v>
      </c>
      <c r="AD289" s="1">
        <f t="shared" si="72"/>
        <v>89.00682072875577</v>
      </c>
      <c r="AE289" s="1">
        <f t="shared" si="73"/>
        <v>1.562265258873468</v>
      </c>
      <c r="AF289" s="1">
        <f t="shared" si="74"/>
        <v>1.5895834066730186</v>
      </c>
      <c r="AG289" s="1">
        <f t="shared" si="75"/>
        <v>0.65444353982355807</v>
      </c>
    </row>
    <row r="290" spans="1:33" x14ac:dyDescent="0.25">
      <c r="A290" s="1" t="s">
        <v>301</v>
      </c>
      <c r="B290" s="1">
        <v>12</v>
      </c>
      <c r="C290" s="1">
        <v>5</v>
      </c>
      <c r="D290" s="1">
        <v>2</v>
      </c>
      <c r="E290" s="1">
        <f t="shared" si="76"/>
        <v>14</v>
      </c>
      <c r="F290" s="1">
        <v>0.4</v>
      </c>
      <c r="G290" s="1">
        <f t="shared" si="63"/>
        <v>0.12566370614359174</v>
      </c>
      <c r="H290" s="1">
        <v>17153.380166794188</v>
      </c>
      <c r="J290" s="1">
        <v>320.45739637108505</v>
      </c>
      <c r="M290" s="1">
        <f t="shared" si="64"/>
        <v>1.957073993109683</v>
      </c>
      <c r="N290" s="1">
        <v>0.62295599999999995</v>
      </c>
      <c r="O290" s="1">
        <f t="shared" si="65"/>
        <v>0.30479274661290889</v>
      </c>
      <c r="P290" s="3">
        <f>(N290/F290)-1</f>
        <v>0.55738999999999983</v>
      </c>
      <c r="Q290" s="3">
        <f>(O290/G290)-1</f>
        <v>1.4254636120999993</v>
      </c>
      <c r="R290" s="1">
        <v>0.243059</v>
      </c>
      <c r="S290" s="1">
        <f t="shared" si="66"/>
        <v>4.6399499391364188E-2</v>
      </c>
      <c r="T290" s="1">
        <f t="shared" si="67"/>
        <v>0.25839324722154472</v>
      </c>
      <c r="U290" s="3">
        <f t="shared" si="68"/>
        <v>5.5688800657542554</v>
      </c>
      <c r="V290" s="3">
        <f t="shared" si="69"/>
        <v>1.5629826503030126</v>
      </c>
      <c r="W290" s="1" t="str" cm="1">
        <f t="array" ref="W290">_xlfn.SWITCH(D290,1,SUMIFS($T$13:$T$852,$B$13:$B$852,"="&amp;B290,$C$13:$C$852,"="&amp;C290),2,"",3,"")</f>
        <v/>
      </c>
      <c r="X290" s="1" cm="1">
        <f t="array" ref="X290">_xlfn.STDEV.P(IF($B$13:$B$852=B290,$W$13:$W$852))/AVERAGEIFS($W$13:$W$852,$B$13:$B$852,"="&amp;B290)</f>
        <v>0.39616213039499193</v>
      </c>
      <c r="Y290" s="1">
        <f t="shared" si="70"/>
        <v>0.60383786960500807</v>
      </c>
      <c r="AA290" s="1">
        <f>+$AB$6/2*SIN(RADIANS(J290))</f>
        <v>-1.4865819624525611</v>
      </c>
      <c r="AB290" s="1">
        <f>$AB$6/2+$AB$6/2*COS(RADIANS(J290))</f>
        <v>4.135638517001869</v>
      </c>
      <c r="AC290" s="1">
        <f t="shared" si="71"/>
        <v>329.9836407623115</v>
      </c>
      <c r="AD290" s="1">
        <f t="shared" si="72"/>
        <v>-30.016359237688505</v>
      </c>
      <c r="AE290" s="1">
        <f t="shared" si="73"/>
        <v>-0.78163632719819853</v>
      </c>
      <c r="AF290" s="1">
        <f t="shared" si="74"/>
        <v>2.915441573758494</v>
      </c>
      <c r="AG290" s="1">
        <f t="shared" si="75"/>
        <v>1.4091944255370346</v>
      </c>
    </row>
    <row r="291" spans="1:33" x14ac:dyDescent="0.25">
      <c r="A291" s="1" t="s">
        <v>302</v>
      </c>
      <c r="B291" s="1">
        <v>12</v>
      </c>
      <c r="C291" s="1">
        <v>5</v>
      </c>
      <c r="D291" s="1">
        <v>3</v>
      </c>
      <c r="E291" s="1">
        <f t="shared" si="76"/>
        <v>15</v>
      </c>
      <c r="F291" s="1">
        <v>0.4</v>
      </c>
      <c r="G291" s="1">
        <f t="shared" si="63"/>
        <v>0.12566370614359174</v>
      </c>
      <c r="H291" s="1">
        <v>17153.180166794187</v>
      </c>
      <c r="J291" s="1">
        <v>134.54044140264472</v>
      </c>
      <c r="M291" s="1">
        <f t="shared" si="64"/>
        <v>1.6637560534146185</v>
      </c>
      <c r="N291" s="1">
        <v>0.52959000000000001</v>
      </c>
      <c r="O291" s="1">
        <f t="shared" si="65"/>
        <v>0.22027714208196197</v>
      </c>
      <c r="P291" s="3">
        <f>(N291/F291)-1</f>
        <v>0.3239749999999999</v>
      </c>
      <c r="Q291" s="3">
        <f>(O291/G291)-1</f>
        <v>0.7529098006249999</v>
      </c>
      <c r="R291" s="1">
        <v>0.39865800000000001</v>
      </c>
      <c r="S291" s="1">
        <f t="shared" si="66"/>
        <v>0.12482191714918618</v>
      </c>
      <c r="T291" s="1">
        <f t="shared" si="67"/>
        <v>9.5455224932775792E-2</v>
      </c>
      <c r="U291" s="3">
        <f t="shared" si="68"/>
        <v>0.76473128367903898</v>
      </c>
      <c r="V291" s="3">
        <f t="shared" si="69"/>
        <v>0.32843188898755327</v>
      </c>
      <c r="W291" s="1" t="str" cm="1">
        <f t="array" ref="W291">_xlfn.SWITCH(D291,1,SUMIFS($T$13:$T$852,$B$13:$B$852,"="&amp;B291,$C$13:$C$852,"="&amp;C291),2,"",3,"")</f>
        <v/>
      </c>
      <c r="X291" s="1" cm="1">
        <f t="array" ref="X291">_xlfn.STDEV.P(IF($B$13:$B$852=B291,$W$13:$W$852))/AVERAGEIFS($W$13:$W$852,$B$13:$B$852,"="&amp;B291)</f>
        <v>0.39616213039499193</v>
      </c>
      <c r="Y291" s="1">
        <f t="shared" si="70"/>
        <v>0.60383786960500807</v>
      </c>
      <c r="AA291" s="1">
        <f>+$AB$6/2*SIN(RADIANS(J291))</f>
        <v>1.6642841970866216</v>
      </c>
      <c r="AB291" s="1">
        <f>$AB$6/2+$AB$6/2*COS(RADIANS(J291))</f>
        <v>0.6972017488934299</v>
      </c>
      <c r="AC291" s="1">
        <f t="shared" si="71"/>
        <v>117.47092133236903</v>
      </c>
      <c r="AD291" s="1">
        <f t="shared" si="72"/>
        <v>117.47092133236903</v>
      </c>
      <c r="AE291" s="1">
        <f t="shared" si="73"/>
        <v>1.3863204138941196</v>
      </c>
      <c r="AF291" s="1">
        <f t="shared" si="74"/>
        <v>0.84172128220900078</v>
      </c>
      <c r="AG291" s="1">
        <f t="shared" si="75"/>
        <v>0.31328862136445146</v>
      </c>
    </row>
    <row r="292" spans="1:33" x14ac:dyDescent="0.25">
      <c r="A292" s="1" t="s">
        <v>303</v>
      </c>
      <c r="B292" s="1">
        <v>12</v>
      </c>
      <c r="C292" s="1">
        <v>6</v>
      </c>
      <c r="D292" s="1">
        <v>1</v>
      </c>
      <c r="E292" s="1">
        <f t="shared" si="76"/>
        <v>16</v>
      </c>
      <c r="F292" s="1">
        <v>0.4</v>
      </c>
      <c r="G292" s="1">
        <f t="shared" si="63"/>
        <v>0.12566370614359174</v>
      </c>
      <c r="H292" s="1">
        <v>17160.085596974852</v>
      </c>
      <c r="J292" s="1">
        <v>135.648986219471</v>
      </c>
      <c r="M292" s="1">
        <f t="shared" si="64"/>
        <v>1.7386893213880423</v>
      </c>
      <c r="N292" s="1">
        <v>0.55344199999999999</v>
      </c>
      <c r="O292" s="1">
        <f t="shared" si="65"/>
        <v>0.24056592385191022</v>
      </c>
      <c r="P292" s="3">
        <f>(N292/F292)-1</f>
        <v>0.38360499999999997</v>
      </c>
      <c r="Q292" s="3">
        <f>(O292/G292)-1</f>
        <v>0.91436279602499981</v>
      </c>
      <c r="R292" s="1">
        <v>0.39831499999999997</v>
      </c>
      <c r="S292" s="1">
        <f t="shared" si="66"/>
        <v>0.12460721934143243</v>
      </c>
      <c r="T292" s="1">
        <f t="shared" si="67"/>
        <v>0.11595870451047779</v>
      </c>
      <c r="U292" s="3">
        <f t="shared" si="68"/>
        <v>0.93059379001743792</v>
      </c>
      <c r="V292" s="3">
        <f t="shared" si="69"/>
        <v>0.38945809221344918</v>
      </c>
      <c r="W292" s="1" cm="1">
        <f t="array" ref="W292">_xlfn.SWITCH(D292,1,SUMIFS($T$13:$T$852,$B$13:$B$852,"="&amp;B292,$C$13:$C$852,"="&amp;C292),2,"",3,"")</f>
        <v>0.31086328138695074</v>
      </c>
      <c r="X292" s="1" cm="1">
        <f t="array" ref="X292">_xlfn.STDEV.P(IF($B$13:$B$852=B292,$W$13:$W$852))/AVERAGEIFS($W$13:$W$852,$B$13:$B$852,"="&amp;B292)</f>
        <v>0.39616213039499193</v>
      </c>
      <c r="Y292" s="1">
        <f t="shared" si="70"/>
        <v>0.60383786960500807</v>
      </c>
      <c r="AA292" s="1">
        <f>+$AB$6/2*SIN(RADIANS(J292))</f>
        <v>1.632286960735347</v>
      </c>
      <c r="AB292" s="1">
        <f>$AB$6/2+$AB$6/2*COS(RADIANS(J292))</f>
        <v>0.66531012525877609</v>
      </c>
      <c r="AC292" s="1">
        <f t="shared" si="71"/>
        <v>118.7954855087674</v>
      </c>
      <c r="AD292" s="1">
        <f t="shared" si="72"/>
        <v>118.7954855087674</v>
      </c>
      <c r="AE292" s="1">
        <f t="shared" si="73"/>
        <v>1.3692884937714516</v>
      </c>
      <c r="AF292" s="1">
        <f t="shared" si="74"/>
        <v>0.80986777186655823</v>
      </c>
      <c r="AG292" s="1">
        <f t="shared" si="75"/>
        <v>0.30010849174613441</v>
      </c>
    </row>
    <row r="293" spans="1:33" x14ac:dyDescent="0.25">
      <c r="A293" s="1" t="s">
        <v>304</v>
      </c>
      <c r="B293" s="1">
        <v>12</v>
      </c>
      <c r="C293" s="1">
        <v>6</v>
      </c>
      <c r="D293" s="1">
        <v>2</v>
      </c>
      <c r="E293" s="1">
        <f t="shared" si="76"/>
        <v>17</v>
      </c>
      <c r="F293" s="1">
        <v>0.4</v>
      </c>
      <c r="G293" s="1">
        <f t="shared" si="63"/>
        <v>0.12566370614359174</v>
      </c>
      <c r="H293" s="1">
        <v>17159.885596974851</v>
      </c>
      <c r="J293" s="1">
        <v>260.27227587790003</v>
      </c>
      <c r="M293" s="1">
        <f t="shared" si="64"/>
        <v>1.4562695666082806</v>
      </c>
      <c r="N293" s="1">
        <v>0.46354499999999998</v>
      </c>
      <c r="O293" s="1">
        <f t="shared" si="65"/>
        <v>0.16876161906335885</v>
      </c>
      <c r="P293" s="3">
        <f>(N293/F293)-1</f>
        <v>0.15886249999999991</v>
      </c>
      <c r="Q293" s="3">
        <f>(O293/G293)-1</f>
        <v>0.34296229390624977</v>
      </c>
      <c r="R293" s="1">
        <v>0.341528</v>
      </c>
      <c r="S293" s="1">
        <f t="shared" si="66"/>
        <v>9.160992153150703E-2</v>
      </c>
      <c r="T293" s="1">
        <f t="shared" si="67"/>
        <v>7.7151697531851818E-2</v>
      </c>
      <c r="U293" s="3">
        <f t="shared" si="68"/>
        <v>0.84217622111287749</v>
      </c>
      <c r="V293" s="3">
        <f t="shared" si="69"/>
        <v>0.35726792532383866</v>
      </c>
      <c r="W293" s="1" t="str" cm="1">
        <f t="array" ref="W293">_xlfn.SWITCH(D293,1,SUMIFS($T$13:$T$852,$B$13:$B$852,"="&amp;B293,$C$13:$C$852,"="&amp;C293),2,"",3,"")</f>
        <v/>
      </c>
      <c r="X293" s="1" cm="1">
        <f t="array" ref="X293">_xlfn.STDEV.P(IF($B$13:$B$852=B293,$W$13:$W$852))/AVERAGEIFS($W$13:$W$852,$B$13:$B$852,"="&amp;B293)</f>
        <v>0.39616213039499193</v>
      </c>
      <c r="Y293" s="1">
        <f t="shared" si="70"/>
        <v>0.60383786960500807</v>
      </c>
      <c r="AA293" s="1">
        <f>+$AB$6/2*SIN(RADIANS(J293))</f>
        <v>-2.3014269626026289</v>
      </c>
      <c r="AB293" s="1">
        <f>$AB$6/2+$AB$6/2*COS(RADIANS(J293))</f>
        <v>1.9404636445070782</v>
      </c>
      <c r="AC293" s="1">
        <f t="shared" si="71"/>
        <v>279.32643845174169</v>
      </c>
      <c r="AD293" s="1">
        <f t="shared" si="72"/>
        <v>-80.673561548258306</v>
      </c>
      <c r="AE293" s="1">
        <f t="shared" si="73"/>
        <v>-1.5418453768705049</v>
      </c>
      <c r="AF293" s="1">
        <f t="shared" si="74"/>
        <v>1.81571746350331</v>
      </c>
      <c r="AG293" s="1">
        <f t="shared" si="75"/>
        <v>0.7697569714256266</v>
      </c>
    </row>
    <row r="294" spans="1:33" x14ac:dyDescent="0.25">
      <c r="A294" s="1" t="s">
        <v>305</v>
      </c>
      <c r="B294" s="1">
        <v>12</v>
      </c>
      <c r="C294" s="1">
        <v>6</v>
      </c>
      <c r="D294" s="1">
        <v>3</v>
      </c>
      <c r="E294" s="1">
        <f t="shared" si="76"/>
        <v>18</v>
      </c>
      <c r="F294" s="1">
        <v>0.4</v>
      </c>
      <c r="G294" s="1">
        <f t="shared" si="63"/>
        <v>0.12566370614359174</v>
      </c>
      <c r="H294" s="1">
        <v>17159.68559697485</v>
      </c>
      <c r="J294" s="1">
        <v>41.672946920169011</v>
      </c>
      <c r="M294" s="1">
        <f t="shared" si="64"/>
        <v>1.4370807186801542</v>
      </c>
      <c r="N294" s="1">
        <v>0.45743699999999998</v>
      </c>
      <c r="O294" s="1">
        <f t="shared" si="65"/>
        <v>0.16434347317772341</v>
      </c>
      <c r="P294" s="3">
        <f>(N294/F294)-1</f>
        <v>0.14359249999999979</v>
      </c>
      <c r="Q294" s="3">
        <f>(O294/G294)-1</f>
        <v>0.3078038060562498</v>
      </c>
      <c r="R294" s="1">
        <v>0.243559</v>
      </c>
      <c r="S294" s="1">
        <f t="shared" si="66"/>
        <v>4.6590593833102253E-2</v>
      </c>
      <c r="T294" s="1">
        <f t="shared" si="67"/>
        <v>0.11775287934462116</v>
      </c>
      <c r="U294" s="3">
        <f t="shared" si="68"/>
        <v>2.527395975385887</v>
      </c>
      <c r="V294" s="3">
        <f t="shared" si="69"/>
        <v>0.87813630372928109</v>
      </c>
      <c r="W294" s="1" t="str" cm="1">
        <f t="array" ref="W294">_xlfn.SWITCH(D294,1,SUMIFS($T$13:$T$852,$B$13:$B$852,"="&amp;B294,$C$13:$C$852,"="&amp;C294),2,"",3,"")</f>
        <v/>
      </c>
      <c r="X294" s="1" cm="1">
        <f t="array" ref="X294">_xlfn.STDEV.P(IF($B$13:$B$852=B294,$W$13:$W$852))/AVERAGEIFS($W$13:$W$852,$B$13:$B$852,"="&amp;B294)</f>
        <v>0.39616213039499193</v>
      </c>
      <c r="Y294" s="1">
        <f t="shared" si="70"/>
        <v>0.60383786960500807</v>
      </c>
      <c r="AA294" s="1">
        <f>+$AB$6/2*SIN(RADIANS(J294))</f>
        <v>1.5524895319155201</v>
      </c>
      <c r="AB294" s="1">
        <f>$AB$6/2+$AB$6/2*COS(RADIANS(J294))</f>
        <v>4.0791333817379707</v>
      </c>
      <c r="AC294" s="1">
        <f t="shared" si="71"/>
        <v>31.670079602574457</v>
      </c>
      <c r="AD294" s="1">
        <f t="shared" si="72"/>
        <v>31.670079602574457</v>
      </c>
      <c r="AE294" s="1">
        <f t="shared" si="73"/>
        <v>0.82035512163030166</v>
      </c>
      <c r="AF294" s="1">
        <f t="shared" si="74"/>
        <v>2.892320936974198</v>
      </c>
      <c r="AG294" s="1">
        <f t="shared" si="75"/>
        <v>1.394469280324901</v>
      </c>
    </row>
    <row r="295" spans="1:33" x14ac:dyDescent="0.25">
      <c r="A295" s="1" t="s">
        <v>306</v>
      </c>
      <c r="B295" s="1">
        <v>12</v>
      </c>
      <c r="C295" s="1">
        <v>7</v>
      </c>
      <c r="D295" s="1">
        <v>1</v>
      </c>
      <c r="E295" s="1">
        <f t="shared" si="76"/>
        <v>19</v>
      </c>
      <c r="F295" s="1">
        <v>0.4</v>
      </c>
      <c r="G295" s="1">
        <f t="shared" si="63"/>
        <v>0.12566370614359174</v>
      </c>
      <c r="H295" s="1">
        <v>17164.816923742077</v>
      </c>
      <c r="J295" s="1">
        <v>86.59695540729814</v>
      </c>
      <c r="M295" s="1">
        <f t="shared" si="64"/>
        <v>1.2899882090464265</v>
      </c>
      <c r="N295" s="1">
        <v>0.41061599999999998</v>
      </c>
      <c r="O295" s="1">
        <f t="shared" si="65"/>
        <v>0.13242244961145186</v>
      </c>
      <c r="P295" s="3">
        <f>(N295/F295)-1</f>
        <v>2.6539999999999786E-2</v>
      </c>
      <c r="Q295" s="3">
        <f>(O295/G295)-1</f>
        <v>5.3784371599999936E-2</v>
      </c>
      <c r="R295" s="1">
        <v>0.29494700000000001</v>
      </c>
      <c r="S295" s="1">
        <f t="shared" si="66"/>
        <v>6.832471797527695E-2</v>
      </c>
      <c r="T295" s="1">
        <f t="shared" si="67"/>
        <v>6.4097731636174909E-2</v>
      </c>
      <c r="U295" s="3">
        <f t="shared" si="68"/>
        <v>0.93813386334603588</v>
      </c>
      <c r="V295" s="3">
        <f t="shared" si="69"/>
        <v>0.39216876252343624</v>
      </c>
      <c r="W295" s="1" cm="1">
        <f t="array" ref="W295">_xlfn.SWITCH(D295,1,SUMIFS($T$13:$T$852,$B$13:$B$852,"="&amp;B295,$C$13:$C$852,"="&amp;C295),2,"",3,"")</f>
        <v>0.44818325949080984</v>
      </c>
      <c r="X295" s="1" cm="1">
        <f t="array" ref="X295">_xlfn.STDEV.P(IF($B$13:$B$852=B295,$W$13:$W$852))/AVERAGEIFS($W$13:$W$852,$B$13:$B$852,"="&amp;B295)</f>
        <v>0.39616213039499193</v>
      </c>
      <c r="Y295" s="1">
        <f t="shared" si="70"/>
        <v>0.60383786960500807</v>
      </c>
      <c r="AA295" s="1">
        <f>+$AB$6/2*SIN(RADIANS(J295))</f>
        <v>2.3308826363174844</v>
      </c>
      <c r="AB295" s="1">
        <f>$AB$6/2+$AB$6/2*COS(RADIANS(J295))</f>
        <v>2.473604241326353</v>
      </c>
      <c r="AC295" s="1">
        <f t="shared" si="71"/>
        <v>68.650277191922768</v>
      </c>
      <c r="AD295" s="1">
        <f t="shared" si="72"/>
        <v>68.650277191922768</v>
      </c>
      <c r="AE295" s="1">
        <f t="shared" si="73"/>
        <v>1.455274433850307</v>
      </c>
      <c r="AF295" s="1">
        <f t="shared" si="74"/>
        <v>2.1313431876903057</v>
      </c>
      <c r="AG295" s="1">
        <f t="shared" si="75"/>
        <v>0.94012358393131423</v>
      </c>
    </row>
    <row r="296" spans="1:33" x14ac:dyDescent="0.25">
      <c r="A296" s="1" t="s">
        <v>307</v>
      </c>
      <c r="B296" s="1">
        <v>12</v>
      </c>
      <c r="C296" s="1">
        <v>7</v>
      </c>
      <c r="D296" s="1">
        <v>2</v>
      </c>
      <c r="E296" s="1">
        <f t="shared" si="76"/>
        <v>20</v>
      </c>
      <c r="F296" s="1">
        <v>0.4</v>
      </c>
      <c r="G296" s="1">
        <f t="shared" si="63"/>
        <v>0.12566370614359174</v>
      </c>
      <c r="H296" s="1">
        <v>17164.616923742076</v>
      </c>
      <c r="J296" s="1">
        <v>305.20376599369587</v>
      </c>
      <c r="M296" s="1">
        <f t="shared" si="64"/>
        <v>2.294924008669383</v>
      </c>
      <c r="N296" s="1">
        <v>0.73049699999999995</v>
      </c>
      <c r="O296" s="1">
        <f t="shared" si="65"/>
        <v>0.41910877589023954</v>
      </c>
      <c r="P296" s="3">
        <f>(N296/F296)-1</f>
        <v>0.82624249999999977</v>
      </c>
      <c r="Q296" s="3">
        <f>(O296/G296)-1</f>
        <v>2.3351616688062493</v>
      </c>
      <c r="R296" s="1">
        <v>0.24777399999999999</v>
      </c>
      <c r="S296" s="1">
        <f t="shared" si="66"/>
        <v>4.8217128764069049E-2</v>
      </c>
      <c r="T296" s="1">
        <f t="shared" si="67"/>
        <v>0.37089164712617051</v>
      </c>
      <c r="U296" s="3">
        <f t="shared" si="68"/>
        <v>7.6921139153884139</v>
      </c>
      <c r="V296" s="3">
        <f t="shared" si="69"/>
        <v>1.948239121134582</v>
      </c>
      <c r="W296" s="1" t="str" cm="1">
        <f t="array" ref="W296">_xlfn.SWITCH(D296,1,SUMIFS($T$13:$T$852,$B$13:$B$852,"="&amp;B296,$C$13:$C$852,"="&amp;C296),2,"",3,"")</f>
        <v/>
      </c>
      <c r="X296" s="1" cm="1">
        <f t="array" ref="X296">_xlfn.STDEV.P(IF($B$13:$B$852=B296,$W$13:$W$852))/AVERAGEIFS($W$13:$W$852,$B$13:$B$852,"="&amp;B296)</f>
        <v>0.39616213039499193</v>
      </c>
      <c r="Y296" s="1">
        <f t="shared" si="70"/>
        <v>0.60383786960500807</v>
      </c>
      <c r="AA296" s="1">
        <f>+$AB$6/2*SIN(RADIANS(J296))</f>
        <v>-1.9079448642784242</v>
      </c>
      <c r="AB296" s="1">
        <f>$AB$6/2+$AB$6/2*COS(RADIANS(J296))</f>
        <v>3.6810948684522895</v>
      </c>
      <c r="AC296" s="1">
        <f t="shared" si="71"/>
        <v>317.99472106709828</v>
      </c>
      <c r="AD296" s="1">
        <f t="shared" si="72"/>
        <v>-42.005278932901717</v>
      </c>
      <c r="AE296" s="1">
        <f t="shared" si="73"/>
        <v>-1.0456235515452088</v>
      </c>
      <c r="AF296" s="1">
        <f t="shared" si="74"/>
        <v>2.7235674564615029</v>
      </c>
      <c r="AG296" s="1">
        <f t="shared" si="75"/>
        <v>1.2885871298083453</v>
      </c>
    </row>
    <row r="297" spans="1:33" x14ac:dyDescent="0.25">
      <c r="A297" s="1" t="s">
        <v>308</v>
      </c>
      <c r="B297" s="1">
        <v>12</v>
      </c>
      <c r="C297" s="1">
        <v>7</v>
      </c>
      <c r="D297" s="1">
        <v>3</v>
      </c>
      <c r="E297" s="1">
        <f t="shared" si="76"/>
        <v>21</v>
      </c>
      <c r="F297" s="1">
        <v>0.4</v>
      </c>
      <c r="G297" s="1">
        <f t="shared" si="63"/>
        <v>0.12566370614359174</v>
      </c>
      <c r="H297" s="1">
        <v>17164.416923742076</v>
      </c>
      <c r="J297" s="1">
        <v>154.00932447458376</v>
      </c>
      <c r="M297" s="1">
        <f t="shared" si="64"/>
        <v>1.3202668790417249</v>
      </c>
      <c r="N297" s="1">
        <v>0.42025400000000002</v>
      </c>
      <c r="O297" s="1">
        <f t="shared" si="65"/>
        <v>0.13871185924620028</v>
      </c>
      <c r="P297" s="3">
        <f>(N297/F297)-1</f>
        <v>5.0634999999999986E-2</v>
      </c>
      <c r="Q297" s="3">
        <f>(O297/G297)-1</f>
        <v>0.10383390322499997</v>
      </c>
      <c r="R297" s="1">
        <v>0.39976800000000001</v>
      </c>
      <c r="S297" s="1">
        <f t="shared" si="66"/>
        <v>0.12551797851773591</v>
      </c>
      <c r="T297" s="1">
        <f t="shared" si="67"/>
        <v>1.3193880728464363E-2</v>
      </c>
      <c r="U297" s="3">
        <f t="shared" si="68"/>
        <v>0.10511546540402612</v>
      </c>
      <c r="V297" s="3">
        <f t="shared" si="69"/>
        <v>5.1244721938724425E-2</v>
      </c>
      <c r="W297" s="1" t="str" cm="1">
        <f t="array" ref="W297">_xlfn.SWITCH(D297,1,SUMIFS($T$13:$T$852,$B$13:$B$852,"="&amp;B297,$C$13:$C$852,"="&amp;C297),2,"",3,"")</f>
        <v/>
      </c>
      <c r="X297" s="1" cm="1">
        <f t="array" ref="X297">_xlfn.STDEV.P(IF($B$13:$B$852=B297,$W$13:$W$852))/AVERAGEIFS($W$13:$W$852,$B$13:$B$852,"="&amp;B297)</f>
        <v>0.39616213039499193</v>
      </c>
      <c r="Y297" s="1">
        <f t="shared" si="70"/>
        <v>0.60383786960500807</v>
      </c>
      <c r="AA297" s="1">
        <f>+$AB$6/2*SIN(RADIANS(J297))</f>
        <v>1.0232550685091908</v>
      </c>
      <c r="AB297" s="1">
        <f>$AB$6/2+$AB$6/2*COS(RADIANS(J297))</f>
        <v>0.23614934672086507</v>
      </c>
      <c r="AC297" s="1">
        <f t="shared" si="71"/>
        <v>142.35047613880354</v>
      </c>
      <c r="AD297" s="1">
        <f t="shared" si="72"/>
        <v>142.35047613880354</v>
      </c>
      <c r="AE297" s="1">
        <f t="shared" si="73"/>
        <v>0.95442149212755478</v>
      </c>
      <c r="AF297" s="1">
        <f t="shared" si="74"/>
        <v>0.32537192847102037</v>
      </c>
      <c r="AG297" s="1">
        <f t="shared" si="75"/>
        <v>0.11268864331266777</v>
      </c>
    </row>
    <row r="298" spans="1:33" x14ac:dyDescent="0.25">
      <c r="A298" s="1" t="s">
        <v>309</v>
      </c>
      <c r="B298" s="1">
        <v>12</v>
      </c>
      <c r="C298" s="1">
        <v>8</v>
      </c>
      <c r="D298" s="1">
        <v>1</v>
      </c>
      <c r="E298" s="1">
        <f t="shared" si="76"/>
        <v>22</v>
      </c>
      <c r="F298" s="1">
        <v>0.4</v>
      </c>
      <c r="G298" s="1">
        <f t="shared" si="63"/>
        <v>0.12566370614359174</v>
      </c>
      <c r="H298" s="1">
        <v>17164.591768987208</v>
      </c>
      <c r="J298" s="1">
        <v>102.49950571791213</v>
      </c>
      <c r="M298" s="1">
        <f t="shared" si="64"/>
        <v>1.9275147478320567</v>
      </c>
      <c r="N298" s="1">
        <v>0.61354699999999995</v>
      </c>
      <c r="O298" s="1">
        <f t="shared" si="65"/>
        <v>0.29565522274702871</v>
      </c>
      <c r="P298" s="3">
        <f>(N298/F298)-1</f>
        <v>0.53386749999999972</v>
      </c>
      <c r="Q298" s="3">
        <f>(O298/G298)-1</f>
        <v>1.3527495075562497</v>
      </c>
      <c r="R298" s="1">
        <v>0.34975499999999998</v>
      </c>
      <c r="S298" s="1">
        <f t="shared" si="66"/>
        <v>9.60766263746895E-2</v>
      </c>
      <c r="T298" s="1">
        <f t="shared" si="67"/>
        <v>0.19957859637233921</v>
      </c>
      <c r="U298" s="3">
        <f t="shared" si="68"/>
        <v>2.0772856406718745</v>
      </c>
      <c r="V298" s="3">
        <f t="shared" si="69"/>
        <v>0.75421938213892581</v>
      </c>
      <c r="W298" s="1" cm="1">
        <f t="array" ref="W298">_xlfn.SWITCH(D298,1,SUMIFS($T$13:$T$852,$B$13:$B$852,"="&amp;B298,$C$13:$C$852,"="&amp;C298),2,"",3,"")</f>
        <v>0.86980313733607462</v>
      </c>
      <c r="X298" s="1" cm="1">
        <f t="array" ref="X298">_xlfn.STDEV.P(IF($B$13:$B$852=B298,$W$13:$W$852))/AVERAGEIFS($W$13:$W$852,$B$13:$B$852,"="&amp;B298)</f>
        <v>0.39616213039499193</v>
      </c>
      <c r="Y298" s="1">
        <f t="shared" si="70"/>
        <v>0.60383786960500807</v>
      </c>
      <c r="AA298" s="1">
        <f>+$AB$6/2*SIN(RADIANS(J298))</f>
        <v>2.2796555364336633</v>
      </c>
      <c r="AB298" s="1">
        <f>$AB$6/2+$AB$6/2*COS(RADIANS(J298))</f>
        <v>1.8296331676817854</v>
      </c>
      <c r="AC298" s="1">
        <f t="shared" si="71"/>
        <v>83.316482139324634</v>
      </c>
      <c r="AD298" s="1">
        <f t="shared" si="72"/>
        <v>83.316482139324634</v>
      </c>
      <c r="AE298" s="1">
        <f t="shared" si="73"/>
        <v>1.5518815169298226</v>
      </c>
      <c r="AF298" s="1">
        <f t="shared" si="74"/>
        <v>1.7443516082183284</v>
      </c>
      <c r="AG298" s="1">
        <f t="shared" si="75"/>
        <v>0.73275368839010002</v>
      </c>
    </row>
    <row r="299" spans="1:33" x14ac:dyDescent="0.25">
      <c r="A299" s="1" t="s">
        <v>310</v>
      </c>
      <c r="B299" s="1">
        <v>12</v>
      </c>
      <c r="C299" s="1">
        <v>8</v>
      </c>
      <c r="D299" s="1">
        <v>2</v>
      </c>
      <c r="E299" s="1">
        <f t="shared" si="76"/>
        <v>23</v>
      </c>
      <c r="F299" s="1">
        <v>0.4</v>
      </c>
      <c r="G299" s="1">
        <f t="shared" si="63"/>
        <v>0.12566370614359174</v>
      </c>
      <c r="H299" s="1">
        <v>17164.391768987207</v>
      </c>
      <c r="J299" s="1">
        <v>360</v>
      </c>
      <c r="M299" s="1">
        <f t="shared" si="64"/>
        <v>2.6041132744503832</v>
      </c>
      <c r="N299" s="1">
        <v>0.82891499999999996</v>
      </c>
      <c r="O299" s="1">
        <f t="shared" si="65"/>
        <v>0.53964713872275982</v>
      </c>
      <c r="P299" s="3">
        <f>(N299/F299)-1</f>
        <v>1.0722874999999998</v>
      </c>
      <c r="Q299" s="3">
        <f>(O299/G299)-1</f>
        <v>3.2943754826562488</v>
      </c>
      <c r="R299" s="1">
        <v>0.23722499999999999</v>
      </c>
      <c r="S299" s="1">
        <f t="shared" si="66"/>
        <v>4.4198831914779628E-2</v>
      </c>
      <c r="T299" s="1">
        <f t="shared" si="67"/>
        <v>0.49544830680798019</v>
      </c>
      <c r="U299" s="3">
        <f t="shared" si="68"/>
        <v>11.209533947939187</v>
      </c>
      <c r="V299" s="3">
        <f t="shared" si="69"/>
        <v>2.4942143534619032</v>
      </c>
      <c r="W299" s="1" t="str" cm="1">
        <f t="array" ref="W299">_xlfn.SWITCH(D299,1,SUMIFS($T$13:$T$852,$B$13:$B$852,"="&amp;B299,$C$13:$C$852,"="&amp;C299),2,"",3,"")</f>
        <v/>
      </c>
      <c r="X299" s="1" cm="1">
        <f t="array" ref="X299">_xlfn.STDEV.P(IF($B$13:$B$852=B299,$W$13:$W$852))/AVERAGEIFS($W$13:$W$852,$B$13:$B$852,"="&amp;B299)</f>
        <v>0.39616213039499193</v>
      </c>
      <c r="Y299" s="1">
        <f t="shared" si="70"/>
        <v>0.60383786960500807</v>
      </c>
      <c r="AA299" s="1">
        <f>+$AB$6/2*SIN(RADIANS(J299))</f>
        <v>-5.7214432844232558E-16</v>
      </c>
      <c r="AB299" s="1">
        <f>$AB$6/2+$AB$6/2*COS(RADIANS(J299))</f>
        <v>4.67</v>
      </c>
      <c r="AC299" s="1">
        <f t="shared" si="71"/>
        <v>360</v>
      </c>
      <c r="AD299" s="1">
        <f t="shared" si="72"/>
        <v>0</v>
      </c>
      <c r="AE299" s="1">
        <f t="shared" si="73"/>
        <v>-3.8285889215894375E-16</v>
      </c>
      <c r="AF299" s="1">
        <f t="shared" si="74"/>
        <v>3.125</v>
      </c>
      <c r="AG299" s="1">
        <f t="shared" si="75"/>
        <v>1.5449999999999999</v>
      </c>
    </row>
    <row r="300" spans="1:33" x14ac:dyDescent="0.25">
      <c r="A300" s="1" t="s">
        <v>311</v>
      </c>
      <c r="B300" s="1">
        <v>12</v>
      </c>
      <c r="C300" s="1">
        <v>8</v>
      </c>
      <c r="D300" s="1">
        <v>3</v>
      </c>
      <c r="E300" s="1">
        <f t="shared" si="76"/>
        <v>24</v>
      </c>
      <c r="F300" s="1">
        <v>0.4</v>
      </c>
      <c r="G300" s="1">
        <f t="shared" si="63"/>
        <v>0.12566370614359174</v>
      </c>
      <c r="H300" s="1">
        <v>17164.191768987206</v>
      </c>
      <c r="J300" s="1">
        <v>137.81857055106559</v>
      </c>
      <c r="M300" s="1">
        <f t="shared" si="64"/>
        <v>1.9390663840193065</v>
      </c>
      <c r="N300" s="1">
        <v>0.61722399999999999</v>
      </c>
      <c r="O300" s="1">
        <f t="shared" si="65"/>
        <v>0.29920957745248306</v>
      </c>
      <c r="P300" s="3">
        <f>(N300/F300)-1</f>
        <v>0.54305999999999988</v>
      </c>
      <c r="Q300" s="3">
        <f>(O300/G300)-1</f>
        <v>1.3810341635999994</v>
      </c>
      <c r="R300" s="1">
        <v>0.39803699999999997</v>
      </c>
      <c r="S300" s="1">
        <f t="shared" si="66"/>
        <v>0.12443334329672784</v>
      </c>
      <c r="T300" s="1">
        <f t="shared" si="67"/>
        <v>0.17477623415575522</v>
      </c>
      <c r="U300" s="3">
        <f t="shared" si="68"/>
        <v>1.4045771778306886</v>
      </c>
      <c r="V300" s="3">
        <f t="shared" si="69"/>
        <v>0.55066991259606524</v>
      </c>
      <c r="W300" s="1" t="str" cm="1">
        <f t="array" ref="W300">_xlfn.SWITCH(D300,1,SUMIFS($T$13:$T$852,$B$13:$B$852,"="&amp;B300,$C$13:$C$852,"="&amp;C300),2,"",3,"")</f>
        <v/>
      </c>
      <c r="X300" s="1" cm="1">
        <f t="array" ref="X300">_xlfn.STDEV.P(IF($B$13:$B$852=B300,$W$13:$W$852))/AVERAGEIFS($W$13:$W$852,$B$13:$B$852,"="&amp;B300)</f>
        <v>0.39616213039499193</v>
      </c>
      <c r="Y300" s="1">
        <f t="shared" si="70"/>
        <v>0.60383786960500807</v>
      </c>
      <c r="AA300" s="1">
        <f>+$AB$6/2*SIN(RADIANS(J300))</f>
        <v>1.567906842550536</v>
      </c>
      <c r="AB300" s="1">
        <f>$AB$6/2+$AB$6/2*COS(RADIANS(J300))</f>
        <v>0.60471299112453369</v>
      </c>
      <c r="AC300" s="1">
        <f t="shared" si="71"/>
        <v>121.41949973521766</v>
      </c>
      <c r="AD300" s="1">
        <f t="shared" si="72"/>
        <v>121.41949973521766</v>
      </c>
      <c r="AE300" s="1">
        <f t="shared" si="73"/>
        <v>1.3333959847666772</v>
      </c>
      <c r="AF300" s="1">
        <f t="shared" si="74"/>
        <v>0.74796860231903728</v>
      </c>
      <c r="AG300" s="1">
        <f t="shared" si="75"/>
        <v>0.27480449879365521</v>
      </c>
    </row>
    <row r="301" spans="1:33" x14ac:dyDescent="0.25">
      <c r="A301" s="1" t="s">
        <v>312</v>
      </c>
      <c r="B301" s="1">
        <v>13</v>
      </c>
      <c r="C301" s="1">
        <v>1</v>
      </c>
      <c r="D301" s="1">
        <v>1</v>
      </c>
      <c r="E301" s="1">
        <v>1</v>
      </c>
      <c r="F301" s="1">
        <v>0.4</v>
      </c>
      <c r="G301" s="1">
        <f t="shared" si="63"/>
        <v>0.12566370614359174</v>
      </c>
      <c r="H301" s="1">
        <v>16856.354754716907</v>
      </c>
      <c r="J301" s="1">
        <v>37.669190532749276</v>
      </c>
      <c r="M301" s="1">
        <f t="shared" si="64"/>
        <v>1.6901799892239622</v>
      </c>
      <c r="N301" s="1">
        <v>0.53800099999999995</v>
      </c>
      <c r="O301" s="1">
        <f t="shared" si="65"/>
        <v>0.22732963109562018</v>
      </c>
      <c r="P301" s="3">
        <f>(N301/F301)-1</f>
        <v>0.34500249999999988</v>
      </c>
      <c r="Q301" s="3">
        <f>(O301/G301)-1</f>
        <v>0.80903172500624954</v>
      </c>
      <c r="R301" s="1">
        <v>0.242643</v>
      </c>
      <c r="S301" s="1">
        <f t="shared" si="66"/>
        <v>4.6240808096520668E-2</v>
      </c>
      <c r="T301" s="1">
        <f t="shared" si="67"/>
        <v>0.18108882299909951</v>
      </c>
      <c r="U301" s="3">
        <f t="shared" si="68"/>
        <v>3.9162123339433013</v>
      </c>
      <c r="V301" s="3">
        <f t="shared" si="69"/>
        <v>1.2172533310254159</v>
      </c>
      <c r="W301" s="1" cm="1">
        <f t="array" ref="W301">_xlfn.SWITCH(D301,1,SUMIFS($T$13:$T$852,$B$13:$B$852,"="&amp;B301,$C$13:$C$852,"="&amp;C301),2,"",3,"")</f>
        <v>0.59556426469437651</v>
      </c>
      <c r="X301" s="1" cm="1">
        <f t="array" ref="X301">_xlfn.STDEV.P(IF($B$13:$B$852=B301,$W$13:$W$852))/AVERAGEIFS($W$13:$W$852,$B$13:$B$852,"="&amp;B301)</f>
        <v>0.34578676251240853</v>
      </c>
      <c r="Y301" s="1">
        <f t="shared" si="70"/>
        <v>0.65421323748759153</v>
      </c>
      <c r="AA301" s="1">
        <f>+$AB$6/2*SIN(RADIANS(J301))</f>
        <v>1.4269219787286498</v>
      </c>
      <c r="AB301" s="1">
        <f>$AB$6/2+$AB$6/2*COS(RADIANS(J301))</f>
        <v>4.1832745106236562</v>
      </c>
      <c r="AC301" s="1">
        <f t="shared" si="71"/>
        <v>28.566778716834726</v>
      </c>
      <c r="AD301" s="1">
        <f t="shared" si="72"/>
        <v>28.566778716834726</v>
      </c>
      <c r="AE301" s="1">
        <f t="shared" si="73"/>
        <v>0.74716047614913694</v>
      </c>
      <c r="AF301" s="1">
        <f t="shared" si="74"/>
        <v>2.9347818489219315</v>
      </c>
      <c r="AG301" s="1">
        <f t="shared" si="75"/>
        <v>1.4215518375044274</v>
      </c>
    </row>
    <row r="302" spans="1:33" x14ac:dyDescent="0.25">
      <c r="A302" s="1" t="s">
        <v>313</v>
      </c>
      <c r="B302" s="1">
        <v>13</v>
      </c>
      <c r="C302" s="1">
        <v>1</v>
      </c>
      <c r="D302" s="1">
        <v>2</v>
      </c>
      <c r="E302" s="1">
        <f t="shared" ref="E302:E324" si="77">+E301+1</f>
        <v>2</v>
      </c>
      <c r="F302" s="1">
        <v>0.4</v>
      </c>
      <c r="G302" s="1">
        <f t="shared" si="63"/>
        <v>0.12566370614359174</v>
      </c>
      <c r="H302" s="1">
        <v>16856.154754716907</v>
      </c>
      <c r="J302" s="1">
        <v>256.06009133401204</v>
      </c>
      <c r="M302" s="1">
        <f t="shared" si="64"/>
        <v>1.684729325969984</v>
      </c>
      <c r="N302" s="1">
        <v>0.53626600000000002</v>
      </c>
      <c r="O302" s="1">
        <f t="shared" si="65"/>
        <v>0.22586576418015486</v>
      </c>
      <c r="P302" s="3">
        <f>(N302/F302)-1</f>
        <v>0.340665</v>
      </c>
      <c r="Q302" s="3">
        <f>(O302/G302)-1</f>
        <v>0.79738264222499988</v>
      </c>
      <c r="R302" s="1">
        <v>0.35370400000000002</v>
      </c>
      <c r="S302" s="1">
        <f t="shared" si="66"/>
        <v>9.8258430735453234E-2</v>
      </c>
      <c r="T302" s="1">
        <f t="shared" si="67"/>
        <v>0.12760733344470163</v>
      </c>
      <c r="U302" s="3">
        <f t="shared" si="68"/>
        <v>1.2986909366410107</v>
      </c>
      <c r="V302" s="3">
        <f t="shared" si="69"/>
        <v>0.51614344197408002</v>
      </c>
      <c r="W302" s="1" t="str" cm="1">
        <f t="array" ref="W302">_xlfn.SWITCH(D302,1,SUMIFS($T$13:$T$852,$B$13:$B$852,"="&amp;B302,$C$13:$C$852,"="&amp;C302),2,"",3,"")</f>
        <v/>
      </c>
      <c r="X302" s="1" cm="1">
        <f t="array" ref="X302">_xlfn.STDEV.P(IF($B$13:$B$852=B302,$W$13:$W$852))/AVERAGEIFS($W$13:$W$852,$B$13:$B$852,"="&amp;B302)</f>
        <v>0.34578676251240853</v>
      </c>
      <c r="Y302" s="1">
        <f t="shared" si="70"/>
        <v>0.65421323748759153</v>
      </c>
      <c r="AA302" s="1">
        <f>+$AB$6/2*SIN(RADIANS(J302))</f>
        <v>-2.2662317240990961</v>
      </c>
      <c r="AB302" s="1">
        <f>$AB$6/2+$AB$6/2*COS(RADIANS(J302))</f>
        <v>1.7724888688329477</v>
      </c>
      <c r="AC302" s="1">
        <f t="shared" si="71"/>
        <v>275.29390643230818</v>
      </c>
      <c r="AD302" s="1">
        <f t="shared" si="72"/>
        <v>-84.706093567691823</v>
      </c>
      <c r="AE302" s="1">
        <f t="shared" si="73"/>
        <v>-1.5558351819151364</v>
      </c>
      <c r="AF302" s="1">
        <f t="shared" si="74"/>
        <v>1.7066635762427329</v>
      </c>
      <c r="AG302" s="1">
        <f t="shared" si="75"/>
        <v>0.71343970753772457</v>
      </c>
    </row>
    <row r="303" spans="1:33" x14ac:dyDescent="0.25">
      <c r="A303" s="1" t="s">
        <v>314</v>
      </c>
      <c r="B303" s="1">
        <v>13</v>
      </c>
      <c r="C303" s="1">
        <v>1</v>
      </c>
      <c r="D303" s="1">
        <v>3</v>
      </c>
      <c r="E303" s="1">
        <f t="shared" si="77"/>
        <v>3</v>
      </c>
      <c r="F303" s="1">
        <v>0.4</v>
      </c>
      <c r="G303" s="1">
        <f t="shared" si="63"/>
        <v>0.12566370614359174</v>
      </c>
      <c r="H303" s="1">
        <v>16855.954754716906</v>
      </c>
      <c r="J303" s="1">
        <v>143.24057313702025</v>
      </c>
      <c r="M303" s="1">
        <f t="shared" si="64"/>
        <v>2.2759205147078183</v>
      </c>
      <c r="N303" s="1">
        <v>0.72444799999999998</v>
      </c>
      <c r="O303" s="1">
        <f t="shared" si="65"/>
        <v>0.41219651625976239</v>
      </c>
      <c r="P303" s="3">
        <f>(N303/F303)-1</f>
        <v>0.81111999999999984</v>
      </c>
      <c r="Q303" s="3">
        <f>(O303/G303)-1</f>
        <v>2.2801556543999997</v>
      </c>
      <c r="R303" s="1">
        <v>0.39946599999999999</v>
      </c>
      <c r="S303" s="1">
        <f t="shared" si="66"/>
        <v>0.12532840800918701</v>
      </c>
      <c r="T303" s="1">
        <f t="shared" si="67"/>
        <v>0.2868681082505754</v>
      </c>
      <c r="U303" s="3">
        <f t="shared" si="68"/>
        <v>2.2889312391931682</v>
      </c>
      <c r="V303" s="3">
        <f t="shared" si="69"/>
        <v>0.81354107733824654</v>
      </c>
      <c r="W303" s="1" t="str" cm="1">
        <f t="array" ref="W303">_xlfn.SWITCH(D303,1,SUMIFS($T$13:$T$852,$B$13:$B$852,"="&amp;B303,$C$13:$C$852,"="&amp;C303),2,"",3,"")</f>
        <v/>
      </c>
      <c r="X303" s="1" cm="1">
        <f t="array" ref="X303">_xlfn.STDEV.P(IF($B$13:$B$852=B303,$W$13:$W$852))/AVERAGEIFS($W$13:$W$852,$B$13:$B$852,"="&amp;B303)</f>
        <v>0.34578676251240853</v>
      </c>
      <c r="Y303" s="1">
        <f t="shared" si="70"/>
        <v>0.65421323748759153</v>
      </c>
      <c r="AA303" s="1">
        <f>+$AB$6/2*SIN(RADIANS(J303))</f>
        <v>1.3973957467686116</v>
      </c>
      <c r="AB303" s="1">
        <f>$AB$6/2+$AB$6/2*COS(RADIANS(J303))</f>
        <v>0.46430223528411907</v>
      </c>
      <c r="AC303" s="1">
        <f t="shared" si="71"/>
        <v>128.16341085636739</v>
      </c>
      <c r="AD303" s="1">
        <f t="shared" si="72"/>
        <v>128.16341085636739</v>
      </c>
      <c r="AE303" s="1">
        <f t="shared" si="73"/>
        <v>1.2285182017878422</v>
      </c>
      <c r="AF303" s="1">
        <f t="shared" si="74"/>
        <v>0.59702121831913535</v>
      </c>
      <c r="AG303" s="1">
        <f t="shared" si="75"/>
        <v>0.21478815995436226</v>
      </c>
    </row>
    <row r="304" spans="1:33" x14ac:dyDescent="0.25">
      <c r="A304" s="1" t="s">
        <v>315</v>
      </c>
      <c r="B304" s="1">
        <v>13</v>
      </c>
      <c r="C304" s="1">
        <v>2</v>
      </c>
      <c r="D304" s="1">
        <v>1</v>
      </c>
      <c r="E304" s="1">
        <f t="shared" si="77"/>
        <v>4</v>
      </c>
      <c r="F304" s="1">
        <v>0.4</v>
      </c>
      <c r="G304" s="1">
        <f t="shared" si="63"/>
        <v>0.12566370614359174</v>
      </c>
      <c r="H304" s="1">
        <v>16863.517618099613</v>
      </c>
      <c r="J304" s="1">
        <v>83.852410896077643</v>
      </c>
      <c r="M304" s="1">
        <f t="shared" si="64"/>
        <v>1.3448247088148362</v>
      </c>
      <c r="N304" s="1">
        <v>0.42807099999999998</v>
      </c>
      <c r="O304" s="1">
        <f t="shared" si="65"/>
        <v>0.14392011448176895</v>
      </c>
      <c r="P304" s="3">
        <f>(N304/F304)-1</f>
        <v>7.0177499999999782E-2</v>
      </c>
      <c r="Q304" s="3">
        <f>(O304/G304)-1</f>
        <v>0.14527988150624993</v>
      </c>
      <c r="R304" s="1">
        <v>0.285501</v>
      </c>
      <c r="S304" s="1">
        <f t="shared" si="66"/>
        <v>6.4018449111203565E-2</v>
      </c>
      <c r="T304" s="1">
        <f t="shared" si="67"/>
        <v>7.9901665370565381E-2</v>
      </c>
      <c r="U304" s="3">
        <f t="shared" si="68"/>
        <v>1.248103733843533</v>
      </c>
      <c r="V304" s="3">
        <f t="shared" si="69"/>
        <v>0.49936777804631149</v>
      </c>
      <c r="W304" s="1" cm="1">
        <f t="array" ref="W304">_xlfn.SWITCH(D304,1,SUMIFS($T$13:$T$852,$B$13:$B$852,"="&amp;B304,$C$13:$C$852,"="&amp;C304),2,"",3,"")</f>
        <v>0.26143440410204788</v>
      </c>
      <c r="X304" s="1" cm="1">
        <f t="array" ref="X304">_xlfn.STDEV.P(IF($B$13:$B$852=B304,$W$13:$W$852))/AVERAGEIFS($W$13:$W$852,$B$13:$B$852,"="&amp;B304)</f>
        <v>0.34578676251240853</v>
      </c>
      <c r="Y304" s="1">
        <f t="shared" si="70"/>
        <v>0.65421323748759153</v>
      </c>
      <c r="AA304" s="1">
        <f>+$AB$6/2*SIN(RADIANS(J304))</f>
        <v>2.3215722080847438</v>
      </c>
      <c r="AB304" s="1">
        <f>$AB$6/2+$AB$6/2*COS(RADIANS(J304))</f>
        <v>2.5850549592560146</v>
      </c>
      <c r="AC304" s="1">
        <f t="shared" si="71"/>
        <v>66.228525985458418</v>
      </c>
      <c r="AD304" s="1">
        <f t="shared" si="72"/>
        <v>66.228525985458418</v>
      </c>
      <c r="AE304" s="1">
        <f t="shared" si="73"/>
        <v>1.4299382320240444</v>
      </c>
      <c r="AF304" s="1">
        <f t="shared" si="74"/>
        <v>2.1923276769053186</v>
      </c>
      <c r="AG304" s="1">
        <f t="shared" si="75"/>
        <v>0.97429249487429359</v>
      </c>
    </row>
    <row r="305" spans="1:33" x14ac:dyDescent="0.25">
      <c r="A305" s="1" t="s">
        <v>316</v>
      </c>
      <c r="B305" s="1">
        <v>13</v>
      </c>
      <c r="C305" s="1">
        <v>2</v>
      </c>
      <c r="D305" s="1">
        <v>2</v>
      </c>
      <c r="E305" s="1">
        <f t="shared" si="77"/>
        <v>5</v>
      </c>
      <c r="F305" s="1">
        <v>0.4</v>
      </c>
      <c r="G305" s="1">
        <f t="shared" si="63"/>
        <v>0.12566370614359174</v>
      </c>
      <c r="H305" s="1">
        <v>16863.317618099612</v>
      </c>
      <c r="J305" s="1">
        <v>174.08185918106909</v>
      </c>
      <c r="M305" s="1">
        <f t="shared" si="64"/>
        <v>1.6376588432412482</v>
      </c>
      <c r="N305" s="1">
        <v>0.52128300000000005</v>
      </c>
      <c r="O305" s="1">
        <f t="shared" si="65"/>
        <v>0.21342092869533194</v>
      </c>
      <c r="P305" s="3">
        <f>(N305/F305)-1</f>
        <v>0.30320750000000007</v>
      </c>
      <c r="Q305" s="3">
        <f>(O305/G305)-1</f>
        <v>0.69834978805625036</v>
      </c>
      <c r="R305" s="1">
        <v>0.39999800000000002</v>
      </c>
      <c r="S305" s="1">
        <f t="shared" si="66"/>
        <v>0.1256624495096719</v>
      </c>
      <c r="T305" s="1">
        <f t="shared" si="67"/>
        <v>8.7758479185660043E-2</v>
      </c>
      <c r="U305" s="3">
        <f t="shared" si="68"/>
        <v>0.69836677168150785</v>
      </c>
      <c r="V305" s="3">
        <f t="shared" si="69"/>
        <v>0.30321401607008047</v>
      </c>
      <c r="W305" s="1" t="str" cm="1">
        <f t="array" ref="W305">_xlfn.SWITCH(D305,1,SUMIFS($T$13:$T$852,$B$13:$B$852,"="&amp;B305,$C$13:$C$852,"="&amp;C305),2,"",3,"")</f>
        <v/>
      </c>
      <c r="X305" s="1" cm="1">
        <f t="array" ref="X305">_xlfn.STDEV.P(IF($B$13:$B$852=B305,$W$13:$W$852))/AVERAGEIFS($W$13:$W$852,$B$13:$B$852,"="&amp;B305)</f>
        <v>0.34578676251240853</v>
      </c>
      <c r="Y305" s="1">
        <f t="shared" si="70"/>
        <v>0.65421323748759153</v>
      </c>
      <c r="AA305" s="1">
        <f>+$AB$6/2*SIN(RADIANS(J305))</f>
        <v>0.24075594588430541</v>
      </c>
      <c r="AB305" s="1">
        <f>$AB$6/2+$AB$6/2*COS(RADIANS(J305))</f>
        <v>1.24450330462893E-2</v>
      </c>
      <c r="AC305" s="1">
        <f t="shared" si="71"/>
        <v>171.17131255383146</v>
      </c>
      <c r="AD305" s="1">
        <f t="shared" si="72"/>
        <v>171.17131255383146</v>
      </c>
      <c r="AE305" s="1">
        <f t="shared" si="73"/>
        <v>0.23981345865724835</v>
      </c>
      <c r="AF305" s="1">
        <f t="shared" si="74"/>
        <v>1.8513032747086849E-2</v>
      </c>
      <c r="AG305" s="1">
        <f t="shared" si="75"/>
        <v>6.1407574892715687E-3</v>
      </c>
    </row>
    <row r="306" spans="1:33" x14ac:dyDescent="0.25">
      <c r="A306" s="1" t="s">
        <v>317</v>
      </c>
      <c r="B306" s="1">
        <v>13</v>
      </c>
      <c r="C306" s="1">
        <v>2</v>
      </c>
      <c r="D306" s="1">
        <v>3</v>
      </c>
      <c r="E306" s="1">
        <f t="shared" si="77"/>
        <v>6</v>
      </c>
      <c r="F306" s="1">
        <v>0.4</v>
      </c>
      <c r="G306" s="1">
        <f t="shared" si="63"/>
        <v>0.12566370614359174</v>
      </c>
      <c r="H306" s="1">
        <v>16863.117618099612</v>
      </c>
      <c r="J306" s="1">
        <v>338.41067035183846</v>
      </c>
      <c r="M306" s="1">
        <f t="shared" si="64"/>
        <v>1.3203359940801038</v>
      </c>
      <c r="N306" s="1">
        <v>0.42027599999999998</v>
      </c>
      <c r="O306" s="1">
        <f t="shared" si="65"/>
        <v>0.13872638256200243</v>
      </c>
      <c r="P306" s="3">
        <f>(N306/F306)-1</f>
        <v>5.0689999999999902E-2</v>
      </c>
      <c r="Q306" s="3">
        <f>(O306/G306)-1</f>
        <v>0.10394947609999972</v>
      </c>
      <c r="R306" s="1">
        <v>0.23923800000000001</v>
      </c>
      <c r="S306" s="1">
        <f t="shared" si="66"/>
        <v>4.4952123016179964E-2</v>
      </c>
      <c r="T306" s="1">
        <f t="shared" si="67"/>
        <v>9.3774259545822469E-2</v>
      </c>
      <c r="U306" s="3">
        <f t="shared" si="68"/>
        <v>2.086091896306423</v>
      </c>
      <c r="V306" s="3">
        <f t="shared" si="69"/>
        <v>0.75672761016226509</v>
      </c>
      <c r="W306" s="1" t="str" cm="1">
        <f t="array" ref="W306">_xlfn.SWITCH(D306,1,SUMIFS($T$13:$T$852,$B$13:$B$852,"="&amp;B306,$C$13:$C$852,"="&amp;C306),2,"",3,"")</f>
        <v/>
      </c>
      <c r="X306" s="1" cm="1">
        <f t="array" ref="X306">_xlfn.STDEV.P(IF($B$13:$B$852=B306,$W$13:$W$852))/AVERAGEIFS($W$13:$W$852,$B$13:$B$852,"="&amp;B306)</f>
        <v>0.34578676251240853</v>
      </c>
      <c r="Y306" s="1">
        <f t="shared" si="70"/>
        <v>0.65421323748759153</v>
      </c>
      <c r="AA306" s="1">
        <f>+$AB$6/2*SIN(RADIANS(J306))</f>
        <v>-0.85916649903498488</v>
      </c>
      <c r="AB306" s="1">
        <f>$AB$6/2+$AB$6/2*COS(RADIANS(J306))</f>
        <v>4.5061881371580785</v>
      </c>
      <c r="AC306" s="1">
        <f t="shared" si="71"/>
        <v>343.729198247613</v>
      </c>
      <c r="AD306" s="1">
        <f t="shared" si="72"/>
        <v>-16.270801752387001</v>
      </c>
      <c r="AE306" s="1">
        <f t="shared" si="73"/>
        <v>-0.43777742248061025</v>
      </c>
      <c r="AF306" s="1">
        <f t="shared" si="74"/>
        <v>3.0624190572715029</v>
      </c>
      <c r="AG306" s="1">
        <f t="shared" si="75"/>
        <v>1.5040072838506728</v>
      </c>
    </row>
    <row r="307" spans="1:33" x14ac:dyDescent="0.25">
      <c r="A307" s="1" t="s">
        <v>318</v>
      </c>
      <c r="B307" s="1">
        <v>13</v>
      </c>
      <c r="C307" s="1">
        <v>3</v>
      </c>
      <c r="D307" s="1">
        <v>1</v>
      </c>
      <c r="E307" s="1">
        <f t="shared" si="77"/>
        <v>7</v>
      </c>
      <c r="F307" s="1">
        <v>0.4</v>
      </c>
      <c r="G307" s="1">
        <f t="shared" si="63"/>
        <v>0.12566370614359174</v>
      </c>
      <c r="H307" s="1">
        <v>16859.954810049872</v>
      </c>
      <c r="J307" s="1">
        <v>166.1183406390787</v>
      </c>
      <c r="M307" s="1">
        <f t="shared" si="64"/>
        <v>1.923883066724507</v>
      </c>
      <c r="N307" s="1">
        <v>0.61239100000000002</v>
      </c>
      <c r="O307" s="1">
        <f t="shared" si="65"/>
        <v>0.29454216877862188</v>
      </c>
      <c r="P307" s="3">
        <f>(N307/F307)-1</f>
        <v>0.53097749999999988</v>
      </c>
      <c r="Q307" s="3">
        <f>(O307/G307)-1</f>
        <v>1.3438921055062498</v>
      </c>
      <c r="R307" s="1">
        <v>0.39994299999999999</v>
      </c>
      <c r="S307" s="1">
        <f t="shared" si="66"/>
        <v>0.12562789453909942</v>
      </c>
      <c r="T307" s="1">
        <f t="shared" si="67"/>
        <v>0.16891427423952246</v>
      </c>
      <c r="U307" s="3">
        <f t="shared" si="68"/>
        <v>1.344560257570431</v>
      </c>
      <c r="V307" s="3">
        <f t="shared" si="69"/>
        <v>0.53119569538659261</v>
      </c>
      <c r="W307" s="1" cm="1">
        <f t="array" ref="W307">_xlfn.SWITCH(D307,1,SUMIFS($T$13:$T$852,$B$13:$B$852,"="&amp;B307,$C$13:$C$852,"="&amp;C307),2,"",3,"")</f>
        <v>0.36969586341658067</v>
      </c>
      <c r="X307" s="1" cm="1">
        <f t="array" ref="X307">_xlfn.STDEV.P(IF($B$13:$B$852=B307,$W$13:$W$852))/AVERAGEIFS($W$13:$W$852,$B$13:$B$852,"="&amp;B307)</f>
        <v>0.34578676251240853</v>
      </c>
      <c r="Y307" s="1">
        <f t="shared" si="70"/>
        <v>0.65421323748759153</v>
      </c>
      <c r="AA307" s="1">
        <f>+$AB$6/2*SIN(RADIANS(J307))</f>
        <v>0.56020689415311165</v>
      </c>
      <c r="AB307" s="1">
        <f>$AB$6/2+$AB$6/2*COS(RADIANS(J307))</f>
        <v>6.8197574612351985E-2</v>
      </c>
      <c r="AC307" s="1">
        <f t="shared" si="71"/>
        <v>159.44921632413991</v>
      </c>
      <c r="AD307" s="1">
        <f t="shared" si="72"/>
        <v>159.44921632413991</v>
      </c>
      <c r="AE307" s="1">
        <f t="shared" si="73"/>
        <v>0.5484960247160181</v>
      </c>
      <c r="AF307" s="1">
        <f t="shared" si="74"/>
        <v>9.9435284797447759E-2</v>
      </c>
      <c r="AG307" s="1">
        <f t="shared" si="75"/>
        <v>3.336074040816072E-2</v>
      </c>
    </row>
    <row r="308" spans="1:33" x14ac:dyDescent="0.25">
      <c r="A308" s="1" t="s">
        <v>319</v>
      </c>
      <c r="B308" s="1">
        <v>13</v>
      </c>
      <c r="C308" s="1">
        <v>3</v>
      </c>
      <c r="D308" s="1">
        <v>2</v>
      </c>
      <c r="E308" s="1">
        <f t="shared" si="77"/>
        <v>8</v>
      </c>
      <c r="F308" s="1">
        <v>0.4</v>
      </c>
      <c r="G308" s="1">
        <f t="shared" si="63"/>
        <v>0.12566370614359174</v>
      </c>
      <c r="H308" s="1">
        <v>16859.754810049872</v>
      </c>
      <c r="J308" s="1">
        <v>297.05777022930999</v>
      </c>
      <c r="M308" s="1">
        <f t="shared" si="64"/>
        <v>1.3950556337530835</v>
      </c>
      <c r="N308" s="1">
        <v>0.44406000000000001</v>
      </c>
      <c r="O308" s="1">
        <f t="shared" si="65"/>
        <v>0.15487210118109859</v>
      </c>
      <c r="P308" s="3">
        <f>(N308/F308)-1</f>
        <v>0.11014999999999997</v>
      </c>
      <c r="Q308" s="3">
        <f>(O308/G308)-1</f>
        <v>0.23243302249999997</v>
      </c>
      <c r="R308" s="1">
        <v>0.25217299999999998</v>
      </c>
      <c r="S308" s="1">
        <f t="shared" si="66"/>
        <v>4.9944428911236134E-2</v>
      </c>
      <c r="T308" s="1">
        <f t="shared" si="67"/>
        <v>0.10492767226986247</v>
      </c>
      <c r="U308" s="3">
        <f t="shared" si="68"/>
        <v>2.1008884185330348</v>
      </c>
      <c r="V308" s="3">
        <f t="shared" si="69"/>
        <v>0.76093396200227637</v>
      </c>
      <c r="W308" s="1" t="str" cm="1">
        <f t="array" ref="W308">_xlfn.SWITCH(D308,1,SUMIFS($T$13:$T$852,$B$13:$B$852,"="&amp;B308,$C$13:$C$852,"="&amp;C308),2,"",3,"")</f>
        <v/>
      </c>
      <c r="X308" s="1" cm="1">
        <f t="array" ref="X308">_xlfn.STDEV.P(IF($B$13:$B$852=B308,$W$13:$W$852))/AVERAGEIFS($W$13:$W$852,$B$13:$B$852,"="&amp;B308)</f>
        <v>0.34578676251240853</v>
      </c>
      <c r="Y308" s="1">
        <f t="shared" si="70"/>
        <v>0.65421323748759153</v>
      </c>
      <c r="AA308" s="1">
        <f>+$AB$6/2*SIN(RADIANS(J308))</f>
        <v>-2.0794303306793429</v>
      </c>
      <c r="AB308" s="1">
        <f>$AB$6/2+$AB$6/2*COS(RADIANS(J308))</f>
        <v>3.3971650059434264</v>
      </c>
      <c r="AC308" s="1">
        <f t="shared" si="71"/>
        <v>311.42170638710968</v>
      </c>
      <c r="AD308" s="1">
        <f t="shared" si="72"/>
        <v>-48.57829361289032</v>
      </c>
      <c r="AE308" s="1">
        <f t="shared" si="73"/>
        <v>-1.171656998717469</v>
      </c>
      <c r="AF308" s="1">
        <f t="shared" si="74"/>
        <v>2.5962437435633521</v>
      </c>
      <c r="AG308" s="1">
        <f t="shared" si="75"/>
        <v>1.2105896458972605</v>
      </c>
    </row>
    <row r="309" spans="1:33" x14ac:dyDescent="0.25">
      <c r="A309" s="1" t="s">
        <v>320</v>
      </c>
      <c r="B309" s="1">
        <v>13</v>
      </c>
      <c r="C309" s="1">
        <v>3</v>
      </c>
      <c r="D309" s="1">
        <v>3</v>
      </c>
      <c r="E309" s="1">
        <f t="shared" si="77"/>
        <v>9</v>
      </c>
      <c r="F309" s="1">
        <v>0.4</v>
      </c>
      <c r="G309" s="1">
        <f t="shared" si="63"/>
        <v>0.12566370614359174</v>
      </c>
      <c r="H309" s="1">
        <v>16859.554810049871</v>
      </c>
      <c r="J309" s="1">
        <v>83.593181749593668</v>
      </c>
      <c r="M309" s="1">
        <f t="shared" si="64"/>
        <v>1.4157587293402403</v>
      </c>
      <c r="N309" s="1">
        <v>0.45065</v>
      </c>
      <c r="O309" s="1">
        <f t="shared" si="65"/>
        <v>0.15950291784429482</v>
      </c>
      <c r="P309" s="3">
        <f>(N309/F309)-1</f>
        <v>0.12662499999999999</v>
      </c>
      <c r="Q309" s="3">
        <f>(O309/G309)-1</f>
        <v>0.26928389062499991</v>
      </c>
      <c r="R309" s="1">
        <v>0.28467599999999998</v>
      </c>
      <c r="S309" s="1">
        <f t="shared" si="66"/>
        <v>6.364900093709909E-2</v>
      </c>
      <c r="T309" s="1">
        <f t="shared" si="67"/>
        <v>9.5853916907195733E-2</v>
      </c>
      <c r="U309" s="3">
        <f t="shared" si="68"/>
        <v>1.5059767709774901</v>
      </c>
      <c r="V309" s="3">
        <f t="shared" si="69"/>
        <v>0.58302772274445336</v>
      </c>
      <c r="W309" s="1" t="str" cm="1">
        <f t="array" ref="W309">_xlfn.SWITCH(D309,1,SUMIFS($T$13:$T$852,$B$13:$B$852,"="&amp;B309,$C$13:$C$852,"="&amp;C309),2,"",3,"")</f>
        <v/>
      </c>
      <c r="X309" s="1" cm="1">
        <f t="array" ref="X309">_xlfn.STDEV.P(IF($B$13:$B$852=B309,$W$13:$W$852))/AVERAGEIFS($W$13:$W$852,$B$13:$B$852,"="&amp;B309)</f>
        <v>0.34578676251240853</v>
      </c>
      <c r="Y309" s="1">
        <f t="shared" si="70"/>
        <v>0.65421323748759153</v>
      </c>
      <c r="AA309" s="1">
        <f>+$AB$6/2*SIN(RADIANS(J309))</f>
        <v>2.3204171012558823</v>
      </c>
      <c r="AB309" s="1">
        <f>$AB$6/2+$AB$6/2*COS(RADIANS(J309))</f>
        <v>2.5955560903130994</v>
      </c>
      <c r="AC309" s="1">
        <f t="shared" si="71"/>
        <v>66.001239839135593</v>
      </c>
      <c r="AD309" s="1">
        <f t="shared" si="72"/>
        <v>66.001239839135593</v>
      </c>
      <c r="AE309" s="1">
        <f t="shared" si="73"/>
        <v>1.4274285295544218</v>
      </c>
      <c r="AF309" s="1">
        <f t="shared" si="74"/>
        <v>2.1979951164360756</v>
      </c>
      <c r="AG309" s="1">
        <f t="shared" si="75"/>
        <v>0.9774882695661683</v>
      </c>
    </row>
    <row r="310" spans="1:33" x14ac:dyDescent="0.25">
      <c r="A310" s="1" t="s">
        <v>321</v>
      </c>
      <c r="B310" s="1">
        <v>13</v>
      </c>
      <c r="C310" s="1">
        <v>4</v>
      </c>
      <c r="D310" s="1">
        <v>1</v>
      </c>
      <c r="E310" s="1">
        <f t="shared" si="77"/>
        <v>10</v>
      </c>
      <c r="F310" s="1">
        <v>0.4</v>
      </c>
      <c r="G310" s="1">
        <f t="shared" si="63"/>
        <v>0.12566370614359174</v>
      </c>
      <c r="H310" s="1">
        <v>16862.150781776785</v>
      </c>
      <c r="J310" s="1">
        <v>173.85031155324094</v>
      </c>
      <c r="M310" s="1">
        <f t="shared" si="64"/>
        <v>1.352967716972941</v>
      </c>
      <c r="N310" s="1">
        <v>0.43066300000000002</v>
      </c>
      <c r="O310" s="1">
        <f t="shared" si="65"/>
        <v>0.14566828397367945</v>
      </c>
      <c r="P310" s="3">
        <f>(N310/F310)-1</f>
        <v>7.6657500000000045E-2</v>
      </c>
      <c r="Q310" s="3">
        <f>(O310/G310)-1</f>
        <v>0.15919137230625013</v>
      </c>
      <c r="R310" s="1">
        <v>0.39999699999999999</v>
      </c>
      <c r="S310" s="1">
        <f t="shared" si="66"/>
        <v>0.12566182119506814</v>
      </c>
      <c r="T310" s="1">
        <f t="shared" si="67"/>
        <v>2.0006462778611317E-2</v>
      </c>
      <c r="U310" s="3">
        <f t="shared" si="68"/>
        <v>0.15920876037245044</v>
      </c>
      <c r="V310" s="3">
        <f t="shared" si="69"/>
        <v>7.6665574991812591E-2</v>
      </c>
      <c r="W310" s="1" cm="1">
        <f t="array" ref="W310">_xlfn.SWITCH(D310,1,SUMIFS($T$13:$T$852,$B$13:$B$852,"="&amp;B310,$C$13:$C$852,"="&amp;C310),2,"",3,"")</f>
        <v>0.25172363642669127</v>
      </c>
      <c r="X310" s="1" cm="1">
        <f t="array" ref="X310">_xlfn.STDEV.P(IF($B$13:$B$852=B310,$W$13:$W$852))/AVERAGEIFS($W$13:$W$852,$B$13:$B$852,"="&amp;B310)</f>
        <v>0.34578676251240853</v>
      </c>
      <c r="Y310" s="1">
        <f t="shared" si="70"/>
        <v>0.65421323748759153</v>
      </c>
      <c r="AA310" s="1">
        <f>+$AB$6/2*SIN(RADIANS(J310))</f>
        <v>0.25014002252608458</v>
      </c>
      <c r="AB310" s="1">
        <f>$AB$6/2+$AB$6/2*COS(RADIANS(J310))</f>
        <v>1.343695559852387E-2</v>
      </c>
      <c r="AC310" s="1">
        <f t="shared" si="71"/>
        <v>170.82715763603224</v>
      </c>
      <c r="AD310" s="1">
        <f t="shared" si="72"/>
        <v>170.82715763603224</v>
      </c>
      <c r="AE310" s="1">
        <f t="shared" si="73"/>
        <v>0.24908324510530905</v>
      </c>
      <c r="AF310" s="1">
        <f t="shared" si="74"/>
        <v>1.9981349542959846E-2</v>
      </c>
      <c r="AG310" s="1">
        <f t="shared" si="75"/>
        <v>6.629168169312894E-3</v>
      </c>
    </row>
    <row r="311" spans="1:33" x14ac:dyDescent="0.25">
      <c r="A311" s="1" t="s">
        <v>322</v>
      </c>
      <c r="B311" s="1">
        <v>13</v>
      </c>
      <c r="C311" s="1">
        <v>4</v>
      </c>
      <c r="D311" s="1">
        <v>2</v>
      </c>
      <c r="E311" s="1">
        <f t="shared" si="77"/>
        <v>11</v>
      </c>
      <c r="F311" s="1">
        <v>0.4</v>
      </c>
      <c r="G311" s="1">
        <f t="shared" si="63"/>
        <v>0.12566370614359174</v>
      </c>
      <c r="H311" s="1">
        <v>16861.950781776784</v>
      </c>
      <c r="J311" s="1">
        <v>281.28506163745948</v>
      </c>
      <c r="M311" s="1">
        <f t="shared" si="64"/>
        <v>1.4070502345044893</v>
      </c>
      <c r="N311" s="1">
        <v>0.447878</v>
      </c>
      <c r="O311" s="1">
        <f t="shared" si="65"/>
        <v>0.15754671123235042</v>
      </c>
      <c r="P311" s="3">
        <f>(N311/F311)-1</f>
        <v>0.11969499999999988</v>
      </c>
      <c r="Q311" s="3">
        <f>(O311/G311)-1</f>
        <v>0.253716893025</v>
      </c>
      <c r="R311" s="1">
        <v>0.27199499999999999</v>
      </c>
      <c r="S311" s="1">
        <f t="shared" si="66"/>
        <v>5.8104761457427323E-2</v>
      </c>
      <c r="T311" s="1">
        <f t="shared" si="67"/>
        <v>9.94419497749231E-2</v>
      </c>
      <c r="U311" s="3">
        <f t="shared" si="68"/>
        <v>1.7114251445259447</v>
      </c>
      <c r="V311" s="3">
        <f t="shared" si="69"/>
        <v>0.646640563245648</v>
      </c>
      <c r="W311" s="1" t="str" cm="1">
        <f t="array" ref="W311">_xlfn.SWITCH(D311,1,SUMIFS($T$13:$T$852,$B$13:$B$852,"="&amp;B311,$C$13:$C$852,"="&amp;C311),2,"",3,"")</f>
        <v/>
      </c>
      <c r="X311" s="1" cm="1">
        <f t="array" ref="X311">_xlfn.STDEV.P(IF($B$13:$B$852=B311,$W$13:$W$852))/AVERAGEIFS($W$13:$W$852,$B$13:$B$852,"="&amp;B311)</f>
        <v>0.34578676251240853</v>
      </c>
      <c r="Y311" s="1">
        <f t="shared" si="70"/>
        <v>0.65421323748759153</v>
      </c>
      <c r="AA311" s="1">
        <f>+$AB$6/2*SIN(RADIANS(J311))</f>
        <v>-2.2898544398616218</v>
      </c>
      <c r="AB311" s="1">
        <f>$AB$6/2+$AB$6/2*COS(RADIANS(J311))</f>
        <v>2.7919372432249516</v>
      </c>
      <c r="AC311" s="1">
        <f t="shared" si="71"/>
        <v>298.23163070670586</v>
      </c>
      <c r="AD311" s="1">
        <f t="shared" si="72"/>
        <v>-61.768369293294143</v>
      </c>
      <c r="AE311" s="1">
        <f t="shared" si="73"/>
        <v>-1.3766288147132149</v>
      </c>
      <c r="AF311" s="1">
        <f t="shared" si="74"/>
        <v>2.3016206643717174</v>
      </c>
      <c r="AG311" s="1">
        <f t="shared" si="75"/>
        <v>1.0365285282740841</v>
      </c>
    </row>
    <row r="312" spans="1:33" x14ac:dyDescent="0.25">
      <c r="A312" s="1" t="s">
        <v>323</v>
      </c>
      <c r="B312" s="1">
        <v>13</v>
      </c>
      <c r="C312" s="1">
        <v>4</v>
      </c>
      <c r="D312" s="1">
        <v>3</v>
      </c>
      <c r="E312" s="1">
        <f t="shared" si="77"/>
        <v>12</v>
      </c>
      <c r="F312" s="1">
        <v>0.4</v>
      </c>
      <c r="G312" s="1">
        <f t="shared" si="63"/>
        <v>0.12566370614359174</v>
      </c>
      <c r="H312" s="1">
        <v>16861.750781776784</v>
      </c>
      <c r="J312" s="1">
        <v>73.067610180617407</v>
      </c>
      <c r="M312" s="1">
        <f t="shared" si="64"/>
        <v>1.5302854895268563</v>
      </c>
      <c r="N312" s="1">
        <v>0.48710500000000001</v>
      </c>
      <c r="O312" s="1">
        <f t="shared" si="65"/>
        <v>0.18635242834399482</v>
      </c>
      <c r="P312" s="3">
        <f>(N312/F312)-1</f>
        <v>0.21776249999999986</v>
      </c>
      <c r="Q312" s="3">
        <f>(O312/G312)-1</f>
        <v>0.48294550640624978</v>
      </c>
      <c r="R312" s="1">
        <v>0.26239899999999999</v>
      </c>
      <c r="S312" s="1">
        <f t="shared" si="66"/>
        <v>5.4077204470837928E-2</v>
      </c>
      <c r="T312" s="1">
        <f t="shared" si="67"/>
        <v>0.13227522387315688</v>
      </c>
      <c r="U312" s="3">
        <f t="shared" si="68"/>
        <v>2.4460440432805397</v>
      </c>
      <c r="V312" s="3">
        <f t="shared" si="69"/>
        <v>0.85635234890376877</v>
      </c>
      <c r="W312" s="1" t="str" cm="1">
        <f t="array" ref="W312">_xlfn.SWITCH(D312,1,SUMIFS($T$13:$T$852,$B$13:$B$852,"="&amp;B312,$C$13:$C$852,"="&amp;C312),2,"",3,"")</f>
        <v/>
      </c>
      <c r="X312" s="1" cm="1">
        <f t="array" ref="X312">_xlfn.STDEV.P(IF($B$13:$B$852=B312,$W$13:$W$852))/AVERAGEIFS($W$13:$W$852,$B$13:$B$852,"="&amp;B312)</f>
        <v>0.34578676251240853</v>
      </c>
      <c r="Y312" s="1">
        <f t="shared" si="70"/>
        <v>0.65421323748759153</v>
      </c>
      <c r="AA312" s="1">
        <f>+$AB$6/2*SIN(RADIANS(J312))</f>
        <v>2.2337756359277336</v>
      </c>
      <c r="AB312" s="1">
        <f>$AB$6/2+$AB$6/2*COS(RADIANS(J312))</f>
        <v>3.015052504102183</v>
      </c>
      <c r="AC312" s="1">
        <f t="shared" si="71"/>
        <v>56.965344809534145</v>
      </c>
      <c r="AD312" s="1">
        <f t="shared" si="72"/>
        <v>56.965344809534145</v>
      </c>
      <c r="AE312" s="1">
        <f t="shared" si="73"/>
        <v>1.3099077987082657</v>
      </c>
      <c r="AF312" s="1">
        <f t="shared" si="74"/>
        <v>2.4142909420058807</v>
      </c>
      <c r="AG312" s="1">
        <f t="shared" si="75"/>
        <v>1.10201916278301</v>
      </c>
    </row>
    <row r="313" spans="1:33" x14ac:dyDescent="0.25">
      <c r="A313" s="1" t="s">
        <v>324</v>
      </c>
      <c r="B313" s="1">
        <v>13</v>
      </c>
      <c r="C313" s="1">
        <v>5</v>
      </c>
      <c r="D313" s="1">
        <v>1</v>
      </c>
      <c r="E313" s="1">
        <f t="shared" si="77"/>
        <v>13</v>
      </c>
      <c r="F313" s="1">
        <v>0.4</v>
      </c>
      <c r="G313" s="1">
        <f t="shared" si="63"/>
        <v>0.12566370614359174</v>
      </c>
      <c r="H313" s="1">
        <v>16860.99883545595</v>
      </c>
      <c r="J313" s="1">
        <v>170.7109358252024</v>
      </c>
      <c r="M313" s="1">
        <f t="shared" si="64"/>
        <v>1.726704145414597</v>
      </c>
      <c r="N313" s="1">
        <v>0.54962699999999998</v>
      </c>
      <c r="O313" s="1">
        <f t="shared" si="65"/>
        <v>0.23726080483294718</v>
      </c>
      <c r="P313" s="3">
        <f>(N313/F313)-1</f>
        <v>0.37406749999999978</v>
      </c>
      <c r="Q313" s="3">
        <f>(O313/G313)-1</f>
        <v>0.8880614945562495</v>
      </c>
      <c r="R313" s="1">
        <v>0.39998</v>
      </c>
      <c r="S313" s="1">
        <f t="shared" si="66"/>
        <v>0.12565114008713663</v>
      </c>
      <c r="T313" s="1">
        <f t="shared" si="67"/>
        <v>0.11160966474581055</v>
      </c>
      <c r="U313" s="3">
        <f t="shared" si="68"/>
        <v>0.8882503148671107</v>
      </c>
      <c r="V313" s="3">
        <f t="shared" si="69"/>
        <v>0.37413620681034043</v>
      </c>
      <c r="W313" s="1" cm="1">
        <f t="array" ref="W313">_xlfn.SWITCH(D313,1,SUMIFS($T$13:$T$852,$B$13:$B$852,"="&amp;B313,$C$13:$C$852,"="&amp;C313),2,"",3,"")</f>
        <v>0.5235475278445384</v>
      </c>
      <c r="X313" s="1" cm="1">
        <f t="array" ref="X313">_xlfn.STDEV.P(IF($B$13:$B$852=B313,$W$13:$W$852))/AVERAGEIFS($W$13:$W$852,$B$13:$B$852,"="&amp;B313)</f>
        <v>0.34578676251240853</v>
      </c>
      <c r="Y313" s="1">
        <f t="shared" si="70"/>
        <v>0.65421323748759153</v>
      </c>
      <c r="AA313" s="1">
        <f>+$AB$6/2*SIN(RADIANS(J313))</f>
        <v>0.37690510097636254</v>
      </c>
      <c r="AB313" s="1">
        <f>$AB$6/2+$AB$6/2*COS(RADIANS(J313))</f>
        <v>3.0619921788508808E-2</v>
      </c>
      <c r="AC313" s="1">
        <f t="shared" si="71"/>
        <v>166.17745265686395</v>
      </c>
      <c r="AD313" s="1">
        <f t="shared" si="72"/>
        <v>166.17745265686395</v>
      </c>
      <c r="AE313" s="1">
        <f t="shared" si="73"/>
        <v>0.37330563293871249</v>
      </c>
      <c r="AF313" s="1">
        <f t="shared" si="74"/>
        <v>4.5249475394314696E-2</v>
      </c>
      <c r="AG313" s="1">
        <f t="shared" si="75"/>
        <v>1.50658557294039E-2</v>
      </c>
    </row>
    <row r="314" spans="1:33" x14ac:dyDescent="0.25">
      <c r="A314" s="1" t="s">
        <v>325</v>
      </c>
      <c r="B314" s="1">
        <v>13</v>
      </c>
      <c r="C314" s="1">
        <v>5</v>
      </c>
      <c r="D314" s="1">
        <v>2</v>
      </c>
      <c r="E314" s="1">
        <f t="shared" si="77"/>
        <v>14</v>
      </c>
      <c r="F314" s="1">
        <v>0.4</v>
      </c>
      <c r="G314" s="1">
        <f t="shared" si="63"/>
        <v>0.12566370614359174</v>
      </c>
      <c r="H314" s="1">
        <v>16860.798835455949</v>
      </c>
      <c r="J314" s="1">
        <v>272.65951402332081</v>
      </c>
      <c r="M314" s="1">
        <f t="shared" si="64"/>
        <v>1.682033839473204</v>
      </c>
      <c r="N314" s="1">
        <v>0.535408</v>
      </c>
      <c r="O314" s="1">
        <f t="shared" si="65"/>
        <v>0.2251435934811673</v>
      </c>
      <c r="P314" s="3">
        <f>(N314/F314)-1</f>
        <v>0.33851999999999993</v>
      </c>
      <c r="Q314" s="3">
        <f>(O314/G314)-1</f>
        <v>0.79163579039999998</v>
      </c>
      <c r="R314" s="1">
        <v>0.29761500000000002</v>
      </c>
      <c r="S314" s="1">
        <f t="shared" si="66"/>
        <v>6.9566397455416595E-2</v>
      </c>
      <c r="T314" s="1">
        <f t="shared" si="67"/>
        <v>0.15557719602575071</v>
      </c>
      <c r="U314" s="3">
        <f t="shared" si="68"/>
        <v>2.2363842561411396</v>
      </c>
      <c r="V314" s="3">
        <f t="shared" si="69"/>
        <v>0.7989953463367101</v>
      </c>
      <c r="W314" s="1" t="str" cm="1">
        <f t="array" ref="W314">_xlfn.SWITCH(D314,1,SUMIFS($T$13:$T$852,$B$13:$B$852,"="&amp;B314,$C$13:$C$852,"="&amp;C314),2,"",3,"")</f>
        <v/>
      </c>
      <c r="X314" s="1" cm="1">
        <f t="array" ref="X314">_xlfn.STDEV.P(IF($B$13:$B$852=B314,$W$13:$W$852))/AVERAGEIFS($W$13:$W$852,$B$13:$B$852,"="&amp;B314)</f>
        <v>0.34578676251240853</v>
      </c>
      <c r="Y314" s="1">
        <f t="shared" si="70"/>
        <v>0.65421323748759153</v>
      </c>
      <c r="AA314" s="1">
        <f>+$AB$6/2*SIN(RADIANS(J314))</f>
        <v>-2.3324849986873453</v>
      </c>
      <c r="AB314" s="1">
        <f>$AB$6/2+$AB$6/2*COS(RADIANS(J314))</f>
        <v>2.4433454239850265</v>
      </c>
      <c r="AC314" s="1">
        <f t="shared" si="71"/>
        <v>290.68866669757733</v>
      </c>
      <c r="AD314" s="1">
        <f t="shared" si="72"/>
        <v>-69.311333302422668</v>
      </c>
      <c r="AE314" s="1">
        <f t="shared" si="73"/>
        <v>-1.4617405172970732</v>
      </c>
      <c r="AF314" s="1">
        <f t="shared" si="74"/>
        <v>2.1145153168998889</v>
      </c>
      <c r="AG314" s="1">
        <f t="shared" si="75"/>
        <v>0.93076591643508133</v>
      </c>
    </row>
    <row r="315" spans="1:33" x14ac:dyDescent="0.25">
      <c r="A315" s="1" t="s">
        <v>326</v>
      </c>
      <c r="B315" s="1">
        <v>13</v>
      </c>
      <c r="C315" s="1">
        <v>5</v>
      </c>
      <c r="D315" s="1">
        <v>3</v>
      </c>
      <c r="E315" s="1">
        <f t="shared" si="77"/>
        <v>15</v>
      </c>
      <c r="F315" s="1">
        <v>0.4</v>
      </c>
      <c r="G315" s="1">
        <f t="shared" si="63"/>
        <v>0.12566370614359174</v>
      </c>
      <c r="H315" s="1">
        <v>16860.598835455949</v>
      </c>
      <c r="J315" s="1">
        <v>71.494761526168816</v>
      </c>
      <c r="M315" s="1">
        <f t="shared" si="64"/>
        <v>1.9724143900371622</v>
      </c>
      <c r="N315" s="1">
        <v>0.62783900000000004</v>
      </c>
      <c r="O315" s="1">
        <f t="shared" si="65"/>
        <v>0.30958966955663547</v>
      </c>
      <c r="P315" s="3">
        <f>(N315/F315)-1</f>
        <v>0.56959749999999998</v>
      </c>
      <c r="Q315" s="3">
        <f>(O315/G315)-1</f>
        <v>1.4636363120062499</v>
      </c>
      <c r="R315" s="1">
        <v>0.26033299999999998</v>
      </c>
      <c r="S315" s="1">
        <f t="shared" si="66"/>
        <v>5.322900248365834E-2</v>
      </c>
      <c r="T315" s="1">
        <f t="shared" si="67"/>
        <v>0.25636066707297711</v>
      </c>
      <c r="U315" s="3">
        <f t="shared" si="68"/>
        <v>4.8161839431742415</v>
      </c>
      <c r="V315" s="3">
        <f t="shared" si="69"/>
        <v>1.4116765834527318</v>
      </c>
      <c r="W315" s="1" t="str" cm="1">
        <f t="array" ref="W315">_xlfn.SWITCH(D315,1,SUMIFS($T$13:$T$852,$B$13:$B$852,"="&amp;B315,$C$13:$C$852,"="&amp;C315),2,"",3,"")</f>
        <v/>
      </c>
      <c r="X315" s="1" cm="1">
        <f t="array" ref="X315">_xlfn.STDEV.P(IF($B$13:$B$852=B315,$W$13:$W$852))/AVERAGEIFS($W$13:$W$852,$B$13:$B$852,"="&amp;B315)</f>
        <v>0.34578676251240853</v>
      </c>
      <c r="Y315" s="1">
        <f t="shared" si="70"/>
        <v>0.65421323748759153</v>
      </c>
      <c r="AA315" s="1">
        <f>+$AB$6/2*SIN(RADIANS(J315))</f>
        <v>2.2142679856072003</v>
      </c>
      <c r="AB315" s="1">
        <f>$AB$6/2+$AB$6/2*COS(RADIANS(J315))</f>
        <v>3.0761088232608165</v>
      </c>
      <c r="AC315" s="1">
        <f t="shared" si="71"/>
        <v>55.644630704301186</v>
      </c>
      <c r="AD315" s="1">
        <f t="shared" si="72"/>
        <v>55.644630704301186</v>
      </c>
      <c r="AE315" s="1">
        <f t="shared" si="73"/>
        <v>1.2899270789090125</v>
      </c>
      <c r="AF315" s="1">
        <f t="shared" si="74"/>
        <v>2.4442564182342323</v>
      </c>
      <c r="AG315" s="1">
        <f t="shared" si="75"/>
        <v>1.1196622586894258</v>
      </c>
    </row>
    <row r="316" spans="1:33" x14ac:dyDescent="0.25">
      <c r="A316" s="1" t="s">
        <v>327</v>
      </c>
      <c r="B316" s="1">
        <v>13</v>
      </c>
      <c r="C316" s="1">
        <v>6</v>
      </c>
      <c r="D316" s="1">
        <v>1</v>
      </c>
      <c r="E316" s="1">
        <f t="shared" si="77"/>
        <v>16</v>
      </c>
      <c r="F316" s="1">
        <v>0.4</v>
      </c>
      <c r="G316" s="1">
        <f t="shared" si="63"/>
        <v>0.12566370614359174</v>
      </c>
      <c r="H316" s="1">
        <v>16857.158120709682</v>
      </c>
      <c r="J316" s="1">
        <v>139.03542752735146</v>
      </c>
      <c r="M316" s="1">
        <f t="shared" si="64"/>
        <v>1.685021494086768</v>
      </c>
      <c r="N316" s="1">
        <v>0.53635900000000003</v>
      </c>
      <c r="O316" s="1">
        <f t="shared" si="65"/>
        <v>0.2259441108867212</v>
      </c>
      <c r="P316" s="3">
        <f>(N316/F316)-1</f>
        <v>0.34089750000000008</v>
      </c>
      <c r="Q316" s="3">
        <f>(O316/G316)-1</f>
        <v>0.79800610550624995</v>
      </c>
      <c r="R316" s="1">
        <v>0.39926400000000001</v>
      </c>
      <c r="S316" s="1">
        <f t="shared" si="66"/>
        <v>0.12520168915202684</v>
      </c>
      <c r="T316" s="1">
        <f t="shared" si="67"/>
        <v>0.10074242173469436</v>
      </c>
      <c r="U316" s="3">
        <f t="shared" si="68"/>
        <v>0.80464107486894465</v>
      </c>
      <c r="V316" s="3">
        <f t="shared" si="69"/>
        <v>0.3433692995111004</v>
      </c>
      <c r="W316" s="1" cm="1">
        <f t="array" ref="W316">_xlfn.SWITCH(D316,1,SUMIFS($T$13:$T$852,$B$13:$B$852,"="&amp;B316,$C$13:$C$852,"="&amp;C316),2,"",3,"")</f>
        <v>0.39447517745254435</v>
      </c>
      <c r="X316" s="1" cm="1">
        <f t="array" ref="X316">_xlfn.STDEV.P(IF($B$13:$B$852=B316,$W$13:$W$852))/AVERAGEIFS($W$13:$W$852,$B$13:$B$852,"="&amp;B316)</f>
        <v>0.34578676251240853</v>
      </c>
      <c r="Y316" s="1">
        <f t="shared" si="70"/>
        <v>0.65421323748759153</v>
      </c>
      <c r="AA316" s="1">
        <f>+$AB$6/2*SIN(RADIANS(J316))</f>
        <v>1.5308078951013802</v>
      </c>
      <c r="AB316" s="1">
        <f>$AB$6/2+$AB$6/2*COS(RADIANS(J316))</f>
        <v>0.57180625333025792</v>
      </c>
      <c r="AC316" s="1">
        <f t="shared" si="71"/>
        <v>122.90975386341495</v>
      </c>
      <c r="AD316" s="1">
        <f t="shared" si="72"/>
        <v>122.90975386341495</v>
      </c>
      <c r="AE316" s="1">
        <f t="shared" si="73"/>
        <v>1.3117615374415861</v>
      </c>
      <c r="AF316" s="1">
        <f t="shared" si="74"/>
        <v>0.71356659926182286</v>
      </c>
      <c r="AG316" s="1">
        <f t="shared" si="75"/>
        <v>0.26091627485202873</v>
      </c>
    </row>
    <row r="317" spans="1:33" x14ac:dyDescent="0.25">
      <c r="A317" s="1" t="s">
        <v>328</v>
      </c>
      <c r="B317" s="1">
        <v>13</v>
      </c>
      <c r="C317" s="1">
        <v>6</v>
      </c>
      <c r="D317" s="1">
        <v>2</v>
      </c>
      <c r="E317" s="1">
        <f t="shared" si="77"/>
        <v>17</v>
      </c>
      <c r="F317" s="1">
        <v>0.4</v>
      </c>
      <c r="G317" s="1">
        <f t="shared" si="63"/>
        <v>0.12566370614359174</v>
      </c>
      <c r="H317" s="1">
        <v>16856.958120709682</v>
      </c>
      <c r="J317" s="1">
        <v>312.33527701638093</v>
      </c>
      <c r="M317" s="1">
        <f t="shared" si="64"/>
        <v>1.6408444181919881</v>
      </c>
      <c r="N317" s="1">
        <v>0.52229700000000001</v>
      </c>
      <c r="O317" s="1">
        <f t="shared" si="65"/>
        <v>0.21425202927210521</v>
      </c>
      <c r="P317" s="3">
        <f>(N317/F317)-1</f>
        <v>0.30574250000000003</v>
      </c>
      <c r="Q317" s="3">
        <f>(O317/G317)-1</f>
        <v>0.70496347630624978</v>
      </c>
      <c r="R317" s="1">
        <v>0.24520800000000001</v>
      </c>
      <c r="S317" s="1">
        <f t="shared" si="66"/>
        <v>4.7223606518211447E-2</v>
      </c>
      <c r="T317" s="1">
        <f t="shared" si="67"/>
        <v>0.16702842275389376</v>
      </c>
      <c r="U317" s="3">
        <f t="shared" si="68"/>
        <v>3.5369687973636754</v>
      </c>
      <c r="V317" s="3">
        <f t="shared" si="69"/>
        <v>1.1300161495546637</v>
      </c>
      <c r="W317" s="1" t="str" cm="1">
        <f t="array" ref="W317">_xlfn.SWITCH(D317,1,SUMIFS($T$13:$T$852,$B$13:$B$852,"="&amp;B317,$C$13:$C$852,"="&amp;C317),2,"",3,"")</f>
        <v/>
      </c>
      <c r="X317" s="1" cm="1">
        <f t="array" ref="X317">_xlfn.STDEV.P(IF($B$13:$B$852=B317,$W$13:$W$852))/AVERAGEIFS($W$13:$W$852,$B$13:$B$852,"="&amp;B317)</f>
        <v>0.34578676251240853</v>
      </c>
      <c r="Y317" s="1">
        <f t="shared" si="70"/>
        <v>0.65421323748759153</v>
      </c>
      <c r="AA317" s="1">
        <f>+$AB$6/2*SIN(RADIANS(J317))</f>
        <v>-1.7260707165185893</v>
      </c>
      <c r="AB317" s="1">
        <f>$AB$6/2+$AB$6/2*COS(RADIANS(J317))</f>
        <v>3.9075472589327811</v>
      </c>
      <c r="AC317" s="1">
        <f t="shared" si="71"/>
        <v>323.64509443937209</v>
      </c>
      <c r="AD317" s="1">
        <f t="shared" si="72"/>
        <v>-36.354905560627913</v>
      </c>
      <c r="AE317" s="1">
        <f t="shared" si="73"/>
        <v>-0.92622689699357885</v>
      </c>
      <c r="AF317" s="1">
        <f t="shared" si="74"/>
        <v>2.820875931622044</v>
      </c>
      <c r="AG317" s="1">
        <f t="shared" si="75"/>
        <v>1.3492978578622428</v>
      </c>
    </row>
    <row r="318" spans="1:33" x14ac:dyDescent="0.25">
      <c r="A318" s="1" t="s">
        <v>329</v>
      </c>
      <c r="B318" s="1">
        <v>13</v>
      </c>
      <c r="C318" s="1">
        <v>6</v>
      </c>
      <c r="D318" s="1">
        <v>3</v>
      </c>
      <c r="E318" s="1">
        <f t="shared" si="77"/>
        <v>18</v>
      </c>
      <c r="F318" s="1">
        <v>0.4</v>
      </c>
      <c r="G318" s="1">
        <f t="shared" si="63"/>
        <v>0.12566370614359174</v>
      </c>
      <c r="H318" s="1">
        <v>16856.758120709681</v>
      </c>
      <c r="J318" s="1">
        <v>108.76730428130224</v>
      </c>
      <c r="M318" s="1">
        <f t="shared" si="64"/>
        <v>1.7070472001810859</v>
      </c>
      <c r="N318" s="1">
        <v>0.54337000000000002</v>
      </c>
      <c r="O318" s="1">
        <f t="shared" si="65"/>
        <v>0.23188955929059918</v>
      </c>
      <c r="P318" s="3">
        <f>(N318/F318)-1</f>
        <v>0.35842499999999999</v>
      </c>
      <c r="Q318" s="3">
        <f>(O318/G318)-1</f>
        <v>0.84531848062500003</v>
      </c>
      <c r="R318" s="1">
        <v>0.36595899999999998</v>
      </c>
      <c r="S318" s="1">
        <f t="shared" si="66"/>
        <v>0.10518522632664298</v>
      </c>
      <c r="T318" s="1">
        <f t="shared" si="67"/>
        <v>0.1267043329639562</v>
      </c>
      <c r="U318" s="3">
        <f t="shared" si="68"/>
        <v>1.2045829760396922</v>
      </c>
      <c r="V318" s="3">
        <f t="shared" si="69"/>
        <v>0.48478381458032205</v>
      </c>
      <c r="W318" s="1" t="str" cm="1">
        <f t="array" ref="W318">_xlfn.SWITCH(D318,1,SUMIFS($T$13:$T$852,$B$13:$B$852,"="&amp;B318,$C$13:$C$852,"="&amp;C318),2,"",3,"")</f>
        <v/>
      </c>
      <c r="X318" s="1" cm="1">
        <f t="array" ref="X318">_xlfn.STDEV.P(IF($B$13:$B$852=B318,$W$13:$W$852))/AVERAGEIFS($W$13:$W$852,$B$13:$B$852,"="&amp;B318)</f>
        <v>0.34578676251240853</v>
      </c>
      <c r="Y318" s="1">
        <f t="shared" si="70"/>
        <v>0.65421323748759153</v>
      </c>
      <c r="AA318" s="1">
        <f>+$AB$6/2*SIN(RADIANS(J318))</f>
        <v>2.2108550695439519</v>
      </c>
      <c r="AB318" s="1">
        <f>$AB$6/2+$AB$6/2*COS(RADIANS(J318))</f>
        <v>1.5837710991503275</v>
      </c>
      <c r="AC318" s="1">
        <f t="shared" si="71"/>
        <v>89.448762327137914</v>
      </c>
      <c r="AD318" s="1">
        <f t="shared" si="72"/>
        <v>89.448762327137914</v>
      </c>
      <c r="AE318" s="1">
        <f t="shared" si="73"/>
        <v>1.562427686530844</v>
      </c>
      <c r="AF318" s="1">
        <f t="shared" si="74"/>
        <v>1.5775324436428435</v>
      </c>
      <c r="AG318" s="1">
        <f t="shared" si="75"/>
        <v>0.64845739402351554</v>
      </c>
    </row>
    <row r="319" spans="1:33" x14ac:dyDescent="0.25">
      <c r="A319" s="1" t="s">
        <v>330</v>
      </c>
      <c r="B319" s="1">
        <v>13</v>
      </c>
      <c r="C319" s="1">
        <v>7</v>
      </c>
      <c r="D319" s="1">
        <v>1</v>
      </c>
      <c r="E319" s="1">
        <f t="shared" si="77"/>
        <v>19</v>
      </c>
      <c r="F319" s="1">
        <v>0.4</v>
      </c>
      <c r="G319" s="1">
        <f t="shared" si="63"/>
        <v>0.12566370614359174</v>
      </c>
      <c r="H319" s="1">
        <v>16860.820091506332</v>
      </c>
      <c r="J319" s="1">
        <v>94.31116251221232</v>
      </c>
      <c r="M319" s="1">
        <f t="shared" si="64"/>
        <v>1.4141596586795631</v>
      </c>
      <c r="N319" s="1">
        <v>0.45014100000000001</v>
      </c>
      <c r="O319" s="1">
        <f t="shared" si="65"/>
        <v>0.1591428107294193</v>
      </c>
      <c r="P319" s="3">
        <f>(N319/F319)-1</f>
        <v>0.12535249999999998</v>
      </c>
      <c r="Q319" s="3">
        <f>(O319/G319)-1</f>
        <v>0.26641824925624991</v>
      </c>
      <c r="R319" s="1">
        <v>0.32223800000000002</v>
      </c>
      <c r="S319" s="1">
        <f t="shared" si="66"/>
        <v>8.1553647209094859E-2</v>
      </c>
      <c r="T319" s="1">
        <f t="shared" si="67"/>
        <v>7.7589163520324439E-2</v>
      </c>
      <c r="U319" s="3">
        <f t="shared" si="68"/>
        <v>0.95138802709085579</v>
      </c>
      <c r="V319" s="3">
        <f t="shared" si="69"/>
        <v>0.39692090938995395</v>
      </c>
      <c r="W319" s="1" cm="1">
        <f t="array" ref="W319">_xlfn.SWITCH(D319,1,SUMIFS($T$13:$T$852,$B$13:$B$852,"="&amp;B319,$C$13:$C$852,"="&amp;C319),2,"",3,"")</f>
        <v>0.74062243167929931</v>
      </c>
      <c r="X319" s="1" cm="1">
        <f t="array" ref="X319">_xlfn.STDEV.P(IF($B$13:$B$852=B319,$W$13:$W$852))/AVERAGEIFS($W$13:$W$852,$B$13:$B$852,"="&amp;B319)</f>
        <v>0.34578676251240853</v>
      </c>
      <c r="Y319" s="1">
        <f t="shared" si="70"/>
        <v>0.65421323748759153</v>
      </c>
      <c r="AA319" s="1">
        <f>+$AB$6/2*SIN(RADIANS(J319))</f>
        <v>2.3283931339638162</v>
      </c>
      <c r="AB319" s="1">
        <f>$AB$6/2+$AB$6/2*COS(RADIANS(J319))</f>
        <v>2.1594710459492292</v>
      </c>
      <c r="AC319" s="1">
        <f t="shared" si="71"/>
        <v>75.619825333374095</v>
      </c>
      <c r="AD319" s="1">
        <f t="shared" si="72"/>
        <v>75.619825333374095</v>
      </c>
      <c r="AE319" s="1">
        <f t="shared" si="73"/>
        <v>1.5135455533711883</v>
      </c>
      <c r="AF319" s="1">
        <f t="shared" si="74"/>
        <v>1.9505542589256082</v>
      </c>
      <c r="AG319" s="1">
        <f t="shared" si="75"/>
        <v>0.84120318799796057</v>
      </c>
    </row>
    <row r="320" spans="1:33" x14ac:dyDescent="0.25">
      <c r="A320" s="1" t="s">
        <v>331</v>
      </c>
      <c r="B320" s="1">
        <v>13</v>
      </c>
      <c r="C320" s="1">
        <v>7</v>
      </c>
      <c r="D320" s="1">
        <v>2</v>
      </c>
      <c r="E320" s="1">
        <f t="shared" si="77"/>
        <v>20</v>
      </c>
      <c r="F320" s="1">
        <v>0.4</v>
      </c>
      <c r="G320" s="1">
        <f t="shared" si="63"/>
        <v>0.12566370614359174</v>
      </c>
      <c r="H320" s="1">
        <v>16860.620091506331</v>
      </c>
      <c r="J320" s="1">
        <v>213.13451789215796</v>
      </c>
      <c r="M320" s="1">
        <f t="shared" si="64"/>
        <v>2.0576677898776286</v>
      </c>
      <c r="N320" s="1">
        <v>0.654976</v>
      </c>
      <c r="O320" s="1">
        <f t="shared" si="65"/>
        <v>0.33693075458572241</v>
      </c>
      <c r="P320" s="3">
        <f>(N320/F320)-1</f>
        <v>0.63744000000000001</v>
      </c>
      <c r="Q320" s="3">
        <f>(O320/G320)-1</f>
        <v>1.6812097536000001</v>
      </c>
      <c r="R320" s="1">
        <v>0.39959099999999997</v>
      </c>
      <c r="S320" s="1">
        <f t="shared" si="66"/>
        <v>0.12540685524671824</v>
      </c>
      <c r="T320" s="1">
        <f t="shared" si="67"/>
        <v>0.21152389933900417</v>
      </c>
      <c r="U320" s="3">
        <f t="shared" si="68"/>
        <v>1.6867012486906254</v>
      </c>
      <c r="V320" s="3">
        <f t="shared" si="69"/>
        <v>0.63911599610601844</v>
      </c>
      <c r="W320" s="1" t="str" cm="1">
        <f t="array" ref="W320">_xlfn.SWITCH(D320,1,SUMIFS($T$13:$T$852,$B$13:$B$852,"="&amp;B320,$C$13:$C$852,"="&amp;C320),2,"",3,"")</f>
        <v/>
      </c>
      <c r="X320" s="1" cm="1">
        <f t="array" ref="X320">_xlfn.STDEV.P(IF($B$13:$B$852=B320,$W$13:$W$852))/AVERAGEIFS($W$13:$W$852,$B$13:$B$852,"="&amp;B320)</f>
        <v>0.34578676251240853</v>
      </c>
      <c r="Y320" s="1">
        <f t="shared" si="70"/>
        <v>0.65421323748759153</v>
      </c>
      <c r="AA320" s="1">
        <f>+$AB$6/2*SIN(RADIANS(J320))</f>
        <v>-1.2763262854929669</v>
      </c>
      <c r="AB320" s="1">
        <f>$AB$6/2+$AB$6/2*COS(RADIANS(J320))</f>
        <v>0.37969536568857754</v>
      </c>
      <c r="AC320" s="1">
        <f t="shared" si="71"/>
        <v>227.17792993601978</v>
      </c>
      <c r="AD320" s="1">
        <f t="shared" si="72"/>
        <v>-132.82207006398022</v>
      </c>
      <c r="AE320" s="1">
        <f t="shared" si="73"/>
        <v>-1.1460438945162874</v>
      </c>
      <c r="AF320" s="1">
        <f t="shared" si="74"/>
        <v>0.50043143260807277</v>
      </c>
      <c r="AG320" s="1">
        <f t="shared" si="75"/>
        <v>0.17762516503522019</v>
      </c>
    </row>
    <row r="321" spans="1:33" x14ac:dyDescent="0.25">
      <c r="A321" s="1" t="s">
        <v>332</v>
      </c>
      <c r="B321" s="1">
        <v>13</v>
      </c>
      <c r="C321" s="1">
        <v>7</v>
      </c>
      <c r="D321" s="1">
        <v>3</v>
      </c>
      <c r="E321" s="1">
        <f t="shared" si="77"/>
        <v>21</v>
      </c>
      <c r="F321" s="1">
        <v>0.4</v>
      </c>
      <c r="G321" s="1">
        <f t="shared" si="63"/>
        <v>0.12566370614359174</v>
      </c>
      <c r="H321" s="1">
        <v>16860.42009150633</v>
      </c>
      <c r="J321" s="1">
        <v>290.19033430233623</v>
      </c>
      <c r="M321" s="1">
        <f t="shared" si="64"/>
        <v>2.5164502730446139</v>
      </c>
      <c r="N321" s="1">
        <v>0.80101100000000003</v>
      </c>
      <c r="O321" s="1">
        <f t="shared" si="65"/>
        <v>0.50392608741543488</v>
      </c>
      <c r="P321" s="3">
        <f>(N321/F321)-1</f>
        <v>1.0025274999999998</v>
      </c>
      <c r="Q321" s="3">
        <f>(O321/G321)-1</f>
        <v>3.0101163882562503</v>
      </c>
      <c r="R321" s="1">
        <v>0.25833899999999999</v>
      </c>
      <c r="S321" s="1">
        <f t="shared" si="66"/>
        <v>5.2416718595464221E-2</v>
      </c>
      <c r="T321" s="1">
        <f t="shared" si="67"/>
        <v>0.45150936881997067</v>
      </c>
      <c r="U321" s="3">
        <f t="shared" si="68"/>
        <v>8.6138426997801645</v>
      </c>
      <c r="V321" s="3">
        <f t="shared" si="69"/>
        <v>2.1006197283414432</v>
      </c>
      <c r="W321" s="1" t="str" cm="1">
        <f t="array" ref="W321">_xlfn.SWITCH(D321,1,SUMIFS($T$13:$T$852,$B$13:$B$852,"="&amp;B321,$C$13:$C$852,"="&amp;C321),2,"",3,"")</f>
        <v/>
      </c>
      <c r="X321" s="1" cm="1">
        <f t="array" ref="X321">_xlfn.STDEV.P(IF($B$13:$B$852=B321,$W$13:$W$852))/AVERAGEIFS($W$13:$W$852,$B$13:$B$852,"="&amp;B321)</f>
        <v>0.34578676251240853</v>
      </c>
      <c r="Y321" s="1">
        <f t="shared" si="70"/>
        <v>0.65421323748759153</v>
      </c>
      <c r="AA321" s="1">
        <f>+$AB$6/2*SIN(RADIANS(J321))</f>
        <v>-2.1915171935159656</v>
      </c>
      <c r="AB321" s="1">
        <f>$AB$6/2+$AB$6/2*COS(RADIANS(J321))</f>
        <v>3.1409016010183288</v>
      </c>
      <c r="AC321" s="1">
        <f t="shared" si="71"/>
        <v>305.7626542461154</v>
      </c>
      <c r="AD321" s="1">
        <f t="shared" si="72"/>
        <v>-54.237345753884597</v>
      </c>
      <c r="AE321" s="1">
        <f t="shared" si="73"/>
        <v>-1.267882696575652</v>
      </c>
      <c r="AF321" s="1">
        <f t="shared" si="74"/>
        <v>2.4756701471927633</v>
      </c>
      <c r="AG321" s="1">
        <f t="shared" si="75"/>
        <v>1.138259008792402</v>
      </c>
    </row>
    <row r="322" spans="1:33" x14ac:dyDescent="0.25">
      <c r="A322" s="1" t="s">
        <v>333</v>
      </c>
      <c r="B322" s="1">
        <v>13</v>
      </c>
      <c r="C322" s="1">
        <v>8</v>
      </c>
      <c r="D322" s="1">
        <v>1</v>
      </c>
      <c r="E322" s="1">
        <f t="shared" si="77"/>
        <v>22</v>
      </c>
      <c r="F322" s="1">
        <v>0.4</v>
      </c>
      <c r="G322" s="1">
        <f t="shared" si="63"/>
        <v>0.12566370614359174</v>
      </c>
      <c r="H322" s="1">
        <v>16864.296468713852</v>
      </c>
      <c r="J322" s="1">
        <v>127.6945393875567</v>
      </c>
      <c r="M322" s="1">
        <f t="shared" si="64"/>
        <v>1.9315234200580373</v>
      </c>
      <c r="N322" s="1">
        <v>0.61482300000000001</v>
      </c>
      <c r="O322" s="1">
        <f t="shared" si="65"/>
        <v>0.29688625592258566</v>
      </c>
      <c r="P322" s="3">
        <f>(N322/F322)-1</f>
        <v>0.53705749999999997</v>
      </c>
      <c r="Q322" s="3">
        <f>(O322/G322)-1</f>
        <v>1.3625457583062497</v>
      </c>
      <c r="R322" s="1">
        <v>0.38772200000000001</v>
      </c>
      <c r="S322" s="1">
        <f t="shared" si="66"/>
        <v>0.11806760943422372</v>
      </c>
      <c r="T322" s="1">
        <f t="shared" si="67"/>
        <v>0.17881864648836193</v>
      </c>
      <c r="U322" s="3">
        <f t="shared" si="68"/>
        <v>1.5145444829894945</v>
      </c>
      <c r="V322" s="3">
        <f t="shared" si="69"/>
        <v>0.58573152929160588</v>
      </c>
      <c r="W322" s="1" cm="1">
        <f t="array" ref="W322">_xlfn.SWITCH(D322,1,SUMIFS($T$13:$T$852,$B$13:$B$852,"="&amp;B322,$C$13:$C$852,"="&amp;C322),2,"",3,"")</f>
        <v>0.51446248492167967</v>
      </c>
      <c r="X322" s="1" cm="1">
        <f t="array" ref="X322">_xlfn.STDEV.P(IF($B$13:$B$852=B322,$W$13:$W$852))/AVERAGEIFS($W$13:$W$852,$B$13:$B$852,"="&amp;B322)</f>
        <v>0.34578676251240853</v>
      </c>
      <c r="Y322" s="1">
        <f t="shared" si="70"/>
        <v>0.65421323748759153</v>
      </c>
      <c r="AA322" s="1">
        <f>+$AB$6/2*SIN(RADIANS(J322))</f>
        <v>1.8476430295396684</v>
      </c>
      <c r="AB322" s="1">
        <f>$AB$6/2+$AB$6/2*COS(RADIANS(J322))</f>
        <v>0.90726044553165219</v>
      </c>
      <c r="AC322" s="1">
        <f t="shared" si="71"/>
        <v>109.52630623357661</v>
      </c>
      <c r="AD322" s="1">
        <f t="shared" si="72"/>
        <v>109.52630623357661</v>
      </c>
      <c r="AE322" s="1">
        <f t="shared" si="73"/>
        <v>1.4726377044835104</v>
      </c>
      <c r="AF322" s="1">
        <f t="shared" si="74"/>
        <v>1.0402505947025531</v>
      </c>
      <c r="AG322" s="1">
        <f t="shared" si="75"/>
        <v>0.39788864471981761</v>
      </c>
    </row>
    <row r="323" spans="1:33" x14ac:dyDescent="0.25">
      <c r="A323" s="1" t="s">
        <v>334</v>
      </c>
      <c r="B323" s="1">
        <v>13</v>
      </c>
      <c r="C323" s="1">
        <v>8</v>
      </c>
      <c r="D323" s="1">
        <v>2</v>
      </c>
      <c r="E323" s="1">
        <f t="shared" si="77"/>
        <v>23</v>
      </c>
      <c r="F323" s="1">
        <v>0.4</v>
      </c>
      <c r="G323" s="1">
        <f t="shared" si="63"/>
        <v>0.12566370614359174</v>
      </c>
      <c r="H323" s="1">
        <v>16864.096468713851</v>
      </c>
      <c r="J323" s="1">
        <v>212.72393015728014</v>
      </c>
      <c r="M323" s="1">
        <f t="shared" si="64"/>
        <v>2.0803123897247033</v>
      </c>
      <c r="N323" s="1">
        <v>0.66218399999999999</v>
      </c>
      <c r="O323" s="1">
        <f t="shared" si="65"/>
        <v>0.34438739486936576</v>
      </c>
      <c r="P323" s="3">
        <f>(N323/F323)-1</f>
        <v>0.65545999999999993</v>
      </c>
      <c r="Q323" s="3">
        <f>(O323/G323)-1</f>
        <v>1.7405478115999995</v>
      </c>
      <c r="R323" s="1">
        <v>0.39498499999999998</v>
      </c>
      <c r="S323" s="1">
        <f t="shared" si="66"/>
        <v>0.12253244165256517</v>
      </c>
      <c r="T323" s="1">
        <f t="shared" si="67"/>
        <v>0.2218549532168006</v>
      </c>
      <c r="U323" s="3">
        <f t="shared" si="68"/>
        <v>1.8105813466596838</v>
      </c>
      <c r="V323" s="3">
        <f t="shared" si="69"/>
        <v>0.67647885362735294</v>
      </c>
      <c r="W323" s="1" t="str" cm="1">
        <f t="array" ref="W323">_xlfn.SWITCH(D323,1,SUMIFS($T$13:$T$852,$B$13:$B$852,"="&amp;B323,$C$13:$C$852,"="&amp;C323),2,"",3,"")</f>
        <v/>
      </c>
      <c r="X323" s="1" cm="1">
        <f t="array" ref="X323">_xlfn.STDEV.P(IF($B$13:$B$852=B323,$W$13:$W$852))/AVERAGEIFS($W$13:$W$852,$B$13:$B$852,"="&amp;B323)</f>
        <v>0.34578676251240853</v>
      </c>
      <c r="Y323" s="1">
        <f t="shared" si="70"/>
        <v>0.65421323748759153</v>
      </c>
      <c r="AA323" s="1">
        <f>+$AB$6/2*SIN(RADIANS(J323))</f>
        <v>-1.262281710028865</v>
      </c>
      <c r="AB323" s="1">
        <f>$AB$6/2+$AB$6/2*COS(RADIANS(J323))</f>
        <v>0.37059935743071915</v>
      </c>
      <c r="AC323" s="1">
        <f t="shared" si="71"/>
        <v>226.64267874098226</v>
      </c>
      <c r="AD323" s="1">
        <f t="shared" si="72"/>
        <v>-133.35732125901774</v>
      </c>
      <c r="AE323" s="1">
        <f t="shared" si="73"/>
        <v>-1.1360722972256241</v>
      </c>
      <c r="AF323" s="1">
        <f t="shared" si="74"/>
        <v>0.48977170938932846</v>
      </c>
      <c r="AG323" s="1">
        <f t="shared" si="75"/>
        <v>0.17358244540127185</v>
      </c>
    </row>
    <row r="324" spans="1:33" x14ac:dyDescent="0.25">
      <c r="A324" s="1" t="s">
        <v>335</v>
      </c>
      <c r="B324" s="1">
        <v>13</v>
      </c>
      <c r="C324" s="1">
        <v>8</v>
      </c>
      <c r="D324" s="1">
        <v>3</v>
      </c>
      <c r="E324" s="1">
        <f t="shared" si="77"/>
        <v>24</v>
      </c>
      <c r="F324" s="1">
        <v>0.4</v>
      </c>
      <c r="G324" s="1">
        <f t="shared" si="63"/>
        <v>0.12566370614359174</v>
      </c>
      <c r="H324" s="1">
        <v>16863.89646871385</v>
      </c>
      <c r="J324" s="1">
        <v>360</v>
      </c>
      <c r="M324" s="1">
        <f t="shared" si="64"/>
        <v>1.4093090396224206</v>
      </c>
      <c r="N324" s="1">
        <v>0.44859700000000002</v>
      </c>
      <c r="O324" s="1">
        <f t="shared" si="65"/>
        <v>0.15805295181187476</v>
      </c>
      <c r="P324" s="3">
        <f>(N324/F324)-1</f>
        <v>0.1214925</v>
      </c>
      <c r="Q324" s="3">
        <f>(O324/G324)-1</f>
        <v>0.25774542755625007</v>
      </c>
      <c r="R324" s="1">
        <v>0.2374</v>
      </c>
      <c r="S324" s="1">
        <f t="shared" si="66"/>
        <v>4.4264066595357573E-2</v>
      </c>
      <c r="T324" s="1">
        <f t="shared" si="67"/>
        <v>0.11378888521651719</v>
      </c>
      <c r="U324" s="3">
        <f t="shared" si="68"/>
        <v>2.5706830386083728</v>
      </c>
      <c r="V324" s="3">
        <f t="shared" si="69"/>
        <v>0.88962510530749794</v>
      </c>
      <c r="W324" s="1" t="str" cm="1">
        <f t="array" ref="W324">_xlfn.SWITCH(D324,1,SUMIFS($T$13:$T$852,$B$13:$B$852,"="&amp;B324,$C$13:$C$852,"="&amp;C324),2,"",3,"")</f>
        <v/>
      </c>
      <c r="X324" s="1" cm="1">
        <f t="array" ref="X324">_xlfn.STDEV.P(IF($B$13:$B$852=B324,$W$13:$W$852))/AVERAGEIFS($W$13:$W$852,$B$13:$B$852,"="&amp;B324)</f>
        <v>0.34578676251240853</v>
      </c>
      <c r="Y324" s="1">
        <f t="shared" si="70"/>
        <v>0.65421323748759153</v>
      </c>
      <c r="AA324" s="1">
        <f>+$AB$6/2*SIN(RADIANS(J324))</f>
        <v>-5.7214432844232558E-16</v>
      </c>
      <c r="AB324" s="1">
        <f>$AB$6/2+$AB$6/2*COS(RADIANS(J324))</f>
        <v>4.67</v>
      </c>
      <c r="AC324" s="1">
        <f t="shared" si="71"/>
        <v>360</v>
      </c>
      <c r="AD324" s="1">
        <f t="shared" si="72"/>
        <v>0</v>
      </c>
      <c r="AE324" s="1">
        <f t="shared" si="73"/>
        <v>-3.8285889215894375E-16</v>
      </c>
      <c r="AF324" s="1">
        <f t="shared" si="74"/>
        <v>3.125</v>
      </c>
      <c r="AG324" s="1">
        <f t="shared" si="75"/>
        <v>1.5449999999999999</v>
      </c>
    </row>
    <row r="325" spans="1:33" x14ac:dyDescent="0.25">
      <c r="A325" s="1" t="s">
        <v>336</v>
      </c>
      <c r="B325" s="1">
        <v>14</v>
      </c>
      <c r="C325" s="1">
        <v>1</v>
      </c>
      <c r="D325" s="1">
        <v>1</v>
      </c>
      <c r="E325" s="1">
        <v>1</v>
      </c>
      <c r="F325" s="1">
        <v>0.4</v>
      </c>
      <c r="G325" s="1">
        <f t="shared" si="63"/>
        <v>0.12566370614359174</v>
      </c>
      <c r="H325" s="1">
        <v>16568.119559239214</v>
      </c>
      <c r="J325" s="1">
        <v>150.30209910444876</v>
      </c>
      <c r="M325" s="1">
        <f t="shared" si="64"/>
        <v>1.8724740445411636</v>
      </c>
      <c r="N325" s="1">
        <v>0.59602699999999997</v>
      </c>
      <c r="O325" s="1">
        <f t="shared" si="65"/>
        <v>0.27901127183643404</v>
      </c>
      <c r="P325" s="3">
        <f>(N325/F325)-1</f>
        <v>0.49006749999999988</v>
      </c>
      <c r="Q325" s="3">
        <f>(O325/G325)-1</f>
        <v>1.2203011545562497</v>
      </c>
      <c r="R325" s="1">
        <v>0.39692499999999997</v>
      </c>
      <c r="S325" s="1">
        <f t="shared" si="66"/>
        <v>0.12373905309214275</v>
      </c>
      <c r="T325" s="1">
        <f t="shared" si="67"/>
        <v>0.15527221874429128</v>
      </c>
      <c r="U325" s="3">
        <f t="shared" si="68"/>
        <v>1.2548360025728276</v>
      </c>
      <c r="V325" s="3">
        <f t="shared" si="69"/>
        <v>0.50161113560496329</v>
      </c>
      <c r="W325" s="1" cm="1">
        <f t="array" ref="W325">_xlfn.SWITCH(D325,1,SUMIFS($T$13:$T$852,$B$13:$B$852,"="&amp;B325,$C$13:$C$852,"="&amp;C325),2,"",3,"")</f>
        <v>0.79492738087122983</v>
      </c>
      <c r="X325" s="1" cm="1">
        <f t="array" ref="X325">_xlfn.STDEV.P(IF($B$13:$B$852=B325,$W$13:$W$852))/AVERAGEIFS($W$13:$W$852,$B$13:$B$852,"="&amp;B325)</f>
        <v>0.43743800077957473</v>
      </c>
      <c r="Y325" s="1">
        <f t="shared" si="70"/>
        <v>0.56256199922042527</v>
      </c>
      <c r="AA325" s="1">
        <f>+$AB$6/2*SIN(RADIANS(J325))</f>
        <v>1.1568216823022937</v>
      </c>
      <c r="AB325" s="1">
        <f>$AB$6/2+$AB$6/2*COS(RADIANS(J325))</f>
        <v>0.30670303077796524</v>
      </c>
      <c r="AC325" s="1">
        <f t="shared" si="71"/>
        <v>137.34918524060325</v>
      </c>
      <c r="AD325" s="1">
        <f t="shared" si="72"/>
        <v>137.34918524060325</v>
      </c>
      <c r="AE325" s="1">
        <f t="shared" si="73"/>
        <v>1.0586383386809717</v>
      </c>
      <c r="AF325" s="1">
        <f t="shared" si="74"/>
        <v>0.41328673960191709</v>
      </c>
      <c r="AG325" s="1">
        <f t="shared" si="75"/>
        <v>0.14491396051220026</v>
      </c>
    </row>
    <row r="326" spans="1:33" x14ac:dyDescent="0.25">
      <c r="A326" s="1" t="s">
        <v>337</v>
      </c>
      <c r="B326" s="1">
        <v>14</v>
      </c>
      <c r="C326" s="1">
        <v>1</v>
      </c>
      <c r="D326" s="1">
        <v>2</v>
      </c>
      <c r="E326" s="1">
        <f t="shared" ref="E326:E348" si="78">+E325+1</f>
        <v>2</v>
      </c>
      <c r="F326" s="1">
        <v>0.4</v>
      </c>
      <c r="G326" s="1">
        <f t="shared" si="63"/>
        <v>0.12566370614359174</v>
      </c>
      <c r="H326" s="1">
        <v>16567.919559239213</v>
      </c>
      <c r="J326" s="1">
        <v>246.61120755647599</v>
      </c>
      <c r="M326" s="1">
        <f t="shared" si="64"/>
        <v>2.8586702439854568</v>
      </c>
      <c r="N326" s="1">
        <v>0.90994299999999995</v>
      </c>
      <c r="O326" s="1">
        <f t="shared" si="65"/>
        <v>0.65030674445571457</v>
      </c>
      <c r="P326" s="3">
        <f>(N326/F326)-1</f>
        <v>1.2748574999999995</v>
      </c>
      <c r="Q326" s="3">
        <f>(O326/G326)-1</f>
        <v>4.1749766453062485</v>
      </c>
      <c r="R326" s="1">
        <v>0.37325999999999998</v>
      </c>
      <c r="S326" s="1">
        <f t="shared" si="66"/>
        <v>0.10942404999601198</v>
      </c>
      <c r="T326" s="1">
        <f t="shared" si="67"/>
        <v>0.54088269445970261</v>
      </c>
      <c r="U326" s="3">
        <f t="shared" si="68"/>
        <v>4.942996484588309</v>
      </c>
      <c r="V326" s="3">
        <f t="shared" si="69"/>
        <v>1.4378261801425278</v>
      </c>
      <c r="W326" s="1" t="str" cm="1">
        <f t="array" ref="W326">_xlfn.SWITCH(D326,1,SUMIFS($T$13:$T$852,$B$13:$B$852,"="&amp;B326,$C$13:$C$852,"="&amp;C326),2,"",3,"")</f>
        <v/>
      </c>
      <c r="X326" s="1" cm="1">
        <f t="array" ref="X326">_xlfn.STDEV.P(IF($B$13:$B$852=B326,$W$13:$W$852))/AVERAGEIFS($W$13:$W$852,$B$13:$B$852,"="&amp;B326)</f>
        <v>0.43743800077957473</v>
      </c>
      <c r="Y326" s="1">
        <f t="shared" si="70"/>
        <v>0.56256199922042527</v>
      </c>
      <c r="AA326" s="1">
        <f>+$AB$6/2*SIN(RADIANS(J326))</f>
        <v>-2.1431384058656757</v>
      </c>
      <c r="AB326" s="1">
        <f>$AB$6/2+$AB$6/2*COS(RADIANS(J326))</f>
        <v>1.4080788742813493</v>
      </c>
      <c r="AC326" s="1">
        <f t="shared" si="71"/>
        <v>265.87874742503715</v>
      </c>
      <c r="AD326" s="1">
        <f t="shared" si="72"/>
        <v>-94.121252574962853</v>
      </c>
      <c r="AE326" s="1">
        <f t="shared" si="73"/>
        <v>-1.5584596780505646</v>
      </c>
      <c r="AF326" s="1">
        <f t="shared" si="74"/>
        <v>1.4502071601101361</v>
      </c>
      <c r="AG326" s="1">
        <f t="shared" si="75"/>
        <v>0.58619451313226112</v>
      </c>
    </row>
    <row r="327" spans="1:33" x14ac:dyDescent="0.25">
      <c r="A327" s="1" t="s">
        <v>338</v>
      </c>
      <c r="B327" s="1">
        <v>14</v>
      </c>
      <c r="C327" s="1">
        <v>1</v>
      </c>
      <c r="D327" s="1">
        <v>3</v>
      </c>
      <c r="E327" s="1">
        <f t="shared" si="78"/>
        <v>3</v>
      </c>
      <c r="F327" s="1">
        <v>0.4</v>
      </c>
      <c r="G327" s="1">
        <f t="shared" si="63"/>
        <v>0.12566370614359174</v>
      </c>
      <c r="H327" s="1">
        <v>16567.719559239213</v>
      </c>
      <c r="J327" s="1">
        <v>24.312122840005543</v>
      </c>
      <c r="M327" s="1">
        <f t="shared" si="64"/>
        <v>1.3449378061503656</v>
      </c>
      <c r="N327" s="1">
        <v>0.42810700000000002</v>
      </c>
      <c r="O327" s="1">
        <f t="shared" si="65"/>
        <v>0.14394432234440366</v>
      </c>
      <c r="P327" s="3">
        <f>(N327/F327)-1</f>
        <v>7.0267499999999927E-2</v>
      </c>
      <c r="Q327" s="3">
        <f>(O327/G327)-1</f>
        <v>0.14547252155625001</v>
      </c>
      <c r="R327" s="1">
        <v>0.23982200000000001</v>
      </c>
      <c r="S327" s="1">
        <f t="shared" si="66"/>
        <v>4.5171854677167757E-2</v>
      </c>
      <c r="T327" s="1">
        <f t="shared" si="67"/>
        <v>9.8772467667235908E-2</v>
      </c>
      <c r="U327" s="3">
        <f t="shared" si="68"/>
        <v>2.1865931424144232</v>
      </c>
      <c r="V327" s="3">
        <f t="shared" si="69"/>
        <v>0.78510311814595823</v>
      </c>
      <c r="W327" s="1" t="str" cm="1">
        <f t="array" ref="W327">_xlfn.SWITCH(D327,1,SUMIFS($T$13:$T$852,$B$13:$B$852,"="&amp;B327,$C$13:$C$852,"="&amp;C327),2,"",3,"")</f>
        <v/>
      </c>
      <c r="X327" s="1" cm="1">
        <f t="array" ref="X327">_xlfn.STDEV.P(IF($B$13:$B$852=B327,$W$13:$W$852))/AVERAGEIFS($W$13:$W$852,$B$13:$B$852,"="&amp;B327)</f>
        <v>0.43743800077957473</v>
      </c>
      <c r="Y327" s="1">
        <f t="shared" si="70"/>
        <v>0.56256199922042527</v>
      </c>
      <c r="AA327" s="1">
        <f>+$AB$6/2*SIN(RADIANS(J327))</f>
        <v>0.96133628225864698</v>
      </c>
      <c r="AB327" s="1">
        <f>$AB$6/2+$AB$6/2*COS(RADIANS(J327))</f>
        <v>4.462923295707137</v>
      </c>
      <c r="AC327" s="1">
        <f t="shared" si="71"/>
        <v>18.337617137698292</v>
      </c>
      <c r="AD327" s="1">
        <f t="shared" si="72"/>
        <v>18.337617137698292</v>
      </c>
      <c r="AE327" s="1">
        <f t="shared" si="73"/>
        <v>0.4915870731463346</v>
      </c>
      <c r="AF327" s="1">
        <f t="shared" si="74"/>
        <v>3.0456548804880157</v>
      </c>
      <c r="AG327" s="1">
        <f t="shared" si="75"/>
        <v>1.4930887717210128</v>
      </c>
    </row>
    <row r="328" spans="1:33" x14ac:dyDescent="0.25">
      <c r="A328" s="1" t="s">
        <v>339</v>
      </c>
      <c r="B328" s="1">
        <v>14</v>
      </c>
      <c r="C328" s="1">
        <v>2</v>
      </c>
      <c r="D328" s="1">
        <v>1</v>
      </c>
      <c r="E328" s="1">
        <f t="shared" si="78"/>
        <v>4</v>
      </c>
      <c r="F328" s="1">
        <v>0.4</v>
      </c>
      <c r="G328" s="1">
        <f t="shared" si="63"/>
        <v>0.12566370614359174</v>
      </c>
      <c r="H328" s="1">
        <v>16565.384285026492</v>
      </c>
      <c r="J328" s="1">
        <v>89.78514155440628</v>
      </c>
      <c r="M328" s="1">
        <f t="shared" si="64"/>
        <v>1.6300467642416001</v>
      </c>
      <c r="N328" s="1">
        <v>0.51885999999999999</v>
      </c>
      <c r="O328" s="1">
        <f t="shared" si="65"/>
        <v>0.21144151602359912</v>
      </c>
      <c r="P328" s="3">
        <f>(N328/F328)-1</f>
        <v>0.2971499999999998</v>
      </c>
      <c r="Q328" s="3">
        <f>(O328/G328)-1</f>
        <v>0.68259812249999952</v>
      </c>
      <c r="R328" s="1">
        <v>0.30621500000000001</v>
      </c>
      <c r="S328" s="1">
        <f t="shared" si="66"/>
        <v>7.3644921423253421E-2</v>
      </c>
      <c r="T328" s="1">
        <f t="shared" si="67"/>
        <v>0.13779659460034571</v>
      </c>
      <c r="U328" s="3">
        <f t="shared" si="68"/>
        <v>1.8710943258177797</v>
      </c>
      <c r="V328" s="3">
        <f t="shared" si="69"/>
        <v>0.69443038388060674</v>
      </c>
      <c r="W328" s="1" cm="1">
        <f t="array" ref="W328">_xlfn.SWITCH(D328,1,SUMIFS($T$13:$T$852,$B$13:$B$852,"="&amp;B328,$C$13:$C$852,"="&amp;C328),2,"",3,"")</f>
        <v>0.59925238294079552</v>
      </c>
      <c r="X328" s="1" cm="1">
        <f t="array" ref="X328">_xlfn.STDEV.P(IF($B$13:$B$852=B328,$W$13:$W$852))/AVERAGEIFS($W$13:$W$852,$B$13:$B$852,"="&amp;B328)</f>
        <v>0.43743800077957473</v>
      </c>
      <c r="Y328" s="1">
        <f t="shared" si="70"/>
        <v>0.56256199922042527</v>
      </c>
      <c r="AA328" s="1">
        <f>+$AB$6/2*SIN(RADIANS(J328))</f>
        <v>2.3349835821616818</v>
      </c>
      <c r="AB328" s="1">
        <f>$AB$6/2+$AB$6/2*COS(RADIANS(J328))</f>
        <v>2.3437561998263621</v>
      </c>
      <c r="AC328" s="1">
        <f t="shared" si="71"/>
        <v>71.500405553718736</v>
      </c>
      <c r="AD328" s="1">
        <f t="shared" si="72"/>
        <v>71.500405553718736</v>
      </c>
      <c r="AE328" s="1">
        <f t="shared" si="73"/>
        <v>1.4817592205365513</v>
      </c>
      <c r="AF328" s="1">
        <f t="shared" si="74"/>
        <v>2.0582780373866032</v>
      </c>
      <c r="AG328" s="1">
        <f t="shared" si="75"/>
        <v>0.8997163955939631</v>
      </c>
    </row>
    <row r="329" spans="1:33" x14ac:dyDescent="0.25">
      <c r="A329" s="1" t="s">
        <v>340</v>
      </c>
      <c r="B329" s="1">
        <v>14</v>
      </c>
      <c r="C329" s="1">
        <v>2</v>
      </c>
      <c r="D329" s="1">
        <v>2</v>
      </c>
      <c r="E329" s="1">
        <f t="shared" si="78"/>
        <v>5</v>
      </c>
      <c r="F329" s="1">
        <v>0.4</v>
      </c>
      <c r="G329" s="1">
        <f t="shared" si="63"/>
        <v>0.12566370614359174</v>
      </c>
      <c r="H329" s="1">
        <v>16565.184285026491</v>
      </c>
      <c r="J329" s="1">
        <v>295.69060460298618</v>
      </c>
      <c r="M329" s="1">
        <f t="shared" si="64"/>
        <v>2.2557954721689222</v>
      </c>
      <c r="N329" s="1">
        <v>0.71804199999999996</v>
      </c>
      <c r="O329" s="1">
        <f t="shared" si="65"/>
        <v>0.40493897310677929</v>
      </c>
      <c r="P329" s="3">
        <f>(N329/F329)-1</f>
        <v>0.79510499999999973</v>
      </c>
      <c r="Q329" s="3">
        <f>(O329/G329)-1</f>
        <v>2.2224019610249997</v>
      </c>
      <c r="R329" s="1">
        <v>0.253191</v>
      </c>
      <c r="S329" s="1">
        <f t="shared" si="66"/>
        <v>5.0348485283917374E-2</v>
      </c>
      <c r="T329" s="1">
        <f t="shared" si="67"/>
        <v>0.3545904878228619</v>
      </c>
      <c r="U329" s="3">
        <f t="shared" si="68"/>
        <v>7.0427240427057569</v>
      </c>
      <c r="V329" s="3">
        <f t="shared" si="69"/>
        <v>1.8359696829666139</v>
      </c>
      <c r="W329" s="1" t="str" cm="1">
        <f t="array" ref="W329">_xlfn.SWITCH(D329,1,SUMIFS($T$13:$T$852,$B$13:$B$852,"="&amp;B329,$C$13:$C$852,"="&amp;C329),2,"",3,"")</f>
        <v/>
      </c>
      <c r="X329" s="1" cm="1">
        <f t="array" ref="X329">_xlfn.STDEV.P(IF($B$13:$B$852=B329,$W$13:$W$852))/AVERAGEIFS($W$13:$W$852,$B$13:$B$852,"="&amp;B329)</f>
        <v>0.43743800077957473</v>
      </c>
      <c r="Y329" s="1">
        <f t="shared" si="70"/>
        <v>0.56256199922042527</v>
      </c>
      <c r="AA329" s="1">
        <f>+$AB$6/2*SIN(RADIANS(J329))</f>
        <v>-2.1041808622763467</v>
      </c>
      <c r="AB329" s="1">
        <f>$AB$6/2+$AB$6/2*COS(RADIANS(J329))</f>
        <v>3.3472489312565217</v>
      </c>
      <c r="AC329" s="1">
        <f t="shared" si="71"/>
        <v>310.30433610167779</v>
      </c>
      <c r="AD329" s="1">
        <f t="shared" si="72"/>
        <v>-49.695663898322209</v>
      </c>
      <c r="AE329" s="1">
        <f t="shared" si="73"/>
        <v>-1.191592779602574</v>
      </c>
      <c r="AF329" s="1">
        <f t="shared" si="74"/>
        <v>2.573199212228352</v>
      </c>
      <c r="AG329" s="1">
        <f t="shared" si="75"/>
        <v>1.1966494792401745</v>
      </c>
    </row>
    <row r="330" spans="1:33" x14ac:dyDescent="0.25">
      <c r="A330" s="1" t="s">
        <v>341</v>
      </c>
      <c r="B330" s="1">
        <v>14</v>
      </c>
      <c r="C330" s="1">
        <v>2</v>
      </c>
      <c r="D330" s="1">
        <v>3</v>
      </c>
      <c r="E330" s="1">
        <f t="shared" si="78"/>
        <v>6</v>
      </c>
      <c r="F330" s="1">
        <v>0.4</v>
      </c>
      <c r="G330" s="1">
        <f t="shared" si="63"/>
        <v>0.12566370614359174</v>
      </c>
      <c r="H330" s="1">
        <v>16564.98428502649</v>
      </c>
      <c r="J330" s="1">
        <v>168.12948510582032</v>
      </c>
      <c r="M330" s="1">
        <f t="shared" si="64"/>
        <v>1.7093091468916704</v>
      </c>
      <c r="N330" s="1">
        <v>0.54408999999999996</v>
      </c>
      <c r="O330" s="1">
        <f t="shared" si="65"/>
        <v>0.23250450343307222</v>
      </c>
      <c r="P330" s="3">
        <f>(N330/F330)-1</f>
        <v>0.3602249999999998</v>
      </c>
      <c r="Q330" s="3">
        <f>(O330/G330)-1</f>
        <v>0.85021205062499949</v>
      </c>
      <c r="R330" s="1">
        <v>0.39996100000000001</v>
      </c>
      <c r="S330" s="1">
        <f t="shared" si="66"/>
        <v>0.12563920291548433</v>
      </c>
      <c r="T330" s="1">
        <f t="shared" si="67"/>
        <v>0.10686530051758789</v>
      </c>
      <c r="U330" s="3">
        <f t="shared" si="68"/>
        <v>0.85057289474746689</v>
      </c>
      <c r="V330" s="3">
        <f t="shared" si="69"/>
        <v>0.36035763486939953</v>
      </c>
      <c r="W330" s="1" t="str" cm="1">
        <f t="array" ref="W330">_xlfn.SWITCH(D330,1,SUMIFS($T$13:$T$852,$B$13:$B$852,"="&amp;B330,$C$13:$C$852,"="&amp;C330),2,"",3,"")</f>
        <v/>
      </c>
      <c r="X330" s="1" cm="1">
        <f t="array" ref="X330">_xlfn.STDEV.P(IF($B$13:$B$852=B330,$W$13:$W$852))/AVERAGEIFS($W$13:$W$852,$B$13:$B$852,"="&amp;B330)</f>
        <v>0.43743800077957473</v>
      </c>
      <c r="Y330" s="1">
        <f t="shared" si="70"/>
        <v>0.56256199922042527</v>
      </c>
      <c r="AA330" s="1">
        <f>+$AB$6/2*SIN(RADIANS(J330))</f>
        <v>0.4803109137861537</v>
      </c>
      <c r="AB330" s="1">
        <f>$AB$6/2+$AB$6/2*COS(RADIANS(J330))</f>
        <v>4.9934043381261617E-2</v>
      </c>
      <c r="AC330" s="1">
        <f t="shared" si="71"/>
        <v>162.38290589303998</v>
      </c>
      <c r="AD330" s="1">
        <f t="shared" si="72"/>
        <v>162.38290589303998</v>
      </c>
      <c r="AE330" s="1">
        <f t="shared" si="73"/>
        <v>0.47289728163508349</v>
      </c>
      <c r="AF330" s="1">
        <f t="shared" si="74"/>
        <v>7.328060346295899E-2</v>
      </c>
      <c r="AG330" s="1">
        <f t="shared" si="75"/>
        <v>2.4495383428713404E-2</v>
      </c>
    </row>
    <row r="331" spans="1:33" x14ac:dyDescent="0.25">
      <c r="A331" s="1" t="s">
        <v>342</v>
      </c>
      <c r="B331" s="1">
        <v>14</v>
      </c>
      <c r="C331" s="1">
        <v>3</v>
      </c>
      <c r="D331" s="1">
        <v>1</v>
      </c>
      <c r="E331" s="1">
        <f t="shared" si="78"/>
        <v>7</v>
      </c>
      <c r="F331" s="1">
        <v>0.4</v>
      </c>
      <c r="G331" s="1">
        <f t="shared" si="63"/>
        <v>0.12566370614359174</v>
      </c>
      <c r="H331" s="1">
        <v>16553.833155977354</v>
      </c>
      <c r="J331" s="1">
        <v>104.52539911901678</v>
      </c>
      <c r="M331" s="1">
        <f t="shared" si="64"/>
        <v>1.676152778025684</v>
      </c>
      <c r="N331" s="1">
        <v>0.53353600000000001</v>
      </c>
      <c r="O331" s="1">
        <f t="shared" si="65"/>
        <v>0.22357196214417785</v>
      </c>
      <c r="P331" s="3">
        <f>(N331/F331)-1</f>
        <v>0.33383999999999991</v>
      </c>
      <c r="Q331" s="3">
        <f>(O331/G331)-1</f>
        <v>0.77912914560000002</v>
      </c>
      <c r="R331" s="1">
        <v>0.35530299999999998</v>
      </c>
      <c r="S331" s="1">
        <f t="shared" si="66"/>
        <v>9.914883835567509E-2</v>
      </c>
      <c r="T331" s="1">
        <f t="shared" si="67"/>
        <v>0.12442312378850276</v>
      </c>
      <c r="U331" s="3">
        <f t="shared" si="68"/>
        <v>1.2549125723708594</v>
      </c>
      <c r="V331" s="3">
        <f t="shared" si="69"/>
        <v>0.50163663126964875</v>
      </c>
      <c r="W331" s="1" cm="1">
        <f t="array" ref="W331">_xlfn.SWITCH(D331,1,SUMIFS($T$13:$T$852,$B$13:$B$852,"="&amp;B331,$C$13:$C$852,"="&amp;C331),2,"",3,"")</f>
        <v>0.38567728490803499</v>
      </c>
      <c r="X331" s="1" cm="1">
        <f t="array" ref="X331">_xlfn.STDEV.P(IF($B$13:$B$852=B331,$W$13:$W$852))/AVERAGEIFS($W$13:$W$852,$B$13:$B$852,"="&amp;B331)</f>
        <v>0.43743800077957473</v>
      </c>
      <c r="Y331" s="1">
        <f t="shared" si="70"/>
        <v>0.56256199922042527</v>
      </c>
      <c r="AA331" s="1">
        <f>+$AB$6/2*SIN(RADIANS(J331))</f>
        <v>2.260365349471432</v>
      </c>
      <c r="AB331" s="1">
        <f>$AB$6/2+$AB$6/2*COS(RADIANS(J331))</f>
        <v>1.7493606170100153</v>
      </c>
      <c r="AC331" s="1">
        <f t="shared" si="71"/>
        <v>85.274199791659797</v>
      </c>
      <c r="AD331" s="1">
        <f t="shared" si="72"/>
        <v>85.274199791659797</v>
      </c>
      <c r="AE331" s="1">
        <f t="shared" si="73"/>
        <v>1.5571881077835095</v>
      </c>
      <c r="AF331" s="1">
        <f t="shared" si="74"/>
        <v>1.6912301323607386</v>
      </c>
      <c r="AG331" s="1">
        <f t="shared" si="75"/>
        <v>0.70557592537826486</v>
      </c>
    </row>
    <row r="332" spans="1:33" x14ac:dyDescent="0.25">
      <c r="A332" s="1" t="s">
        <v>343</v>
      </c>
      <c r="B332" s="1">
        <v>14</v>
      </c>
      <c r="C332" s="1">
        <v>3</v>
      </c>
      <c r="D332" s="1">
        <v>2</v>
      </c>
      <c r="E332" s="1">
        <f t="shared" si="78"/>
        <v>8</v>
      </c>
      <c r="F332" s="1">
        <v>0.4</v>
      </c>
      <c r="G332" s="1">
        <f t="shared" si="63"/>
        <v>0.12566370614359174</v>
      </c>
      <c r="H332" s="1">
        <v>16553.633155977353</v>
      </c>
      <c r="J332" s="1">
        <v>354.33936383948105</v>
      </c>
      <c r="M332" s="1">
        <f t="shared" si="64"/>
        <v>1.4410328422383702</v>
      </c>
      <c r="N332" s="1">
        <v>0.45869500000000002</v>
      </c>
      <c r="O332" s="1">
        <f t="shared" si="65"/>
        <v>0.1652486398926323</v>
      </c>
      <c r="P332" s="3">
        <f>(N332/F332)-1</f>
        <v>0.14673749999999997</v>
      </c>
      <c r="Q332" s="3">
        <f>(O332/G332)-1</f>
        <v>0.31500689390625003</v>
      </c>
      <c r="R332" s="1">
        <v>0.23750599999999999</v>
      </c>
      <c r="S332" s="1">
        <f t="shared" si="66"/>
        <v>4.430360356717733E-2</v>
      </c>
      <c r="T332" s="1">
        <f t="shared" si="67"/>
        <v>0.12094503632545497</v>
      </c>
      <c r="U332" s="3">
        <f t="shared" si="68"/>
        <v>2.7299141963038429</v>
      </c>
      <c r="V332" s="3">
        <f t="shared" si="69"/>
        <v>0.93129857772014191</v>
      </c>
      <c r="W332" s="1" t="str" cm="1">
        <f t="array" ref="W332">_xlfn.SWITCH(D332,1,SUMIFS($T$13:$T$852,$B$13:$B$852,"="&amp;B332,$C$13:$C$852,"="&amp;C332),2,"",3,"")</f>
        <v/>
      </c>
      <c r="X332" s="1" cm="1">
        <f t="array" ref="X332">_xlfn.STDEV.P(IF($B$13:$B$852=B332,$W$13:$W$852))/AVERAGEIFS($W$13:$W$852,$B$13:$B$852,"="&amp;B332)</f>
        <v>0.43743800077957473</v>
      </c>
      <c r="Y332" s="1">
        <f t="shared" si="70"/>
        <v>0.56256199922042527</v>
      </c>
      <c r="AA332" s="1">
        <f>+$AB$6/2*SIN(RADIANS(J332))</f>
        <v>-0.23031528116477631</v>
      </c>
      <c r="AB332" s="1">
        <f>$AB$6/2+$AB$6/2*COS(RADIANS(J332))</f>
        <v>4.6586135374158051</v>
      </c>
      <c r="AC332" s="1">
        <f t="shared" si="71"/>
        <v>355.74568792482813</v>
      </c>
      <c r="AD332" s="1">
        <f t="shared" si="72"/>
        <v>-4.2543120751718675</v>
      </c>
      <c r="AE332" s="1">
        <f t="shared" si="73"/>
        <v>-0.11591178584995913</v>
      </c>
      <c r="AF332" s="1">
        <f t="shared" si="74"/>
        <v>3.1206946951203092</v>
      </c>
      <c r="AG332" s="1">
        <f t="shared" si="75"/>
        <v>1.5421681248254893</v>
      </c>
    </row>
    <row r="333" spans="1:33" x14ac:dyDescent="0.25">
      <c r="A333" s="1" t="s">
        <v>344</v>
      </c>
      <c r="B333" s="1">
        <v>14</v>
      </c>
      <c r="C333" s="1">
        <v>3</v>
      </c>
      <c r="D333" s="1">
        <v>3</v>
      </c>
      <c r="E333" s="1">
        <f t="shared" si="78"/>
        <v>9</v>
      </c>
      <c r="F333" s="1">
        <v>0.4</v>
      </c>
      <c r="G333" s="1">
        <f t="shared" si="63"/>
        <v>0.12566370614359174</v>
      </c>
      <c r="H333" s="1">
        <v>16553.433155977353</v>
      </c>
      <c r="J333" s="1">
        <v>144.12422486388397</v>
      </c>
      <c r="M333" s="1">
        <f t="shared" si="64"/>
        <v>1.8227646239834125</v>
      </c>
      <c r="N333" s="1">
        <v>0.58020400000000005</v>
      </c>
      <c r="O333" s="1">
        <f t="shared" si="65"/>
        <v>0.264393831473418</v>
      </c>
      <c r="P333" s="3">
        <f>(N333/F333)-1</f>
        <v>0.45050999999999997</v>
      </c>
      <c r="Q333" s="3">
        <f>(O333/G333)-1</f>
        <v>1.1039792601</v>
      </c>
      <c r="R333" s="1">
        <v>0.39747900000000003</v>
      </c>
      <c r="S333" s="1">
        <f t="shared" si="66"/>
        <v>0.12408470667934074</v>
      </c>
      <c r="T333" s="1">
        <f t="shared" si="67"/>
        <v>0.14030912479407726</v>
      </c>
      <c r="U333" s="3">
        <f t="shared" si="68"/>
        <v>1.1307527619552955</v>
      </c>
      <c r="V333" s="3">
        <f t="shared" si="69"/>
        <v>0.45970982114778391</v>
      </c>
      <c r="W333" s="1" t="str" cm="1">
        <f t="array" ref="W333">_xlfn.SWITCH(D333,1,SUMIFS($T$13:$T$852,$B$13:$B$852,"="&amp;B333,$C$13:$C$852,"="&amp;C333),2,"",3,"")</f>
        <v/>
      </c>
      <c r="X333" s="1" cm="1">
        <f t="array" ref="X333">_xlfn.STDEV.P(IF($B$13:$B$852=B333,$W$13:$W$852))/AVERAGEIFS($W$13:$W$852,$B$13:$B$852,"="&amp;B333)</f>
        <v>0.43743800077957473</v>
      </c>
      <c r="Y333" s="1">
        <f t="shared" si="70"/>
        <v>0.56256199922042527</v>
      </c>
      <c r="AA333" s="1">
        <f>+$AB$6/2*SIN(RADIANS(J333))</f>
        <v>1.3683796198570228</v>
      </c>
      <c r="AB333" s="1">
        <f>$AB$6/2+$AB$6/2*COS(RADIANS(J333))</f>
        <v>0.44297404458608192</v>
      </c>
      <c r="AC333" s="1">
        <f t="shared" si="71"/>
        <v>129.28796792069079</v>
      </c>
      <c r="AD333" s="1">
        <f t="shared" si="72"/>
        <v>129.28796792069079</v>
      </c>
      <c r="AE333" s="1">
        <f t="shared" si="73"/>
        <v>1.2093331285399227</v>
      </c>
      <c r="AF333" s="1">
        <f t="shared" si="74"/>
        <v>0.57309632393252008</v>
      </c>
      <c r="AG333" s="1">
        <f t="shared" si="75"/>
        <v>0.20549353756892916</v>
      </c>
    </row>
    <row r="334" spans="1:33" x14ac:dyDescent="0.25">
      <c r="A334" s="1" t="s">
        <v>345</v>
      </c>
      <c r="B334" s="1">
        <v>14</v>
      </c>
      <c r="C334" s="1">
        <v>4</v>
      </c>
      <c r="D334" s="1">
        <v>1</v>
      </c>
      <c r="E334" s="1">
        <f t="shared" si="78"/>
        <v>10</v>
      </c>
      <c r="F334" s="1">
        <v>0.4</v>
      </c>
      <c r="G334" s="1">
        <f t="shared" ref="G334:G397" si="79">(F334/2)^2*PI()</f>
        <v>0.12566370614359174</v>
      </c>
      <c r="H334" s="1">
        <v>16563.509529921801</v>
      </c>
      <c r="J334" s="1">
        <v>48.731724991544937</v>
      </c>
      <c r="M334" s="1">
        <f t="shared" ref="M334:M397" si="80">2*PI()*(N334/2)</f>
        <v>1.3468855935955912</v>
      </c>
      <c r="N334" s="1">
        <v>0.42872700000000002</v>
      </c>
      <c r="O334" s="1">
        <f t="shared" ref="O334:O397" si="81">PI()*(N334/2)^2</f>
        <v>0.14436155497136427</v>
      </c>
      <c r="P334" s="3">
        <f>(N334/F334)-1</f>
        <v>7.181750000000009E-2</v>
      </c>
      <c r="Q334" s="3">
        <f>(O334/G334)-1</f>
        <v>0.14879275330625008</v>
      </c>
      <c r="R334" s="1">
        <v>0.24554599999999999</v>
      </c>
      <c r="S334" s="1">
        <f t="shared" ref="S334:S397" si="82">PI()*(R334/2)^2</f>
        <v>4.7353884322326061E-2</v>
      </c>
      <c r="T334" s="1">
        <f t="shared" ref="T334:T397" si="83">O334-S334</f>
        <v>9.7007670649038202E-2</v>
      </c>
      <c r="U334" s="3">
        <f t="shared" ref="U334:U397" si="84">T334/S334</f>
        <v>2.0485683917444075</v>
      </c>
      <c r="V334" s="3">
        <f t="shared" ref="V334:V397" si="85">N334/R334-1</f>
        <v>0.74601500329877113</v>
      </c>
      <c r="W334" s="1" cm="1">
        <f t="array" ref="W334">_xlfn.SWITCH(D334,1,SUMIFS($T$13:$T$852,$B$13:$B$852,"="&amp;B334,$C$13:$C$852,"="&amp;C334),2,"",3,"")</f>
        <v>0.23031405288075291</v>
      </c>
      <c r="X334" s="1" cm="1">
        <f t="array" ref="X334">_xlfn.STDEV.P(IF($B$13:$B$852=B334,$W$13:$W$852))/AVERAGEIFS($W$13:$W$852,$B$13:$B$852,"="&amp;B334)</f>
        <v>0.43743800077957473</v>
      </c>
      <c r="Y334" s="1">
        <f t="shared" ref="Y334:Y397" si="86">1-X334</f>
        <v>0.56256199922042527</v>
      </c>
      <c r="AA334" s="1">
        <f>+$AB$6/2*SIN(RADIANS(J334))</f>
        <v>1.7550548005682503</v>
      </c>
      <c r="AB334" s="1">
        <f>$AB$6/2+$AB$6/2*COS(RADIANS(J334))</f>
        <v>3.8751323472358923</v>
      </c>
      <c r="AC334" s="1">
        <f t="shared" ref="AC334:AC397" si="87">IF(AB334-$AB$8&lt;0,DEGREES(ATAN(AA334/(AB334-$AB$8)))+180,IF(AA334&lt;0,DEGREES(ATAN(AA334/(AB334-$AB$8)))+360,DEGREES(ATAN(AA334/(AB334-$AB$8)))))</f>
        <v>37.194832978716143</v>
      </c>
      <c r="AD334" s="1">
        <f t="shared" ref="AD334:AD397" si="88">IF(AC334&gt;180,AC334-360,AC334)</f>
        <v>37.194832978716143</v>
      </c>
      <c r="AE334" s="1">
        <f t="shared" ref="AE334:AE397" si="89">$AB$8*SIN(RADIANS(AC334))</f>
        <v>0.94457387517833458</v>
      </c>
      <c r="AF334" s="1">
        <f t="shared" ref="AF334:AF397" si="90">(1+COS(RADIANS(AC334)))*$AB$8</f>
        <v>2.8071631850949013</v>
      </c>
      <c r="AG334" s="1">
        <f t="shared" ref="AG334:AG397" si="91">SQRT((AE334-AA334)^2+(AF334-AB334)^2)</f>
        <v>1.3406854447278169</v>
      </c>
    </row>
    <row r="335" spans="1:33" x14ac:dyDescent="0.25">
      <c r="A335" s="1" t="s">
        <v>346</v>
      </c>
      <c r="B335" s="1">
        <v>14</v>
      </c>
      <c r="C335" s="1">
        <v>4</v>
      </c>
      <c r="D335" s="1">
        <v>2</v>
      </c>
      <c r="E335" s="1">
        <f t="shared" si="78"/>
        <v>11</v>
      </c>
      <c r="F335" s="1">
        <v>0.4</v>
      </c>
      <c r="G335" s="1">
        <f t="shared" si="79"/>
        <v>0.12566370614359174</v>
      </c>
      <c r="H335" s="1">
        <v>16563.3095299218</v>
      </c>
      <c r="J335" s="1">
        <v>156.97751614125906</v>
      </c>
      <c r="M335" s="1">
        <f t="shared" si="80"/>
        <v>1.367007494541834</v>
      </c>
      <c r="N335" s="1">
        <v>0.43513200000000002</v>
      </c>
      <c r="O335" s="1">
        <f t="shared" si="81"/>
        <v>0.14870717627874433</v>
      </c>
      <c r="P335" s="3">
        <f>(N335/F335)-1</f>
        <v>8.7830000000000075E-2</v>
      </c>
      <c r="Q335" s="3">
        <f>(O335/G335)-1</f>
        <v>0.18337410890000005</v>
      </c>
      <c r="R335" s="1">
        <v>0.39982299999999998</v>
      </c>
      <c r="S335" s="1">
        <f t="shared" si="82"/>
        <v>0.12555251836939371</v>
      </c>
      <c r="T335" s="1">
        <f t="shared" si="83"/>
        <v>2.3154657909350618E-2</v>
      </c>
      <c r="U335" s="3">
        <f t="shared" si="84"/>
        <v>0.18442209053287373</v>
      </c>
      <c r="V335" s="3">
        <f t="shared" si="85"/>
        <v>8.8311577873209091E-2</v>
      </c>
      <c r="W335" s="1" t="str" cm="1">
        <f t="array" ref="W335">_xlfn.SWITCH(D335,1,SUMIFS($T$13:$T$852,$B$13:$B$852,"="&amp;B335,$C$13:$C$852,"="&amp;C335),2,"",3,"")</f>
        <v/>
      </c>
      <c r="X335" s="1" cm="1">
        <f t="array" ref="X335">_xlfn.STDEV.P(IF($B$13:$B$852=B335,$W$13:$W$852))/AVERAGEIFS($W$13:$W$852,$B$13:$B$852,"="&amp;B335)</f>
        <v>0.43743800077957473</v>
      </c>
      <c r="Y335" s="1">
        <f t="shared" si="86"/>
        <v>0.56256199922042527</v>
      </c>
      <c r="AA335" s="1">
        <f>+$AB$6/2*SIN(RADIANS(J335))</f>
        <v>0.91320056832814633</v>
      </c>
      <c r="AB335" s="1">
        <f>$AB$6/2+$AB$6/2*COS(RADIANS(J335))</f>
        <v>0.18597935747346739</v>
      </c>
      <c r="AC335" s="1">
        <f t="shared" si="87"/>
        <v>146.43921969442823</v>
      </c>
      <c r="AD335" s="1">
        <f t="shared" si="88"/>
        <v>146.43921969442823</v>
      </c>
      <c r="AE335" s="1">
        <f t="shared" si="89"/>
        <v>0.86378324123400096</v>
      </c>
      <c r="AF335" s="1">
        <f t="shared" si="90"/>
        <v>0.26046898571374899</v>
      </c>
      <c r="AG335" s="1">
        <f t="shared" si="91"/>
        <v>8.9391145716480852E-2</v>
      </c>
    </row>
    <row r="336" spans="1:33" x14ac:dyDescent="0.25">
      <c r="A336" s="1" t="s">
        <v>347</v>
      </c>
      <c r="B336" s="1">
        <v>14</v>
      </c>
      <c r="C336" s="1">
        <v>4</v>
      </c>
      <c r="D336" s="1">
        <v>3</v>
      </c>
      <c r="E336" s="1">
        <f t="shared" si="78"/>
        <v>12</v>
      </c>
      <c r="F336" s="1">
        <v>0.4</v>
      </c>
      <c r="G336" s="1">
        <f t="shared" si="79"/>
        <v>0.12566370614359174</v>
      </c>
      <c r="H336" s="1">
        <v>16563.1095299218</v>
      </c>
      <c r="J336" s="1">
        <v>275.04769713066685</v>
      </c>
      <c r="M336" s="1">
        <f t="shared" si="80"/>
        <v>1.4864068649341675</v>
      </c>
      <c r="N336" s="1">
        <v>0.473138</v>
      </c>
      <c r="O336" s="1">
        <f t="shared" si="81"/>
        <v>0.17581889281530555</v>
      </c>
      <c r="P336" s="3">
        <f>(N336/F336)-1</f>
        <v>0.18284499999999992</v>
      </c>
      <c r="Q336" s="3">
        <f>(O336/G336)-1</f>
        <v>0.39912229402499988</v>
      </c>
      <c r="R336" s="1">
        <v>0.28915400000000002</v>
      </c>
      <c r="S336" s="1">
        <f t="shared" si="82"/>
        <v>6.5667168492941463E-2</v>
      </c>
      <c r="T336" s="1">
        <f t="shared" si="83"/>
        <v>0.11015172432236409</v>
      </c>
      <c r="U336" s="3">
        <f t="shared" si="84"/>
        <v>1.6774246073089667</v>
      </c>
      <c r="V336" s="3">
        <f t="shared" si="85"/>
        <v>0.63628377957766435</v>
      </c>
      <c r="W336" s="1" t="str" cm="1">
        <f t="array" ref="W336">_xlfn.SWITCH(D336,1,SUMIFS($T$13:$T$852,$B$13:$B$852,"="&amp;B336,$C$13:$C$852,"="&amp;C336),2,"",3,"")</f>
        <v/>
      </c>
      <c r="X336" s="1" cm="1">
        <f t="array" ref="X336">_xlfn.STDEV.P(IF($B$13:$B$852=B336,$W$13:$W$852))/AVERAGEIFS($W$13:$W$852,$B$13:$B$852,"="&amp;B336)</f>
        <v>0.43743800077957473</v>
      </c>
      <c r="Y336" s="1">
        <f t="shared" si="86"/>
        <v>0.56256199922042527</v>
      </c>
      <c r="AA336" s="1">
        <f>+$AB$6/2*SIN(RADIANS(J336))</f>
        <v>-2.3259443987986494</v>
      </c>
      <c r="AB336" s="1">
        <f>$AB$6/2+$AB$6/2*COS(RADIANS(J336))</f>
        <v>2.5404450138046442</v>
      </c>
      <c r="AC336" s="1">
        <f t="shared" si="87"/>
        <v>292.80435456385965</v>
      </c>
      <c r="AD336" s="1">
        <f t="shared" si="88"/>
        <v>-67.195645436140353</v>
      </c>
      <c r="AE336" s="1">
        <f t="shared" si="89"/>
        <v>-1.4403651518269003</v>
      </c>
      <c r="AF336" s="1">
        <f t="shared" si="90"/>
        <v>2.1681025754590797</v>
      </c>
      <c r="AG336" s="1">
        <f t="shared" si="91"/>
        <v>0.96067137672576186</v>
      </c>
    </row>
    <row r="337" spans="1:33" x14ac:dyDescent="0.25">
      <c r="A337" s="1" t="s">
        <v>348</v>
      </c>
      <c r="B337" s="1">
        <v>14</v>
      </c>
      <c r="C337" s="1">
        <v>5</v>
      </c>
      <c r="D337" s="1">
        <v>1</v>
      </c>
      <c r="E337" s="1">
        <f t="shared" si="78"/>
        <v>13</v>
      </c>
      <c r="F337" s="1">
        <v>0.4</v>
      </c>
      <c r="G337" s="1">
        <f t="shared" si="79"/>
        <v>0.12566370614359174</v>
      </c>
      <c r="H337" s="1">
        <v>16558.538479377694</v>
      </c>
      <c r="J337" s="1">
        <v>111.9880078345541</v>
      </c>
      <c r="M337" s="1">
        <f t="shared" si="80"/>
        <v>1.3599797517757535</v>
      </c>
      <c r="N337" s="1">
        <v>0.43289499999999997</v>
      </c>
      <c r="O337" s="1">
        <f t="shared" si="81"/>
        <v>0.14718210866124118</v>
      </c>
      <c r="P337" s="3">
        <f>(N337/F337)-1</f>
        <v>8.2237499999999963E-2</v>
      </c>
      <c r="Q337" s="3">
        <f>(O337/G337)-1</f>
        <v>0.17123800640624975</v>
      </c>
      <c r="R337" s="1">
        <v>0.37103999999999998</v>
      </c>
      <c r="S337" s="1">
        <f t="shared" si="82"/>
        <v>0.10812630048231486</v>
      </c>
      <c r="T337" s="1">
        <f t="shared" si="83"/>
        <v>3.9055808178926316E-2</v>
      </c>
      <c r="U337" s="3">
        <f t="shared" si="84"/>
        <v>0.3612054421977961</v>
      </c>
      <c r="V337" s="3">
        <f t="shared" si="85"/>
        <v>0.16670709357481672</v>
      </c>
      <c r="W337" s="1" cm="1">
        <f t="array" ref="W337">_xlfn.SWITCH(D337,1,SUMIFS($T$13:$T$852,$B$13:$B$852,"="&amp;B337,$C$13:$C$852,"="&amp;C337),2,"",3,"")</f>
        <v>0.29546563451047247</v>
      </c>
      <c r="X337" s="1" cm="1">
        <f t="array" ref="X337">_xlfn.STDEV.P(IF($B$13:$B$852=B337,$W$13:$W$852))/AVERAGEIFS($W$13:$W$852,$B$13:$B$852,"="&amp;B337)</f>
        <v>0.43743800077957473</v>
      </c>
      <c r="Y337" s="1">
        <f t="shared" si="86"/>
        <v>0.56256199922042527</v>
      </c>
      <c r="AA337" s="1">
        <f>+$AB$6/2*SIN(RADIANS(J337))</f>
        <v>2.1651573314637247</v>
      </c>
      <c r="AB337" s="1">
        <f>$AB$6/2+$AB$6/2*COS(RADIANS(J337))</f>
        <v>1.4607467586512013</v>
      </c>
      <c r="AC337" s="1">
        <f t="shared" si="87"/>
        <v>92.690679703037929</v>
      </c>
      <c r="AD337" s="1">
        <f t="shared" si="88"/>
        <v>92.690679703037929</v>
      </c>
      <c r="AE337" s="1">
        <f t="shared" si="89"/>
        <v>1.5607773821032167</v>
      </c>
      <c r="AF337" s="1">
        <f t="shared" si="90"/>
        <v>1.4891500612472672</v>
      </c>
      <c r="AG337" s="1">
        <f t="shared" si="91"/>
        <v>0.60504699882519364</v>
      </c>
    </row>
    <row r="338" spans="1:33" x14ac:dyDescent="0.25">
      <c r="A338" s="1" t="s">
        <v>349</v>
      </c>
      <c r="B338" s="1">
        <v>14</v>
      </c>
      <c r="C338" s="1">
        <v>5</v>
      </c>
      <c r="D338" s="1">
        <v>2</v>
      </c>
      <c r="E338" s="1">
        <f t="shared" si="78"/>
        <v>14</v>
      </c>
      <c r="F338" s="1">
        <v>0.4</v>
      </c>
      <c r="G338" s="1">
        <f t="shared" si="79"/>
        <v>0.12566370614359174</v>
      </c>
      <c r="H338" s="1">
        <v>16558.338479377693</v>
      </c>
      <c r="J338" s="1">
        <v>218.7254830486996</v>
      </c>
      <c r="M338" s="1">
        <f t="shared" si="80"/>
        <v>1.7256674198389128</v>
      </c>
      <c r="N338" s="1">
        <v>0.54929700000000004</v>
      </c>
      <c r="O338" s="1">
        <f t="shared" si="81"/>
        <v>0.2369759841788138</v>
      </c>
      <c r="P338" s="3">
        <f>(N338/F338)-1</f>
        <v>0.37324249999999992</v>
      </c>
      <c r="Q338" s="3">
        <f>(O338/G338)-1</f>
        <v>0.88579496380624989</v>
      </c>
      <c r="R338" s="1">
        <v>0.39938200000000001</v>
      </c>
      <c r="S338" s="1">
        <f t="shared" si="82"/>
        <v>0.12527570525401618</v>
      </c>
      <c r="T338" s="1">
        <f t="shared" si="83"/>
        <v>0.11170027892479761</v>
      </c>
      <c r="U338" s="3">
        <f t="shared" si="84"/>
        <v>0.89163560243630435</v>
      </c>
      <c r="V338" s="3">
        <f t="shared" si="85"/>
        <v>0.37536744269896993</v>
      </c>
      <c r="W338" s="1" t="str" cm="1">
        <f t="array" ref="W338">_xlfn.SWITCH(D338,1,SUMIFS($T$13:$T$852,$B$13:$B$852,"="&amp;B338,$C$13:$C$852,"="&amp;C338),2,"",3,"")</f>
        <v/>
      </c>
      <c r="X338" s="1" cm="1">
        <f t="array" ref="X338">_xlfn.STDEV.P(IF($B$13:$B$852=B338,$W$13:$W$852))/AVERAGEIFS($W$13:$W$852,$B$13:$B$852,"="&amp;B338)</f>
        <v>0.43743800077957473</v>
      </c>
      <c r="Y338" s="1">
        <f t="shared" si="86"/>
        <v>0.56256199922042527</v>
      </c>
      <c r="AA338" s="1">
        <f>+$AB$6/2*SIN(RADIANS(J338))</f>
        <v>-1.4607519521459291</v>
      </c>
      <c r="AB338" s="1">
        <f>$AB$6/2+$AB$6/2*COS(RADIANS(J338))</f>
        <v>0.5133445072402254</v>
      </c>
      <c r="AC338" s="1">
        <f t="shared" si="87"/>
        <v>234.3129684317305</v>
      </c>
      <c r="AD338" s="1">
        <f t="shared" si="88"/>
        <v>-125.6870315682695</v>
      </c>
      <c r="AE338" s="1">
        <f t="shared" si="89"/>
        <v>-1.2690868529313011</v>
      </c>
      <c r="AF338" s="1">
        <f t="shared" si="90"/>
        <v>0.65100408134927656</v>
      </c>
      <c r="AG338" s="1">
        <f t="shared" si="91"/>
        <v>0.2359781104272991</v>
      </c>
    </row>
    <row r="339" spans="1:33" x14ac:dyDescent="0.25">
      <c r="A339" s="1" t="s">
        <v>350</v>
      </c>
      <c r="B339" s="1">
        <v>14</v>
      </c>
      <c r="C339" s="1">
        <v>5</v>
      </c>
      <c r="D339" s="1">
        <v>3</v>
      </c>
      <c r="E339" s="1">
        <f t="shared" si="78"/>
        <v>15</v>
      </c>
      <c r="F339" s="1">
        <v>0.4</v>
      </c>
      <c r="G339" s="1">
        <f t="shared" si="79"/>
        <v>0.12566370614359174</v>
      </c>
      <c r="H339" s="1">
        <v>16558.138479377692</v>
      </c>
      <c r="J339" s="1">
        <v>9.0983102358328551</v>
      </c>
      <c r="M339" s="1">
        <f t="shared" si="80"/>
        <v>1.541422435483832</v>
      </c>
      <c r="N339" s="1">
        <v>0.49064999999999998</v>
      </c>
      <c r="O339" s="1">
        <f t="shared" si="81"/>
        <v>0.18907472949253551</v>
      </c>
      <c r="P339" s="3">
        <f>(N339/F339)-1</f>
        <v>0.22662499999999985</v>
      </c>
      <c r="Q339" s="3">
        <f>(O339/G339)-1</f>
        <v>0.5046088906249997</v>
      </c>
      <c r="R339" s="1">
        <v>0.23767099999999999</v>
      </c>
      <c r="S339" s="1">
        <f t="shared" si="82"/>
        <v>4.4365182085786971E-2</v>
      </c>
      <c r="T339" s="1">
        <f t="shared" si="83"/>
        <v>0.14470954740674855</v>
      </c>
      <c r="U339" s="3">
        <f t="shared" si="84"/>
        <v>3.2617818884847618</v>
      </c>
      <c r="V339" s="3">
        <f t="shared" si="85"/>
        <v>1.064408362820874</v>
      </c>
      <c r="W339" s="1" t="str" cm="1">
        <f t="array" ref="W339">_xlfn.SWITCH(D339,1,SUMIFS($T$13:$T$852,$B$13:$B$852,"="&amp;B339,$C$13:$C$852,"="&amp;C339),2,"",3,"")</f>
        <v/>
      </c>
      <c r="X339" s="1" cm="1">
        <f t="array" ref="X339">_xlfn.STDEV.P(IF($B$13:$B$852=B339,$W$13:$W$852))/AVERAGEIFS($W$13:$W$852,$B$13:$B$852,"="&amp;B339)</f>
        <v>0.43743800077957473</v>
      </c>
      <c r="Y339" s="1">
        <f t="shared" si="86"/>
        <v>0.56256199922042527</v>
      </c>
      <c r="AA339" s="1">
        <f>+$AB$6/2*SIN(RADIANS(J339))</f>
        <v>0.36923108991117443</v>
      </c>
      <c r="AB339" s="1">
        <f>$AB$6/2+$AB$6/2*COS(RADIANS(J339))</f>
        <v>4.6406221291102767</v>
      </c>
      <c r="AC339" s="1">
        <f t="shared" si="87"/>
        <v>6.8401390213720203</v>
      </c>
      <c r="AD339" s="1">
        <f t="shared" si="88"/>
        <v>6.8401390213720203</v>
      </c>
      <c r="AE339" s="1">
        <f t="shared" si="89"/>
        <v>0.1860930768838763</v>
      </c>
      <c r="AF339" s="1">
        <f t="shared" si="90"/>
        <v>3.1138786181122557</v>
      </c>
      <c r="AG339" s="1">
        <f t="shared" si="91"/>
        <v>1.5376882909712719</v>
      </c>
    </row>
    <row r="340" spans="1:33" x14ac:dyDescent="0.25">
      <c r="A340" s="1" t="s">
        <v>351</v>
      </c>
      <c r="B340" s="1">
        <v>14</v>
      </c>
      <c r="C340" s="1">
        <v>6</v>
      </c>
      <c r="D340" s="1">
        <v>1</v>
      </c>
      <c r="E340" s="1">
        <f t="shared" si="78"/>
        <v>16</v>
      </c>
      <c r="F340" s="1">
        <v>0.4</v>
      </c>
      <c r="G340" s="1">
        <f t="shared" si="79"/>
        <v>0.12566370614359174</v>
      </c>
      <c r="H340" s="1">
        <v>16562.38254565615</v>
      </c>
      <c r="J340" s="1">
        <v>148.60247457864136</v>
      </c>
      <c r="M340" s="1">
        <f t="shared" si="80"/>
        <v>2.2090988389659634</v>
      </c>
      <c r="N340" s="1">
        <v>0.70317799999999997</v>
      </c>
      <c r="O340" s="1">
        <f t="shared" si="81"/>
        <v>0.38834742584660203</v>
      </c>
      <c r="P340" s="3">
        <f>(N340/F340)-1</f>
        <v>0.75794499999999987</v>
      </c>
      <c r="Q340" s="3">
        <f>(O340/G340)-1</f>
        <v>2.0903706230249992</v>
      </c>
      <c r="R340" s="1">
        <v>0.395175</v>
      </c>
      <c r="S340" s="1">
        <f t="shared" si="82"/>
        <v>0.12265035379299533</v>
      </c>
      <c r="T340" s="1">
        <f t="shared" si="83"/>
        <v>0.26569707205360671</v>
      </c>
      <c r="U340" s="3">
        <f t="shared" si="84"/>
        <v>2.166296825380873</v>
      </c>
      <c r="V340" s="3">
        <f t="shared" si="85"/>
        <v>0.77940912254064654</v>
      </c>
      <c r="W340" s="1" cm="1">
        <f t="array" ref="W340">_xlfn.SWITCH(D340,1,SUMIFS($T$13:$T$852,$B$13:$B$852,"="&amp;B340,$C$13:$C$852,"="&amp;C340),2,"",3,"")</f>
        <v>0.86184915934043638</v>
      </c>
      <c r="X340" s="1" cm="1">
        <f t="array" ref="X340">_xlfn.STDEV.P(IF($B$13:$B$852=B340,$W$13:$W$852))/AVERAGEIFS($W$13:$W$852,$B$13:$B$852,"="&amp;B340)</f>
        <v>0.43743800077957473</v>
      </c>
      <c r="Y340" s="1">
        <f t="shared" si="86"/>
        <v>0.56256199922042527</v>
      </c>
      <c r="AA340" s="1">
        <f>+$AB$6/2*SIN(RADIANS(J340))</f>
        <v>1.2164714106745664</v>
      </c>
      <c r="AB340" s="1">
        <f>$AB$6/2+$AB$6/2*COS(RADIANS(J340))</f>
        <v>0.34190634765663086</v>
      </c>
      <c r="AC340" s="1">
        <f t="shared" si="87"/>
        <v>135.09691445176759</v>
      </c>
      <c r="AD340" s="1">
        <f t="shared" si="88"/>
        <v>135.09691445176759</v>
      </c>
      <c r="AE340" s="1">
        <f t="shared" si="89"/>
        <v>1.1029839310364022</v>
      </c>
      <c r="AF340" s="1">
        <f t="shared" si="90"/>
        <v>0.45577840091760874</v>
      </c>
      <c r="AG340" s="1">
        <f t="shared" si="91"/>
        <v>0.16076769746592043</v>
      </c>
    </row>
    <row r="341" spans="1:33" x14ac:dyDescent="0.25">
      <c r="A341" s="1" t="s">
        <v>352</v>
      </c>
      <c r="B341" s="1">
        <v>14</v>
      </c>
      <c r="C341" s="1">
        <v>6</v>
      </c>
      <c r="D341" s="1">
        <v>2</v>
      </c>
      <c r="E341" s="1">
        <f t="shared" si="78"/>
        <v>17</v>
      </c>
      <c r="F341" s="1">
        <v>0.4</v>
      </c>
      <c r="G341" s="1">
        <f t="shared" si="79"/>
        <v>0.12566370614359174</v>
      </c>
      <c r="H341" s="1">
        <v>16562.182545656149</v>
      </c>
      <c r="J341" s="1">
        <v>360</v>
      </c>
      <c r="M341" s="1">
        <f t="shared" si="80"/>
        <v>2.2802087886799685</v>
      </c>
      <c r="N341" s="1">
        <v>0.72581300000000004</v>
      </c>
      <c r="O341" s="1">
        <f t="shared" si="81"/>
        <v>0.41375129538454353</v>
      </c>
      <c r="P341" s="3">
        <f>(N341/F341)-1</f>
        <v>0.8145325000000001</v>
      </c>
      <c r="Q341" s="3">
        <f>(O341/G341)-1</f>
        <v>2.29252819355625</v>
      </c>
      <c r="R341" s="1">
        <v>0.23705599999999999</v>
      </c>
      <c r="S341" s="1">
        <f t="shared" si="82"/>
        <v>4.4135879511729127E-2</v>
      </c>
      <c r="T341" s="1">
        <f t="shared" si="83"/>
        <v>0.36961541587281438</v>
      </c>
      <c r="U341" s="3">
        <f t="shared" si="84"/>
        <v>8.3744885105232569</v>
      </c>
      <c r="V341" s="3">
        <f t="shared" si="85"/>
        <v>2.0617786514578835</v>
      </c>
      <c r="W341" s="1" t="str" cm="1">
        <f t="array" ref="W341">_xlfn.SWITCH(D341,1,SUMIFS($T$13:$T$852,$B$13:$B$852,"="&amp;B341,$C$13:$C$852,"="&amp;C341),2,"",3,"")</f>
        <v/>
      </c>
      <c r="X341" s="1" cm="1">
        <f t="array" ref="X341">_xlfn.STDEV.P(IF($B$13:$B$852=B341,$W$13:$W$852))/AVERAGEIFS($W$13:$W$852,$B$13:$B$852,"="&amp;B341)</f>
        <v>0.43743800077957473</v>
      </c>
      <c r="Y341" s="1">
        <f t="shared" si="86"/>
        <v>0.56256199922042527</v>
      </c>
      <c r="AA341" s="1">
        <f>+$AB$6/2*SIN(RADIANS(J341))</f>
        <v>-5.7214432844232558E-16</v>
      </c>
      <c r="AB341" s="1">
        <f>$AB$6/2+$AB$6/2*COS(RADIANS(J341))</f>
        <v>4.67</v>
      </c>
      <c r="AC341" s="1">
        <f t="shared" si="87"/>
        <v>360</v>
      </c>
      <c r="AD341" s="1">
        <f t="shared" si="88"/>
        <v>0</v>
      </c>
      <c r="AE341" s="1">
        <f t="shared" si="89"/>
        <v>-3.8285889215894375E-16</v>
      </c>
      <c r="AF341" s="1">
        <f t="shared" si="90"/>
        <v>3.125</v>
      </c>
      <c r="AG341" s="1">
        <f t="shared" si="91"/>
        <v>1.5449999999999999</v>
      </c>
    </row>
    <row r="342" spans="1:33" x14ac:dyDescent="0.25">
      <c r="A342" s="1" t="s">
        <v>353</v>
      </c>
      <c r="B342" s="1">
        <v>14</v>
      </c>
      <c r="C342" s="1">
        <v>6</v>
      </c>
      <c r="D342" s="1">
        <v>3</v>
      </c>
      <c r="E342" s="1">
        <f t="shared" si="78"/>
        <v>18</v>
      </c>
      <c r="F342" s="1">
        <v>0.4</v>
      </c>
      <c r="G342" s="1">
        <f t="shared" si="79"/>
        <v>0.12566370614359174</v>
      </c>
      <c r="H342" s="1">
        <v>16561.982545656148</v>
      </c>
      <c r="J342" s="1">
        <v>126.82865072915405</v>
      </c>
      <c r="M342" s="1">
        <f t="shared" si="80"/>
        <v>2.0799196906430049</v>
      </c>
      <c r="N342" s="1">
        <v>0.66205899999999995</v>
      </c>
      <c r="O342" s="1">
        <f t="shared" si="81"/>
        <v>0.3442573876168542</v>
      </c>
      <c r="P342" s="3">
        <f>(N342/F342)-1</f>
        <v>0.65514749999999977</v>
      </c>
      <c r="Q342" s="3">
        <f>(O342/G342)-1</f>
        <v>1.7395132467562493</v>
      </c>
      <c r="R342" s="1">
        <v>0.387152</v>
      </c>
      <c r="S342" s="1">
        <f t="shared" si="82"/>
        <v>0.11772071620283898</v>
      </c>
      <c r="T342" s="1">
        <f t="shared" si="83"/>
        <v>0.22653667141401523</v>
      </c>
      <c r="U342" s="3">
        <f t="shared" si="84"/>
        <v>1.9243568907929565</v>
      </c>
      <c r="V342" s="3">
        <f t="shared" si="85"/>
        <v>0.71007511261726641</v>
      </c>
      <c r="W342" s="1" t="str" cm="1">
        <f t="array" ref="W342">_xlfn.SWITCH(D342,1,SUMIFS($T$13:$T$852,$B$13:$B$852,"="&amp;B342,$C$13:$C$852,"="&amp;C342),2,"",3,"")</f>
        <v/>
      </c>
      <c r="X342" s="1" cm="1">
        <f t="array" ref="X342">_xlfn.STDEV.P(IF($B$13:$B$852=B342,$W$13:$W$852))/AVERAGEIFS($W$13:$W$852,$B$13:$B$852,"="&amp;B342)</f>
        <v>0.43743800077957473</v>
      </c>
      <c r="Y342" s="1">
        <f t="shared" si="86"/>
        <v>0.56256199922042527</v>
      </c>
      <c r="AA342" s="1">
        <f>+$AB$6/2*SIN(RADIANS(J342))</f>
        <v>1.8690080880672379</v>
      </c>
      <c r="AB342" s="1">
        <f>$AB$6/2+$AB$6/2*COS(RADIANS(J342))</f>
        <v>0.93534512584735818</v>
      </c>
      <c r="AC342" s="1">
        <f t="shared" si="87"/>
        <v>108.54943156111479</v>
      </c>
      <c r="AD342" s="1">
        <f t="shared" si="88"/>
        <v>108.54943156111479</v>
      </c>
      <c r="AE342" s="1">
        <f t="shared" si="89"/>
        <v>1.4813274215320722</v>
      </c>
      <c r="AF342" s="1">
        <f t="shared" si="90"/>
        <v>1.0654332839375158</v>
      </c>
      <c r="AG342" s="1">
        <f t="shared" si="91"/>
        <v>0.40892447723319308</v>
      </c>
    </row>
    <row r="343" spans="1:33" x14ac:dyDescent="0.25">
      <c r="A343" s="1" t="s">
        <v>354</v>
      </c>
      <c r="B343" s="1">
        <v>14</v>
      </c>
      <c r="C343" s="1">
        <v>7</v>
      </c>
      <c r="D343" s="1">
        <v>1</v>
      </c>
      <c r="E343" s="1">
        <f t="shared" si="78"/>
        <v>19</v>
      </c>
      <c r="F343" s="1">
        <v>0.4</v>
      </c>
      <c r="G343" s="1">
        <f t="shared" si="79"/>
        <v>0.12566370614359174</v>
      </c>
      <c r="H343" s="1">
        <v>16564.92120050361</v>
      </c>
      <c r="J343" s="1">
        <v>29.149123996047319</v>
      </c>
      <c r="M343" s="1">
        <f t="shared" si="80"/>
        <v>1.7590531249686112</v>
      </c>
      <c r="N343" s="1">
        <v>0.55992399999999998</v>
      </c>
      <c r="O343" s="1">
        <f t="shared" si="81"/>
        <v>0.24623401548623114</v>
      </c>
      <c r="P343" s="3">
        <f>(N343/F343)-1</f>
        <v>0.39980999999999978</v>
      </c>
      <c r="Q343" s="3">
        <f>(O343/G343)-1</f>
        <v>0.95946803609999942</v>
      </c>
      <c r="R343" s="1">
        <v>0.240872</v>
      </c>
      <c r="S343" s="1">
        <f t="shared" si="82"/>
        <v>4.556826767116174E-2</v>
      </c>
      <c r="T343" s="1">
        <f t="shared" si="83"/>
        <v>0.20066574781506941</v>
      </c>
      <c r="U343" s="3">
        <f t="shared" si="84"/>
        <v>4.4036290618539882</v>
      </c>
      <c r="V343" s="3">
        <f t="shared" si="85"/>
        <v>1.3245707263608888</v>
      </c>
      <c r="W343" s="1" cm="1">
        <f t="array" ref="W343">_xlfn.SWITCH(D343,1,SUMIFS($T$13:$T$852,$B$13:$B$852,"="&amp;B343,$C$13:$C$852,"="&amp;C343),2,"",3,"")</f>
        <v>0.63701446631058345</v>
      </c>
      <c r="X343" s="1" cm="1">
        <f t="array" ref="X343">_xlfn.STDEV.P(IF($B$13:$B$852=B343,$W$13:$W$852))/AVERAGEIFS($W$13:$W$852,$B$13:$B$852,"="&amp;B343)</f>
        <v>0.43743800077957473</v>
      </c>
      <c r="Y343" s="1">
        <f t="shared" si="86"/>
        <v>0.56256199922042527</v>
      </c>
      <c r="AA343" s="1">
        <f>+$AB$6/2*SIN(RADIANS(J343))</f>
        <v>1.1373419629794741</v>
      </c>
      <c r="AB343" s="1">
        <f>$AB$6/2+$AB$6/2*COS(RADIANS(J343))</f>
        <v>4.3742837613353363</v>
      </c>
      <c r="AC343" s="1">
        <f t="shared" si="87"/>
        <v>22.022901884014548</v>
      </c>
      <c r="AD343" s="1">
        <f t="shared" si="88"/>
        <v>22.022901884014548</v>
      </c>
      <c r="AE343" s="1">
        <f t="shared" si="89"/>
        <v>0.58590182997035789</v>
      </c>
      <c r="AF343" s="1">
        <f t="shared" si="90"/>
        <v>3.0109906957372514</v>
      </c>
      <c r="AG343" s="1">
        <f t="shared" si="91"/>
        <v>1.4705965466438904</v>
      </c>
    </row>
    <row r="344" spans="1:33" x14ac:dyDescent="0.25">
      <c r="A344" s="1" t="s">
        <v>355</v>
      </c>
      <c r="B344" s="1">
        <v>14</v>
      </c>
      <c r="C344" s="1">
        <v>7</v>
      </c>
      <c r="D344" s="1">
        <v>2</v>
      </c>
      <c r="E344" s="1">
        <f t="shared" si="78"/>
        <v>20</v>
      </c>
      <c r="F344" s="1">
        <v>0.4</v>
      </c>
      <c r="G344" s="1">
        <f t="shared" si="79"/>
        <v>0.12566370614359174</v>
      </c>
      <c r="H344" s="1">
        <v>16564.721200503609</v>
      </c>
      <c r="J344" s="1">
        <v>143.36268634844541</v>
      </c>
      <c r="M344" s="1">
        <f t="shared" si="80"/>
        <v>2.335937500761998</v>
      </c>
      <c r="N344" s="1">
        <v>0.74355199999999999</v>
      </c>
      <c r="O344" s="1">
        <f t="shared" si="81"/>
        <v>0.43422275014164619</v>
      </c>
      <c r="P344" s="3">
        <f>(N344/F344)-1</f>
        <v>0.85887999999999987</v>
      </c>
      <c r="Q344" s="3">
        <f>(O344/G344)-1</f>
        <v>2.4554348543999991</v>
      </c>
      <c r="R344" s="1">
        <v>0.39754099999999998</v>
      </c>
      <c r="S344" s="1">
        <f t="shared" si="82"/>
        <v>0.1241234199287083</v>
      </c>
      <c r="T344" s="1">
        <f t="shared" si="83"/>
        <v>0.3100993302129379</v>
      </c>
      <c r="U344" s="3">
        <f t="shared" si="84"/>
        <v>2.4983144227821548</v>
      </c>
      <c r="V344" s="3">
        <f t="shared" si="85"/>
        <v>0.87037814967512794</v>
      </c>
      <c r="W344" s="1" t="str" cm="1">
        <f t="array" ref="W344">_xlfn.SWITCH(D344,1,SUMIFS($T$13:$T$852,$B$13:$B$852,"="&amp;B344,$C$13:$C$852,"="&amp;C344),2,"",3,"")</f>
        <v/>
      </c>
      <c r="X344" s="1" cm="1">
        <f t="array" ref="X344">_xlfn.STDEV.P(IF($B$13:$B$852=B344,$W$13:$W$852))/AVERAGEIFS($W$13:$W$852,$B$13:$B$852,"="&amp;B344)</f>
        <v>0.43743800077957473</v>
      </c>
      <c r="Y344" s="1">
        <f t="shared" si="86"/>
        <v>0.56256199922042527</v>
      </c>
      <c r="AA344" s="1">
        <f>+$AB$6/2*SIN(RADIANS(J344))</f>
        <v>1.3934055998204722</v>
      </c>
      <c r="AB344" s="1">
        <f>$AB$6/2+$AB$6/2*COS(RADIANS(J344))</f>
        <v>0.46132824796098548</v>
      </c>
      <c r="AC344" s="1">
        <f t="shared" si="87"/>
        <v>128.31838881411116</v>
      </c>
      <c r="AD344" s="1">
        <f t="shared" si="88"/>
        <v>128.31838881411116</v>
      </c>
      <c r="AE344" s="1">
        <f t="shared" si="89"/>
        <v>1.2259022108106394</v>
      </c>
      <c r="AF344" s="1">
        <f t="shared" si="90"/>
        <v>0.59370176531457974</v>
      </c>
      <c r="AG344" s="1">
        <f t="shared" si="91"/>
        <v>0.21349504309548192</v>
      </c>
    </row>
    <row r="345" spans="1:33" x14ac:dyDescent="0.25">
      <c r="A345" s="1" t="s">
        <v>356</v>
      </c>
      <c r="B345" s="1">
        <v>14</v>
      </c>
      <c r="C345" s="1">
        <v>7</v>
      </c>
      <c r="D345" s="1">
        <v>3</v>
      </c>
      <c r="E345" s="1">
        <f t="shared" si="78"/>
        <v>21</v>
      </c>
      <c r="F345" s="1">
        <v>0.4</v>
      </c>
      <c r="G345" s="1">
        <f t="shared" si="79"/>
        <v>0.12566370614359174</v>
      </c>
      <c r="H345" s="1">
        <v>16564.521200503608</v>
      </c>
      <c r="J345" s="1">
        <v>247.959666901981</v>
      </c>
      <c r="M345" s="1">
        <f t="shared" si="80"/>
        <v>1.7163400312504047</v>
      </c>
      <c r="N345" s="1">
        <v>0.54632800000000004</v>
      </c>
      <c r="O345" s="1">
        <f t="shared" si="81"/>
        <v>0.23442115414824277</v>
      </c>
      <c r="P345" s="3">
        <f>(N345/F345)-1</f>
        <v>0.36582000000000003</v>
      </c>
      <c r="Q345" s="3">
        <f>(O345/G345)-1</f>
        <v>0.86546427240000012</v>
      </c>
      <c r="R345" s="1">
        <v>0.371118</v>
      </c>
      <c r="S345" s="1">
        <f t="shared" si="82"/>
        <v>0.10817176586566664</v>
      </c>
      <c r="T345" s="1">
        <f t="shared" si="83"/>
        <v>0.12624938828257615</v>
      </c>
      <c r="U345" s="3">
        <f t="shared" si="84"/>
        <v>1.1671196016098992</v>
      </c>
      <c r="V345" s="3">
        <f t="shared" si="85"/>
        <v>0.47211399069837645</v>
      </c>
      <c r="W345" s="1" t="str" cm="1">
        <f t="array" ref="W345">_xlfn.SWITCH(D345,1,SUMIFS($T$13:$T$852,$B$13:$B$852,"="&amp;B345,$C$13:$C$852,"="&amp;C345),2,"",3,"")</f>
        <v/>
      </c>
      <c r="X345" s="1" cm="1">
        <f t="array" ref="X345">_xlfn.STDEV.P(IF($B$13:$B$852=B345,$W$13:$W$852))/AVERAGEIFS($W$13:$W$852,$B$13:$B$852,"="&amp;B345)</f>
        <v>0.43743800077957473</v>
      </c>
      <c r="Y345" s="1">
        <f t="shared" si="86"/>
        <v>0.56256199922042527</v>
      </c>
      <c r="AA345" s="1">
        <f>+$AB$6/2*SIN(RADIANS(J345))</f>
        <v>-2.1643580185428721</v>
      </c>
      <c r="AB345" s="1">
        <f>$AB$6/2+$AB$6/2*COS(RADIANS(J345))</f>
        <v>1.4587697976164187</v>
      </c>
      <c r="AC345" s="1">
        <f t="shared" si="87"/>
        <v>267.25611081085202</v>
      </c>
      <c r="AD345" s="1">
        <f t="shared" si="88"/>
        <v>-92.743889189147978</v>
      </c>
      <c r="AE345" s="1">
        <f t="shared" si="89"/>
        <v>-1.5607085903941094</v>
      </c>
      <c r="AF345" s="1">
        <f t="shared" si="90"/>
        <v>1.4877006292136605</v>
      </c>
      <c r="AG345" s="1">
        <f t="shared" si="91"/>
        <v>0.60434230790276156</v>
      </c>
    </row>
    <row r="346" spans="1:33" x14ac:dyDescent="0.25">
      <c r="A346" s="1" t="s">
        <v>357</v>
      </c>
      <c r="B346" s="1">
        <v>14</v>
      </c>
      <c r="C346" s="1">
        <v>8</v>
      </c>
      <c r="D346" s="1">
        <v>1</v>
      </c>
      <c r="E346" s="1">
        <f t="shared" si="78"/>
        <v>22</v>
      </c>
      <c r="F346" s="1">
        <v>0.4</v>
      </c>
      <c r="G346" s="1">
        <f t="shared" si="79"/>
        <v>0.12566370614359174</v>
      </c>
      <c r="H346" s="1">
        <v>16553.607486284611</v>
      </c>
      <c r="J346" s="1">
        <v>0</v>
      </c>
      <c r="M346" s="1">
        <f t="shared" si="80"/>
        <v>2.0352022608118077</v>
      </c>
      <c r="N346" s="1">
        <v>0.64782499999999998</v>
      </c>
      <c r="O346" s="1">
        <f t="shared" si="81"/>
        <v>0.32961372615260232</v>
      </c>
      <c r="P346" s="3">
        <f>(N346/F346)-1</f>
        <v>0.61956249999999979</v>
      </c>
      <c r="Q346" s="3">
        <f>(O346/G346)-1</f>
        <v>1.6229826914062495</v>
      </c>
      <c r="R346" s="1">
        <v>0.23719199999999999</v>
      </c>
      <c r="S346" s="1">
        <f t="shared" si="82"/>
        <v>4.4186535908843638E-2</v>
      </c>
      <c r="T346" s="1">
        <f t="shared" si="83"/>
        <v>0.28542719024375868</v>
      </c>
      <c r="U346" s="3">
        <f t="shared" si="84"/>
        <v>6.4595964443239451</v>
      </c>
      <c r="V346" s="3">
        <f t="shared" si="85"/>
        <v>1.7312261796350636</v>
      </c>
      <c r="W346" s="1" cm="1">
        <f t="array" ref="W346">_xlfn.SWITCH(D346,1,SUMIFS($T$13:$T$852,$B$13:$B$852,"="&amp;B346,$C$13:$C$852,"="&amp;C346),2,"",3,"")</f>
        <v>0.31618001461047629</v>
      </c>
      <c r="X346" s="1" cm="1">
        <f t="array" ref="X346">_xlfn.STDEV.P(IF($B$13:$B$852=B346,$W$13:$W$852))/AVERAGEIFS($W$13:$W$852,$B$13:$B$852,"="&amp;B346)</f>
        <v>0.43743800077957473</v>
      </c>
      <c r="Y346" s="1">
        <f t="shared" si="86"/>
        <v>0.56256199922042527</v>
      </c>
      <c r="AA346" s="1">
        <f>+$AB$6/2*SIN(RADIANS(J346))</f>
        <v>0</v>
      </c>
      <c r="AB346" s="1">
        <f>$AB$6/2+$AB$6/2*COS(RADIANS(J346))</f>
        <v>4.67</v>
      </c>
      <c r="AC346" s="1">
        <f t="shared" si="87"/>
        <v>0</v>
      </c>
      <c r="AD346" s="1">
        <f t="shared" si="88"/>
        <v>0</v>
      </c>
      <c r="AE346" s="1">
        <f t="shared" si="89"/>
        <v>0</v>
      </c>
      <c r="AF346" s="1">
        <f t="shared" si="90"/>
        <v>3.125</v>
      </c>
      <c r="AG346" s="1">
        <f t="shared" si="91"/>
        <v>1.5449999999999999</v>
      </c>
    </row>
    <row r="347" spans="1:33" x14ac:dyDescent="0.25">
      <c r="A347" s="1" t="s">
        <v>358</v>
      </c>
      <c r="B347" s="1">
        <v>14</v>
      </c>
      <c r="C347" s="1">
        <v>8</v>
      </c>
      <c r="D347" s="1">
        <v>2</v>
      </c>
      <c r="E347" s="1">
        <f t="shared" si="78"/>
        <v>23</v>
      </c>
      <c r="F347" s="1">
        <v>0.4</v>
      </c>
      <c r="G347" s="1">
        <f t="shared" si="79"/>
        <v>0.12566370614359174</v>
      </c>
      <c r="H347" s="1">
        <v>16553.40748628461</v>
      </c>
      <c r="J347" s="1">
        <v>141.75760060122846</v>
      </c>
      <c r="M347" s="1">
        <f t="shared" si="80"/>
        <v>1.3245394450506069</v>
      </c>
      <c r="N347" s="1">
        <v>0.42161399999999999</v>
      </c>
      <c r="O347" s="1">
        <f t="shared" si="81"/>
        <v>0.13961109339639163</v>
      </c>
      <c r="P347" s="3">
        <f>(N347/F347)-1</f>
        <v>5.4034999999999833E-2</v>
      </c>
      <c r="Q347" s="3">
        <f>(O347/G347)-1</f>
        <v>0.11098978122499981</v>
      </c>
      <c r="R347" s="1">
        <v>0.394154</v>
      </c>
      <c r="S347" s="1">
        <f t="shared" si="82"/>
        <v>0.12201739755759373</v>
      </c>
      <c r="T347" s="1">
        <f t="shared" si="83"/>
        <v>1.7593695838797899E-2</v>
      </c>
      <c r="U347" s="3">
        <f t="shared" si="84"/>
        <v>0.1441900597043422</v>
      </c>
      <c r="V347" s="3">
        <f t="shared" si="85"/>
        <v>6.9668200754019916E-2</v>
      </c>
      <c r="W347" s="1" t="str" cm="1">
        <f t="array" ref="W347">_xlfn.SWITCH(D347,1,SUMIFS($T$13:$T$852,$B$13:$B$852,"="&amp;B347,$C$13:$C$852,"="&amp;C347),2,"",3,"")</f>
        <v/>
      </c>
      <c r="X347" s="1" cm="1">
        <f t="array" ref="X347">_xlfn.STDEV.P(IF($B$13:$B$852=B347,$W$13:$W$852))/AVERAGEIFS($W$13:$W$852,$B$13:$B$852,"="&amp;B347)</f>
        <v>0.43743800077957473</v>
      </c>
      <c r="Y347" s="1">
        <f t="shared" si="86"/>
        <v>0.56256199922042527</v>
      </c>
      <c r="AA347" s="1">
        <f>+$AB$6/2*SIN(RADIANS(J347))</f>
        <v>1.4453411065048294</v>
      </c>
      <c r="AB347" s="1">
        <f>$AB$6/2+$AB$6/2*COS(RADIANS(J347))</f>
        <v>0.50109321778684857</v>
      </c>
      <c r="AC347" s="1">
        <f t="shared" si="87"/>
        <v>126.29222816370923</v>
      </c>
      <c r="AD347" s="1">
        <f t="shared" si="88"/>
        <v>126.29222816370923</v>
      </c>
      <c r="AE347" s="1">
        <f t="shared" si="89"/>
        <v>1.2593884030435756</v>
      </c>
      <c r="AF347" s="1">
        <f t="shared" si="90"/>
        <v>0.63765022826442108</v>
      </c>
      <c r="AG347" s="1">
        <f t="shared" si="91"/>
        <v>0.23070809486257918</v>
      </c>
    </row>
    <row r="348" spans="1:33" x14ac:dyDescent="0.25">
      <c r="A348" s="1" t="s">
        <v>359</v>
      </c>
      <c r="B348" s="1">
        <v>14</v>
      </c>
      <c r="C348" s="1">
        <v>8</v>
      </c>
      <c r="D348" s="1">
        <v>3</v>
      </c>
      <c r="E348" s="1">
        <f t="shared" si="78"/>
        <v>24</v>
      </c>
      <c r="F348" s="1">
        <v>0.4</v>
      </c>
      <c r="G348" s="1">
        <f t="shared" si="79"/>
        <v>0.12566370614359174</v>
      </c>
      <c r="H348" s="1">
        <v>16553.207486284609</v>
      </c>
      <c r="J348" s="1">
        <v>230.73240246184315</v>
      </c>
      <c r="M348" s="1">
        <f t="shared" si="80"/>
        <v>1.2867021031307715</v>
      </c>
      <c r="N348" s="1">
        <v>0.40956999999999999</v>
      </c>
      <c r="O348" s="1">
        <f t="shared" si="81"/>
        <v>0.13174864509481751</v>
      </c>
      <c r="P348" s="3">
        <f>(N348/F348)-1</f>
        <v>2.3924999999999974E-2</v>
      </c>
      <c r="Q348" s="3">
        <f>(O348/G348)-1</f>
        <v>4.8422405624999776E-2</v>
      </c>
      <c r="R348" s="1">
        <v>0.38857799999999998</v>
      </c>
      <c r="S348" s="1">
        <f t="shared" si="82"/>
        <v>0.11858951656689778</v>
      </c>
      <c r="T348" s="1">
        <f t="shared" si="83"/>
        <v>1.3159128527919728E-2</v>
      </c>
      <c r="U348" s="3">
        <f t="shared" si="84"/>
        <v>0.11096367460522115</v>
      </c>
      <c r="V348" s="3">
        <f t="shared" si="85"/>
        <v>5.4022615793997586E-2</v>
      </c>
      <c r="W348" s="1" t="str" cm="1">
        <f t="array" ref="W348">_xlfn.SWITCH(D348,1,SUMIFS($T$13:$T$852,$B$13:$B$852,"="&amp;B348,$C$13:$C$852,"="&amp;C348),2,"",3,"")</f>
        <v/>
      </c>
      <c r="X348" s="1" cm="1">
        <f t="array" ref="X348">_xlfn.STDEV.P(IF($B$13:$B$852=B348,$W$13:$W$852))/AVERAGEIFS($W$13:$W$852,$B$13:$B$852,"="&amp;B348)</f>
        <v>0.43743800077957473</v>
      </c>
      <c r="Y348" s="1">
        <f t="shared" si="86"/>
        <v>0.56256199922042527</v>
      </c>
      <c r="AA348" s="1">
        <f>+$AB$6/2*SIN(RADIANS(J348))</f>
        <v>-1.8077529875854055</v>
      </c>
      <c r="AB348" s="1">
        <f>$AB$6/2+$AB$6/2*COS(RADIANS(J348))</f>
        <v>0.8570777639280065</v>
      </c>
      <c r="AC348" s="1">
        <f t="shared" si="87"/>
        <v>248.68325244463719</v>
      </c>
      <c r="AD348" s="1">
        <f t="shared" si="88"/>
        <v>-111.31674755536281</v>
      </c>
      <c r="AE348" s="1">
        <f t="shared" si="89"/>
        <v>-1.4556015772767961</v>
      </c>
      <c r="AF348" s="1">
        <f t="shared" si="90"/>
        <v>0.99449445581112217</v>
      </c>
      <c r="AG348" s="1">
        <f t="shared" si="91"/>
        <v>0.37801317832906534</v>
      </c>
    </row>
    <row r="349" spans="1:33" x14ac:dyDescent="0.25">
      <c r="A349" s="1" t="s">
        <v>360</v>
      </c>
      <c r="B349" s="1">
        <v>15</v>
      </c>
      <c r="C349" s="1">
        <v>1</v>
      </c>
      <c r="D349" s="1">
        <v>1</v>
      </c>
      <c r="E349" s="1">
        <v>1</v>
      </c>
      <c r="F349" s="1">
        <v>0.4</v>
      </c>
      <c r="G349" s="1">
        <f t="shared" si="79"/>
        <v>0.12566370614359174</v>
      </c>
      <c r="H349" s="1">
        <v>16258.383949753212</v>
      </c>
      <c r="J349" s="1">
        <v>105.10777569967487</v>
      </c>
      <c r="M349" s="1">
        <f t="shared" si="80"/>
        <v>1.8216116594795451</v>
      </c>
      <c r="N349" s="1">
        <v>0.57983700000000005</v>
      </c>
      <c r="O349" s="1">
        <f t="shared" si="81"/>
        <v>0.26405945994941027</v>
      </c>
      <c r="P349" s="3">
        <f>(N349/F349)-1</f>
        <v>0.44959250000000006</v>
      </c>
      <c r="Q349" s="3">
        <f>(O349/G349)-1</f>
        <v>1.1013184160562504</v>
      </c>
      <c r="R349" s="1">
        <v>0.356904</v>
      </c>
      <c r="S349" s="1">
        <f t="shared" si="82"/>
        <v>0.10004438343335895</v>
      </c>
      <c r="T349" s="1">
        <f t="shared" si="83"/>
        <v>0.16401507651605132</v>
      </c>
      <c r="U349" s="3">
        <f t="shared" si="84"/>
        <v>1.6394231328868571</v>
      </c>
      <c r="V349" s="3">
        <f t="shared" si="85"/>
        <v>0.62463015264608979</v>
      </c>
      <c r="W349" s="1" cm="1">
        <f t="array" ref="W349">_xlfn.SWITCH(D349,1,SUMIFS($T$13:$T$852,$B$13:$B$852,"="&amp;B349,$C$13:$C$852,"="&amp;C349),2,"",3,"")</f>
        <v>0.38626705626811009</v>
      </c>
      <c r="X349" s="1" cm="1">
        <f t="array" ref="X349">_xlfn.STDEV.P(IF($B$13:$B$852=B349,$W$13:$W$852))/AVERAGEIFS($W$13:$W$852,$B$13:$B$852,"="&amp;B349)</f>
        <v>0.79755136152490602</v>
      </c>
      <c r="Y349" s="1">
        <f t="shared" si="86"/>
        <v>0.20244863847509398</v>
      </c>
      <c r="AA349" s="1">
        <f>+$AB$6/2*SIN(RADIANS(J349))</f>
        <v>2.2542960219824488</v>
      </c>
      <c r="AB349" s="1">
        <f>$AB$6/2+$AB$6/2*COS(RADIANS(J349))</f>
        <v>1.7264160326839808</v>
      </c>
      <c r="AC349" s="1">
        <f t="shared" si="87"/>
        <v>85.841186188448646</v>
      </c>
      <c r="AD349" s="1">
        <f t="shared" si="88"/>
        <v>85.841186188448646</v>
      </c>
      <c r="AE349" s="1">
        <f t="shared" si="89"/>
        <v>1.5583857276592785</v>
      </c>
      <c r="AF349" s="1">
        <f t="shared" si="90"/>
        <v>1.6758144908114627</v>
      </c>
      <c r="AG349" s="1">
        <f t="shared" si="91"/>
        <v>0.69774755734781169</v>
      </c>
    </row>
    <row r="350" spans="1:33" x14ac:dyDescent="0.25">
      <c r="A350" s="1" t="s">
        <v>361</v>
      </c>
      <c r="B350" s="1">
        <v>15</v>
      </c>
      <c r="C350" s="1">
        <v>1</v>
      </c>
      <c r="D350" s="1">
        <v>2</v>
      </c>
      <c r="E350" s="1">
        <f t="shared" ref="E350:E372" si="92">+E349+1</f>
        <v>2</v>
      </c>
      <c r="F350" s="1">
        <v>0.4</v>
      </c>
      <c r="G350" s="1">
        <f t="shared" si="79"/>
        <v>0.12566370614359174</v>
      </c>
      <c r="H350" s="1">
        <v>16258.183949753211</v>
      </c>
      <c r="J350" s="1">
        <v>311.70777405686931</v>
      </c>
      <c r="M350" s="1">
        <f t="shared" si="80"/>
        <v>1.3473945316054727</v>
      </c>
      <c r="N350" s="1">
        <v>0.42888900000000002</v>
      </c>
      <c r="O350" s="1">
        <f t="shared" si="81"/>
        <v>0.1444706733164349</v>
      </c>
      <c r="P350" s="3">
        <f>(N350/F350)-1</f>
        <v>7.2222500000000078E-2</v>
      </c>
      <c r="Q350" s="3">
        <f>(O350/G350)-1</f>
        <v>0.14966108950624979</v>
      </c>
      <c r="R350" s="1">
        <v>0.24540500000000001</v>
      </c>
      <c r="S350" s="1">
        <f t="shared" si="82"/>
        <v>4.7299515848391809E-2</v>
      </c>
      <c r="T350" s="1">
        <f t="shared" si="83"/>
        <v>9.7171157468043085E-2</v>
      </c>
      <c r="U350" s="3">
        <f t="shared" si="84"/>
        <v>2.0543795369809672</v>
      </c>
      <c r="V350" s="3">
        <f t="shared" si="85"/>
        <v>0.74767832766243547</v>
      </c>
      <c r="W350" s="1" t="str" cm="1">
        <f t="array" ref="W350">_xlfn.SWITCH(D350,1,SUMIFS($T$13:$T$852,$B$13:$B$852,"="&amp;B350,$C$13:$C$852,"="&amp;C350),2,"",3,"")</f>
        <v/>
      </c>
      <c r="X350" s="1" cm="1">
        <f t="array" ref="X350">_xlfn.STDEV.P(IF($B$13:$B$852=B350,$W$13:$W$852))/AVERAGEIFS($W$13:$W$852,$B$13:$B$852,"="&amp;B350)</f>
        <v>0.79755136152490602</v>
      </c>
      <c r="Y350" s="1">
        <f t="shared" si="86"/>
        <v>0.20244863847509398</v>
      </c>
      <c r="AA350" s="1">
        <f>+$AB$6/2*SIN(RADIANS(J350))</f>
        <v>-1.7431893816109574</v>
      </c>
      <c r="AB350" s="1">
        <f>$AB$6/2+$AB$6/2*COS(RADIANS(J350))</f>
        <v>3.8885494133881959</v>
      </c>
      <c r="AC350" s="1">
        <f t="shared" si="87"/>
        <v>323.15135390966356</v>
      </c>
      <c r="AD350" s="1">
        <f t="shared" si="88"/>
        <v>-36.848646090336445</v>
      </c>
      <c r="AE350" s="1">
        <f t="shared" si="89"/>
        <v>-0.93703629850437431</v>
      </c>
      <c r="AF350" s="1">
        <f t="shared" si="90"/>
        <v>2.8128476417721675</v>
      </c>
      <c r="AG350" s="1">
        <f t="shared" si="91"/>
        <v>1.3442533596238886</v>
      </c>
    </row>
    <row r="351" spans="1:33" x14ac:dyDescent="0.25">
      <c r="A351" s="1" t="s">
        <v>362</v>
      </c>
      <c r="B351" s="1">
        <v>15</v>
      </c>
      <c r="C351" s="1">
        <v>1</v>
      </c>
      <c r="D351" s="1">
        <v>3</v>
      </c>
      <c r="E351" s="1">
        <f t="shared" si="92"/>
        <v>3</v>
      </c>
      <c r="F351" s="1">
        <v>0.4</v>
      </c>
      <c r="G351" s="1">
        <f t="shared" si="79"/>
        <v>0.12566370614359174</v>
      </c>
      <c r="H351" s="1">
        <v>16257.983949753212</v>
      </c>
      <c r="J351" s="1">
        <v>141.39533038586438</v>
      </c>
      <c r="M351" s="1">
        <f t="shared" si="80"/>
        <v>1.7699921505884109</v>
      </c>
      <c r="N351" s="1">
        <v>0.56340599999999996</v>
      </c>
      <c r="O351" s="1">
        <f t="shared" si="81"/>
        <v>0.24930604939860354</v>
      </c>
      <c r="P351" s="3">
        <f>(N351/F351)-1</f>
        <v>0.40851499999999974</v>
      </c>
      <c r="Q351" s="3">
        <f>(O351/G351)-1</f>
        <v>0.98391450522499957</v>
      </c>
      <c r="R351" s="1">
        <v>0.397704</v>
      </c>
      <c r="S351" s="1">
        <f t="shared" si="82"/>
        <v>0.12422522711458783</v>
      </c>
      <c r="T351" s="1">
        <f t="shared" si="83"/>
        <v>0.12508082228401571</v>
      </c>
      <c r="U351" s="3">
        <f t="shared" si="84"/>
        <v>1.0068874510379333</v>
      </c>
      <c r="V351" s="3">
        <f t="shared" si="85"/>
        <v>0.41664655120391036</v>
      </c>
      <c r="W351" s="1" t="str" cm="1">
        <f t="array" ref="W351">_xlfn.SWITCH(D351,1,SUMIFS($T$13:$T$852,$B$13:$B$852,"="&amp;B351,$C$13:$C$852,"="&amp;C351),2,"",3,"")</f>
        <v/>
      </c>
      <c r="X351" s="1" cm="1">
        <f t="array" ref="X351">_xlfn.STDEV.P(IF($B$13:$B$852=B351,$W$13:$W$852))/AVERAGEIFS($W$13:$W$852,$B$13:$B$852,"="&amp;B351)</f>
        <v>0.79755136152490602</v>
      </c>
      <c r="Y351" s="1">
        <f t="shared" si="86"/>
        <v>0.20244863847509398</v>
      </c>
      <c r="AA351" s="1">
        <f>+$AB$6/2*SIN(RADIANS(J351))</f>
        <v>1.4569075790360109</v>
      </c>
      <c r="AB351" s="1">
        <f>$AB$6/2+$AB$6/2*COS(RADIANS(J351))</f>
        <v>0.51026842901553615</v>
      </c>
      <c r="AC351" s="1">
        <f t="shared" si="87"/>
        <v>125.83818386535717</v>
      </c>
      <c r="AD351" s="1">
        <f t="shared" si="88"/>
        <v>125.83818386535717</v>
      </c>
      <c r="AE351" s="1">
        <f t="shared" si="89"/>
        <v>1.2666778173811133</v>
      </c>
      <c r="AF351" s="1">
        <f t="shared" si="90"/>
        <v>0.64765927235686616</v>
      </c>
      <c r="AG351" s="1">
        <f t="shared" si="91"/>
        <v>0.23465635736821841</v>
      </c>
    </row>
    <row r="352" spans="1:33" x14ac:dyDescent="0.25">
      <c r="A352" s="1" t="s">
        <v>363</v>
      </c>
      <c r="B352" s="1">
        <v>15</v>
      </c>
      <c r="C352" s="1">
        <v>2</v>
      </c>
      <c r="D352" s="1">
        <v>1</v>
      </c>
      <c r="E352" s="1">
        <f t="shared" si="92"/>
        <v>4</v>
      </c>
      <c r="F352" s="1">
        <v>0.4</v>
      </c>
      <c r="G352" s="1">
        <f t="shared" si="79"/>
        <v>0.12566370614359174</v>
      </c>
      <c r="H352" s="1">
        <v>16260.09783075702</v>
      </c>
      <c r="J352" s="1">
        <v>67.935465679033399</v>
      </c>
      <c r="M352" s="1">
        <f t="shared" si="80"/>
        <v>1.259411087749037</v>
      </c>
      <c r="N352" s="1">
        <v>0.40088299999999999</v>
      </c>
      <c r="O352" s="1">
        <f t="shared" si="81"/>
        <v>0.12621912377252431</v>
      </c>
      <c r="P352" s="3">
        <f>(N352/F352)-1</f>
        <v>2.2074999999999179E-3</v>
      </c>
      <c r="Q352" s="3">
        <f>(O352/G352)-1</f>
        <v>4.4198730562499122E-3</v>
      </c>
      <c r="R352" s="1">
        <v>0.25637199999999999</v>
      </c>
      <c r="S352" s="1">
        <f t="shared" si="82"/>
        <v>5.1621552798747944E-2</v>
      </c>
      <c r="T352" s="1">
        <f t="shared" si="83"/>
        <v>7.4597570973776367E-2</v>
      </c>
      <c r="U352" s="3">
        <f t="shared" si="84"/>
        <v>1.4450857622319664</v>
      </c>
      <c r="V352" s="3">
        <f t="shared" si="85"/>
        <v>0.5636770006084908</v>
      </c>
      <c r="W352" s="1" cm="1">
        <f t="array" ref="W352">_xlfn.SWITCH(D352,1,SUMIFS($T$13:$T$852,$B$13:$B$852,"="&amp;B352,$C$13:$C$852,"="&amp;C352),2,"",3,"")</f>
        <v>0.34128778292649226</v>
      </c>
      <c r="X352" s="1" cm="1">
        <f t="array" ref="X352">_xlfn.STDEV.P(IF($B$13:$B$852=B352,$W$13:$W$852))/AVERAGEIFS($W$13:$W$852,$B$13:$B$852,"="&amp;B352)</f>
        <v>0.79755136152490602</v>
      </c>
      <c r="Y352" s="1">
        <f t="shared" si="86"/>
        <v>0.20244863847509398</v>
      </c>
      <c r="AA352" s="1">
        <f>+$AB$6/2*SIN(RADIANS(J352))</f>
        <v>2.1639877137058461</v>
      </c>
      <c r="AB352" s="1">
        <f>$AB$6/2+$AB$6/2*COS(RADIANS(J352))</f>
        <v>3.2121443295890053</v>
      </c>
      <c r="AC352" s="1">
        <f t="shared" si="87"/>
        <v>52.681115253298294</v>
      </c>
      <c r="AD352" s="1">
        <f t="shared" si="88"/>
        <v>52.681115253298294</v>
      </c>
      <c r="AE352" s="1">
        <f t="shared" si="89"/>
        <v>1.2426151613466878</v>
      </c>
      <c r="AF352" s="1">
        <f t="shared" si="90"/>
        <v>2.5097664940719402</v>
      </c>
      <c r="AG352" s="1">
        <f t="shared" si="91"/>
        <v>1.1585603152475348</v>
      </c>
    </row>
    <row r="353" spans="1:33" x14ac:dyDescent="0.25">
      <c r="A353" s="1" t="s">
        <v>364</v>
      </c>
      <c r="B353" s="1">
        <v>15</v>
      </c>
      <c r="C353" s="1">
        <v>2</v>
      </c>
      <c r="D353" s="1">
        <v>2</v>
      </c>
      <c r="E353" s="1">
        <f t="shared" si="92"/>
        <v>5</v>
      </c>
      <c r="F353" s="1">
        <v>0.4</v>
      </c>
      <c r="G353" s="1">
        <f t="shared" si="79"/>
        <v>0.12566370614359174</v>
      </c>
      <c r="H353" s="1">
        <v>16259.89783075702</v>
      </c>
      <c r="J353" s="1">
        <v>167.08373308890145</v>
      </c>
      <c r="M353" s="1">
        <f t="shared" si="80"/>
        <v>1.994550051874356</v>
      </c>
      <c r="N353" s="1">
        <v>0.63488500000000003</v>
      </c>
      <c r="O353" s="1">
        <f t="shared" si="81"/>
        <v>0.31657747742106263</v>
      </c>
      <c r="P353" s="3">
        <f>(N353/F353)-1</f>
        <v>0.58721249999999992</v>
      </c>
      <c r="Q353" s="3">
        <f>(O353/G353)-1</f>
        <v>1.51924352015625</v>
      </c>
      <c r="R353" s="1">
        <v>0.39995199999999997</v>
      </c>
      <c r="S353" s="1">
        <f t="shared" si="82"/>
        <v>0.1256335486636746</v>
      </c>
      <c r="T353" s="1">
        <f t="shared" si="83"/>
        <v>0.19094392875738803</v>
      </c>
      <c r="U353" s="3">
        <f t="shared" si="84"/>
        <v>1.5198482474498241</v>
      </c>
      <c r="V353" s="3">
        <f t="shared" si="85"/>
        <v>0.58740298835860316</v>
      </c>
      <c r="W353" s="1" t="str" cm="1">
        <f t="array" ref="W353">_xlfn.SWITCH(D353,1,SUMIFS($T$13:$T$852,$B$13:$B$852,"="&amp;B353,$C$13:$C$852,"="&amp;C353),2,"",3,"")</f>
        <v/>
      </c>
      <c r="X353" s="1" cm="1">
        <f t="array" ref="X353">_xlfn.STDEV.P(IF($B$13:$B$852=B353,$W$13:$W$852))/AVERAGEIFS($W$13:$W$852,$B$13:$B$852,"="&amp;B353)</f>
        <v>0.79755136152490602</v>
      </c>
      <c r="Y353" s="1">
        <f t="shared" si="86"/>
        <v>0.20244863847509398</v>
      </c>
      <c r="AA353" s="1">
        <f>+$AB$6/2*SIN(RADIANS(J353))</f>
        <v>0.52193520079497668</v>
      </c>
      <c r="AB353" s="1">
        <f>$AB$6/2+$AB$6/2*COS(RADIANS(J353))</f>
        <v>5.9080703062802442E-2</v>
      </c>
      <c r="AC353" s="1">
        <f t="shared" si="87"/>
        <v>160.85476664994266</v>
      </c>
      <c r="AD353" s="1">
        <f t="shared" si="88"/>
        <v>160.85476664994266</v>
      </c>
      <c r="AE353" s="1">
        <f t="shared" si="89"/>
        <v>0.51244344779512863</v>
      </c>
      <c r="AF353" s="1">
        <f t="shared" si="90"/>
        <v>8.6421423903238967E-2</v>
      </c>
      <c r="AG353" s="1">
        <f t="shared" si="91"/>
        <v>2.8941464909102384E-2</v>
      </c>
    </row>
    <row r="354" spans="1:33" x14ac:dyDescent="0.25">
      <c r="A354" s="1" t="s">
        <v>365</v>
      </c>
      <c r="B354" s="1">
        <v>15</v>
      </c>
      <c r="C354" s="1">
        <v>2</v>
      </c>
      <c r="D354" s="1">
        <v>3</v>
      </c>
      <c r="E354" s="1">
        <f t="shared" si="92"/>
        <v>6</v>
      </c>
      <c r="F354" s="1">
        <v>0.4</v>
      </c>
      <c r="G354" s="1">
        <f t="shared" si="79"/>
        <v>0.12566370614359174</v>
      </c>
      <c r="H354" s="1">
        <v>16259.697830757021</v>
      </c>
      <c r="J354" s="1">
        <v>256.16982283415979</v>
      </c>
      <c r="M354" s="1">
        <f t="shared" si="80"/>
        <v>1.4780125293637756</v>
      </c>
      <c r="N354" s="1">
        <v>0.470466</v>
      </c>
      <c r="O354" s="1">
        <f t="shared" si="81"/>
        <v>0.17383866065991452</v>
      </c>
      <c r="P354" s="3">
        <f>(N354/F354)-1</f>
        <v>0.17616499999999991</v>
      </c>
      <c r="Q354" s="3">
        <f>(O354/G354)-1</f>
        <v>0.38336410722499981</v>
      </c>
      <c r="R354" s="1">
        <v>0.35340500000000002</v>
      </c>
      <c r="S354" s="1">
        <f t="shared" si="82"/>
        <v>9.8092377464586628E-2</v>
      </c>
      <c r="T354" s="1">
        <f t="shared" si="83"/>
        <v>7.574628319532789E-2</v>
      </c>
      <c r="U354" s="3">
        <f t="shared" si="84"/>
        <v>0.77219336663212046</v>
      </c>
      <c r="V354" s="3">
        <f t="shared" si="85"/>
        <v>0.33123753201001671</v>
      </c>
      <c r="W354" s="1" t="str" cm="1">
        <f t="array" ref="W354">_xlfn.SWITCH(D354,1,SUMIFS($T$13:$T$852,$B$13:$B$852,"="&amp;B354,$C$13:$C$852,"="&amp;C354),2,"",3,"")</f>
        <v/>
      </c>
      <c r="X354" s="1" cm="1">
        <f t="array" ref="X354">_xlfn.STDEV.P(IF($B$13:$B$852=B354,$W$13:$W$852))/AVERAGEIFS($W$13:$W$852,$B$13:$B$852,"="&amp;B354)</f>
        <v>0.79755136152490602</v>
      </c>
      <c r="Y354" s="1">
        <f t="shared" si="86"/>
        <v>0.20244863847509398</v>
      </c>
      <c r="AA354" s="1">
        <f>+$AB$6/2*SIN(RADIANS(J354))</f>
        <v>-2.2673048750889344</v>
      </c>
      <c r="AB354" s="1">
        <f>$AB$6/2+$AB$6/2*COS(RADIANS(J354))</f>
        <v>1.7768301303384866</v>
      </c>
      <c r="AC354" s="1">
        <f t="shared" si="87"/>
        <v>275.4001682600616</v>
      </c>
      <c r="AD354" s="1">
        <f t="shared" si="88"/>
        <v>-84.599831739938395</v>
      </c>
      <c r="AE354" s="1">
        <f t="shared" si="89"/>
        <v>-1.5555651378619517</v>
      </c>
      <c r="AF354" s="1">
        <f t="shared" si="90"/>
        <v>1.7095488077766243</v>
      </c>
      <c r="AG354" s="1">
        <f t="shared" si="91"/>
        <v>0.71491274286699336</v>
      </c>
    </row>
    <row r="355" spans="1:33" x14ac:dyDescent="0.25">
      <c r="A355" s="1" t="s">
        <v>366</v>
      </c>
      <c r="B355" s="1">
        <v>15</v>
      </c>
      <c r="C355" s="1">
        <v>3</v>
      </c>
      <c r="D355" s="1">
        <v>1</v>
      </c>
      <c r="E355" s="1">
        <f t="shared" si="92"/>
        <v>7</v>
      </c>
      <c r="F355" s="1">
        <v>0.4</v>
      </c>
      <c r="G355" s="1">
        <f t="shared" si="79"/>
        <v>0.12566370614359174</v>
      </c>
      <c r="H355" s="1">
        <v>16262.568562681283</v>
      </c>
      <c r="J355" s="1">
        <v>136.67478814282538</v>
      </c>
      <c r="M355" s="1">
        <f t="shared" si="80"/>
        <v>1.6521918508567544</v>
      </c>
      <c r="N355" s="1">
        <v>0.52590899999999996</v>
      </c>
      <c r="O355" s="1">
        <f t="shared" si="81"/>
        <v>0.21722564102305619</v>
      </c>
      <c r="P355" s="3">
        <f>(N355/F355)-1</f>
        <v>0.3147724999999999</v>
      </c>
      <c r="Q355" s="3">
        <f>(O355/G355)-1</f>
        <v>0.72862672675624962</v>
      </c>
      <c r="R355" s="1">
        <v>0.39909</v>
      </c>
      <c r="S355" s="1">
        <f t="shared" si="82"/>
        <v>0.1250925866688575</v>
      </c>
      <c r="T355" s="1">
        <f t="shared" si="83"/>
        <v>9.213305435419869E-2</v>
      </c>
      <c r="U355" s="3">
        <f t="shared" si="84"/>
        <v>0.73651890018144239</v>
      </c>
      <c r="V355" s="3">
        <f t="shared" si="85"/>
        <v>0.31777042772306996</v>
      </c>
      <c r="W355" s="1" cm="1">
        <f t="array" ref="W355">_xlfn.SWITCH(D355,1,SUMIFS($T$13:$T$852,$B$13:$B$852,"="&amp;B355,$C$13:$C$852,"="&amp;C355),2,"",3,"")</f>
        <v>0.30067376036111854</v>
      </c>
      <c r="X355" s="1" cm="1">
        <f t="array" ref="X355">_xlfn.STDEV.P(IF($B$13:$B$852=B355,$W$13:$W$852))/AVERAGEIFS($W$13:$W$852,$B$13:$B$852,"="&amp;B355)</f>
        <v>0.79755136152490602</v>
      </c>
      <c r="Y355" s="1">
        <f t="shared" si="86"/>
        <v>0.20244863847509398</v>
      </c>
      <c r="AA355" s="1">
        <f>+$AB$6/2*SIN(RADIANS(J355))</f>
        <v>1.6021334635988222</v>
      </c>
      <c r="AB355" s="1">
        <f>$AB$6/2+$AB$6/2*COS(RADIANS(J355))</f>
        <v>0.63635543305350617</v>
      </c>
      <c r="AC355" s="1">
        <f t="shared" si="87"/>
        <v>120.03089909822165</v>
      </c>
      <c r="AD355" s="1">
        <f t="shared" si="88"/>
        <v>120.03089909822165</v>
      </c>
      <c r="AE355" s="1">
        <f t="shared" si="89"/>
        <v>1.3527431755662882</v>
      </c>
      <c r="AF355" s="1">
        <f t="shared" si="90"/>
        <v>0.78052036410221382</v>
      </c>
      <c r="AG355" s="1">
        <f t="shared" si="91"/>
        <v>0.28806083230670032</v>
      </c>
    </row>
    <row r="356" spans="1:33" x14ac:dyDescent="0.25">
      <c r="A356" s="1" t="s">
        <v>367</v>
      </c>
      <c r="B356" s="1">
        <v>15</v>
      </c>
      <c r="C356" s="1">
        <v>3</v>
      </c>
      <c r="D356" s="1">
        <v>2</v>
      </c>
      <c r="E356" s="1">
        <f t="shared" si="92"/>
        <v>8</v>
      </c>
      <c r="F356" s="1">
        <v>0.4</v>
      </c>
      <c r="G356" s="1">
        <f t="shared" si="79"/>
        <v>0.12566370614359174</v>
      </c>
      <c r="H356" s="1">
        <v>16262.368562681282</v>
      </c>
      <c r="J356" s="1">
        <v>309.36689346430501</v>
      </c>
      <c r="M356" s="1">
        <f t="shared" si="80"/>
        <v>1.3563951945580077</v>
      </c>
      <c r="N356" s="1">
        <v>0.43175400000000003</v>
      </c>
      <c r="O356" s="1">
        <f t="shared" si="81"/>
        <v>0.14640726270779952</v>
      </c>
      <c r="P356" s="3">
        <f>(N356/F356)-1</f>
        <v>7.9385000000000039E-2</v>
      </c>
      <c r="Q356" s="3">
        <f>(O356/G356)-1</f>
        <v>0.16507197822500008</v>
      </c>
      <c r="R356" s="1">
        <v>0.24618599999999999</v>
      </c>
      <c r="S356" s="1">
        <f t="shared" si="82"/>
        <v>4.7601055784523665E-2</v>
      </c>
      <c r="T356" s="1">
        <f t="shared" si="83"/>
        <v>9.8806206923275852E-2</v>
      </c>
      <c r="U356" s="3">
        <f t="shared" si="84"/>
        <v>2.075714609578057</v>
      </c>
      <c r="V356" s="3">
        <f t="shared" si="85"/>
        <v>0.75377153859277146</v>
      </c>
      <c r="W356" s="1" t="str" cm="1">
        <f t="array" ref="W356">_xlfn.SWITCH(D356,1,SUMIFS($T$13:$T$852,$B$13:$B$852,"="&amp;B356,$C$13:$C$852,"="&amp;C356),2,"",3,"")</f>
        <v/>
      </c>
      <c r="X356" s="1" cm="1">
        <f t="array" ref="X356">_xlfn.STDEV.P(IF($B$13:$B$852=B356,$W$13:$W$852))/AVERAGEIFS($W$13:$W$852,$B$13:$B$852,"="&amp;B356)</f>
        <v>0.79755136152490602</v>
      </c>
      <c r="Y356" s="1">
        <f t="shared" si="86"/>
        <v>0.20244863847509398</v>
      </c>
      <c r="AA356" s="1">
        <f>+$AB$6/2*SIN(RADIANS(J356))</f>
        <v>-1.8051889745369083</v>
      </c>
      <c r="AB356" s="1">
        <f>$AB$6/2+$AB$6/2*COS(RADIANS(J356))</f>
        <v>3.8160529248512303</v>
      </c>
      <c r="AC356" s="1">
        <f t="shared" si="87"/>
        <v>321.30383073918932</v>
      </c>
      <c r="AD356" s="1">
        <f t="shared" si="88"/>
        <v>-38.696169260810677</v>
      </c>
      <c r="AE356" s="1">
        <f t="shared" si="89"/>
        <v>-0.97686011895718616</v>
      </c>
      <c r="AF356" s="1">
        <f t="shared" si="90"/>
        <v>2.7819878260937876</v>
      </c>
      <c r="AG356" s="1">
        <f t="shared" si="91"/>
        <v>1.3249223831810872</v>
      </c>
    </row>
    <row r="357" spans="1:33" x14ac:dyDescent="0.25">
      <c r="A357" s="1" t="s">
        <v>368</v>
      </c>
      <c r="B357" s="1">
        <v>15</v>
      </c>
      <c r="C357" s="1">
        <v>3</v>
      </c>
      <c r="D357" s="1">
        <v>3</v>
      </c>
      <c r="E357" s="1">
        <f t="shared" si="92"/>
        <v>9</v>
      </c>
      <c r="F357" s="1">
        <v>0.4</v>
      </c>
      <c r="G357" s="1">
        <f t="shared" si="79"/>
        <v>0.12566370614359174</v>
      </c>
      <c r="H357" s="1">
        <v>16262.168562681283</v>
      </c>
      <c r="J357" s="1">
        <v>95.777369055473514</v>
      </c>
      <c r="M357" s="1">
        <f t="shared" si="80"/>
        <v>1.5614469470578134</v>
      </c>
      <c r="N357" s="1">
        <v>0.49702400000000002</v>
      </c>
      <c r="O357" s="1">
        <f t="shared" si="81"/>
        <v>0.19401915185361568</v>
      </c>
      <c r="P357" s="3">
        <f>(N357/F357)-1</f>
        <v>0.24255999999999989</v>
      </c>
      <c r="Q357" s="3">
        <f>(O357/G357)-1</f>
        <v>0.54395535360000014</v>
      </c>
      <c r="R357" s="1">
        <v>0.32758900000000002</v>
      </c>
      <c r="S357" s="1">
        <f t="shared" si="82"/>
        <v>8.4284652769971671E-2</v>
      </c>
      <c r="T357" s="1">
        <f t="shared" si="83"/>
        <v>0.10973449908364401</v>
      </c>
      <c r="U357" s="3">
        <f t="shared" si="84"/>
        <v>1.3019511319946901</v>
      </c>
      <c r="V357" s="3">
        <f t="shared" si="85"/>
        <v>0.51721822161305786</v>
      </c>
      <c r="W357" s="1" t="str" cm="1">
        <f t="array" ref="W357">_xlfn.SWITCH(D357,1,SUMIFS($T$13:$T$852,$B$13:$B$852,"="&amp;B357,$C$13:$C$852,"="&amp;C357),2,"",3,"")</f>
        <v/>
      </c>
      <c r="X357" s="1" cm="1">
        <f t="array" ref="X357">_xlfn.STDEV.P(IF($B$13:$B$852=B357,$W$13:$W$852))/AVERAGEIFS($W$13:$W$852,$B$13:$B$852,"="&amp;B357)</f>
        <v>0.79755136152490602</v>
      </c>
      <c r="Y357" s="1">
        <f t="shared" si="86"/>
        <v>0.20244863847509398</v>
      </c>
      <c r="AA357" s="1">
        <f>+$AB$6/2*SIN(RADIANS(J357))</f>
        <v>2.3231394769909626</v>
      </c>
      <c r="AB357" s="1">
        <f>$AB$6/2+$AB$6/2*COS(RADIANS(J357))</f>
        <v>2.0999511317913742</v>
      </c>
      <c r="AC357" s="1">
        <f t="shared" si="87"/>
        <v>76.973962310650634</v>
      </c>
      <c r="AD357" s="1">
        <f t="shared" si="88"/>
        <v>76.973962310650634</v>
      </c>
      <c r="AE357" s="1">
        <f t="shared" si="89"/>
        <v>1.5222933385186592</v>
      </c>
      <c r="AF357" s="1">
        <f t="shared" si="90"/>
        <v>1.9146778549280388</v>
      </c>
      <c r="AG357" s="1">
        <f t="shared" si="91"/>
        <v>0.82199800767743825</v>
      </c>
    </row>
    <row r="358" spans="1:33" x14ac:dyDescent="0.25">
      <c r="A358" s="1" t="s">
        <v>369</v>
      </c>
      <c r="B358" s="1">
        <v>15</v>
      </c>
      <c r="C358" s="1">
        <v>4</v>
      </c>
      <c r="D358" s="1">
        <v>1</v>
      </c>
      <c r="E358" s="1">
        <f t="shared" si="92"/>
        <v>10</v>
      </c>
      <c r="F358" s="1">
        <v>0.4</v>
      </c>
      <c r="G358" s="1">
        <f t="shared" si="79"/>
        <v>0.12566370614359174</v>
      </c>
      <c r="H358" s="1">
        <v>16267.987550117261</v>
      </c>
      <c r="J358" s="1">
        <v>1.6173345795814664</v>
      </c>
      <c r="M358" s="1">
        <f t="shared" si="80"/>
        <v>1.6541490630799409</v>
      </c>
      <c r="N358" s="1">
        <v>0.526532</v>
      </c>
      <c r="O358" s="1">
        <f t="shared" si="81"/>
        <v>0.21774060362040187</v>
      </c>
      <c r="P358" s="3">
        <f>(N358/F358)-1</f>
        <v>0.31633</v>
      </c>
      <c r="Q358" s="3">
        <f>(O358/G358)-1</f>
        <v>0.73272466889999999</v>
      </c>
      <c r="R358" s="1">
        <v>0.23741300000000001</v>
      </c>
      <c r="S358" s="1">
        <f t="shared" si="82"/>
        <v>4.4268914519713619E-2</v>
      </c>
      <c r="T358" s="1">
        <f t="shared" si="83"/>
        <v>0.17347168910068825</v>
      </c>
      <c r="U358" s="3">
        <f t="shared" si="84"/>
        <v>3.9185891721704329</v>
      </c>
      <c r="V358" s="3">
        <f t="shared" si="85"/>
        <v>1.2177892533264818</v>
      </c>
      <c r="W358" s="1" cm="1">
        <f t="array" ref="W358">_xlfn.SWITCH(D358,1,SUMIFS($T$13:$T$852,$B$13:$B$852,"="&amp;B358,$C$13:$C$852,"="&amp;C358),2,"",3,"")</f>
        <v>0.7998192078709131</v>
      </c>
      <c r="X358" s="1" cm="1">
        <f t="array" ref="X358">_xlfn.STDEV.P(IF($B$13:$B$852=B358,$W$13:$W$852))/AVERAGEIFS($W$13:$W$852,$B$13:$B$852,"="&amp;B358)</f>
        <v>0.79755136152490602</v>
      </c>
      <c r="Y358" s="1">
        <f t="shared" si="86"/>
        <v>0.20244863847509398</v>
      </c>
      <c r="AA358" s="1">
        <f>+$AB$6/2*SIN(RADIANS(J358))</f>
        <v>6.5903191707936085E-2</v>
      </c>
      <c r="AB358" s="1">
        <f>$AB$6/2+$AB$6/2*COS(RADIANS(J358))</f>
        <v>4.6690697867293309</v>
      </c>
      <c r="AC358" s="1">
        <f t="shared" si="87"/>
        <v>1.2152981286194804</v>
      </c>
      <c r="AD358" s="1">
        <f t="shared" si="88"/>
        <v>1.2152981286194804</v>
      </c>
      <c r="AE358" s="1">
        <f t="shared" si="89"/>
        <v>3.3139630139662576E-2</v>
      </c>
      <c r="AF358" s="1">
        <f t="shared" si="90"/>
        <v>3.1246485252415042</v>
      </c>
      <c r="AG358" s="1">
        <f t="shared" si="91"/>
        <v>1.5447687477102481</v>
      </c>
    </row>
    <row r="359" spans="1:33" x14ac:dyDescent="0.25">
      <c r="A359" s="1" t="s">
        <v>370</v>
      </c>
      <c r="B359" s="1">
        <v>15</v>
      </c>
      <c r="C359" s="1">
        <v>4</v>
      </c>
      <c r="D359" s="1">
        <v>2</v>
      </c>
      <c r="E359" s="1">
        <f t="shared" si="92"/>
        <v>11</v>
      </c>
      <c r="F359" s="1">
        <v>0.4</v>
      </c>
      <c r="G359" s="1">
        <f t="shared" si="79"/>
        <v>0.12566370614359174</v>
      </c>
      <c r="H359" s="1">
        <v>16267.78755011726</v>
      </c>
      <c r="J359" s="1">
        <v>152.76912719284945</v>
      </c>
      <c r="M359" s="1">
        <f t="shared" si="80"/>
        <v>1.7848990077296945</v>
      </c>
      <c r="N359" s="1">
        <v>0.56815099999999996</v>
      </c>
      <c r="O359" s="1">
        <f t="shared" si="81"/>
        <v>0.25352303903515838</v>
      </c>
      <c r="P359" s="3">
        <f>(N359/F359)-1</f>
        <v>0.42037749999999985</v>
      </c>
      <c r="Q359" s="3">
        <f>(O359/G359)-1</f>
        <v>1.0174722425062495</v>
      </c>
      <c r="R359" s="1">
        <v>0.396505</v>
      </c>
      <c r="S359" s="1">
        <f t="shared" si="82"/>
        <v>0.12347732653693332</v>
      </c>
      <c r="T359" s="1">
        <f t="shared" si="83"/>
        <v>0.13004571249822505</v>
      </c>
      <c r="U359" s="3">
        <f t="shared" si="84"/>
        <v>1.0531950775539918</v>
      </c>
      <c r="V359" s="3">
        <f t="shared" si="85"/>
        <v>0.43289744139418151</v>
      </c>
      <c r="W359" s="1" t="str" cm="1">
        <f t="array" ref="W359">_xlfn.SWITCH(D359,1,SUMIFS($T$13:$T$852,$B$13:$B$852,"="&amp;B359,$C$13:$C$852,"="&amp;C359),2,"",3,"")</f>
        <v/>
      </c>
      <c r="X359" s="1" cm="1">
        <f t="array" ref="X359">_xlfn.STDEV.P(IF($B$13:$B$852=B359,$W$13:$W$852))/AVERAGEIFS($W$13:$W$852,$B$13:$B$852,"="&amp;B359)</f>
        <v>0.79755136152490602</v>
      </c>
      <c r="Y359" s="1">
        <f t="shared" si="86"/>
        <v>0.20244863847509398</v>
      </c>
      <c r="AA359" s="1">
        <f>+$AB$6/2*SIN(RADIANS(J359))</f>
        <v>1.0684425443806074</v>
      </c>
      <c r="AB359" s="1">
        <f>$AB$6/2+$AB$6/2*COS(RADIANS(J359))</f>
        <v>0.25878817810959021</v>
      </c>
      <c r="AC359" s="1">
        <f t="shared" si="87"/>
        <v>140.66404826551206</v>
      </c>
      <c r="AD359" s="1">
        <f t="shared" si="88"/>
        <v>140.66404826551206</v>
      </c>
      <c r="AE359" s="1">
        <f t="shared" si="89"/>
        <v>0.99041611589537748</v>
      </c>
      <c r="AF359" s="1">
        <f t="shared" si="90"/>
        <v>0.35399589683165983</v>
      </c>
      <c r="AG359" s="1">
        <f t="shared" si="91"/>
        <v>0.12309603261852682</v>
      </c>
    </row>
    <row r="360" spans="1:33" x14ac:dyDescent="0.25">
      <c r="A360" s="1" t="s">
        <v>371</v>
      </c>
      <c r="B360" s="1">
        <v>15</v>
      </c>
      <c r="C360" s="1">
        <v>4</v>
      </c>
      <c r="D360" s="1">
        <v>3</v>
      </c>
      <c r="E360" s="1">
        <f t="shared" si="92"/>
        <v>12</v>
      </c>
      <c r="F360" s="1">
        <v>0.4</v>
      </c>
      <c r="G360" s="1">
        <f t="shared" si="79"/>
        <v>0.12566370614359174</v>
      </c>
      <c r="H360" s="1">
        <v>16267.587550117261</v>
      </c>
      <c r="J360" s="1">
        <v>250.47239506434727</v>
      </c>
      <c r="M360" s="1">
        <f t="shared" si="80"/>
        <v>2.7510518460440849</v>
      </c>
      <c r="N360" s="1">
        <v>0.87568699999999999</v>
      </c>
      <c r="O360" s="1">
        <f t="shared" si="81"/>
        <v>0.60226508447670168</v>
      </c>
      <c r="P360" s="3">
        <f>(N360/F360)-1</f>
        <v>1.1892174999999998</v>
      </c>
      <c r="Q360" s="3">
        <f>(O360/G360)-1</f>
        <v>3.7926732623062493</v>
      </c>
      <c r="R360" s="1">
        <v>0.36731000000000003</v>
      </c>
      <c r="S360" s="1">
        <f t="shared" si="82"/>
        <v>0.10596327820470187</v>
      </c>
      <c r="T360" s="1">
        <f t="shared" si="83"/>
        <v>0.49630180627199982</v>
      </c>
      <c r="U360" s="3">
        <f t="shared" si="84"/>
        <v>4.6837151009355766</v>
      </c>
      <c r="V360" s="3">
        <f t="shared" si="85"/>
        <v>1.3840543410198469</v>
      </c>
      <c r="W360" s="1" t="str" cm="1">
        <f t="array" ref="W360">_xlfn.SWITCH(D360,1,SUMIFS($T$13:$T$852,$B$13:$B$852,"="&amp;B360,$C$13:$C$852,"="&amp;C360),2,"",3,"")</f>
        <v/>
      </c>
      <c r="X360" s="1" cm="1">
        <f t="array" ref="X360">_xlfn.STDEV.P(IF($B$13:$B$852=B360,$W$13:$W$852))/AVERAGEIFS($W$13:$W$852,$B$13:$B$852,"="&amp;B360)</f>
        <v>0.79755136152490602</v>
      </c>
      <c r="Y360" s="1">
        <f t="shared" si="86"/>
        <v>0.20244863847509398</v>
      </c>
      <c r="AA360" s="1">
        <f>+$AB$6/2*SIN(RADIANS(J360))</f>
        <v>-2.200692094856679</v>
      </c>
      <c r="AB360" s="1">
        <f>$AB$6/2+$AB$6/2*COS(RADIANS(J360))</f>
        <v>1.5545006062556344</v>
      </c>
      <c r="AC360" s="1">
        <f t="shared" si="87"/>
        <v>269.79173393557181</v>
      </c>
      <c r="AD360" s="1">
        <f t="shared" si="88"/>
        <v>-90.208266064428187</v>
      </c>
      <c r="AE360" s="1">
        <f t="shared" si="89"/>
        <v>-1.5624896775851755</v>
      </c>
      <c r="AF360" s="1">
        <f t="shared" si="90"/>
        <v>1.5568204366563945</v>
      </c>
      <c r="AG360" s="1">
        <f t="shared" si="91"/>
        <v>0.63820663348501683</v>
      </c>
    </row>
    <row r="361" spans="1:33" x14ac:dyDescent="0.25">
      <c r="A361" s="1" t="s">
        <v>372</v>
      </c>
      <c r="B361" s="1">
        <v>15</v>
      </c>
      <c r="C361" s="1">
        <v>5</v>
      </c>
      <c r="D361" s="1">
        <v>1</v>
      </c>
      <c r="E361" s="1">
        <f t="shared" si="92"/>
        <v>13</v>
      </c>
      <c r="F361" s="1">
        <v>0.4</v>
      </c>
      <c r="G361" s="1">
        <f t="shared" si="79"/>
        <v>0.12566370614359174</v>
      </c>
      <c r="H361" s="1">
        <v>16262.421432637409</v>
      </c>
      <c r="J361" s="1">
        <v>146.60577814788499</v>
      </c>
      <c r="M361" s="1">
        <f t="shared" si="80"/>
        <v>1.5634638495414179</v>
      </c>
      <c r="N361" s="1">
        <v>0.497666</v>
      </c>
      <c r="O361" s="1">
        <f t="shared" si="81"/>
        <v>0.19452070003646982</v>
      </c>
      <c r="P361" s="3">
        <f>(N361/F361)-1</f>
        <v>0.24416499999999997</v>
      </c>
      <c r="Q361" s="3">
        <f>(O361/G361)-1</f>
        <v>0.5479465472249998</v>
      </c>
      <c r="R361" s="1">
        <v>0.39958300000000002</v>
      </c>
      <c r="S361" s="1">
        <f t="shared" si="82"/>
        <v>0.12540183388838358</v>
      </c>
      <c r="T361" s="1">
        <f t="shared" si="83"/>
        <v>6.9118866148086239E-2</v>
      </c>
      <c r="U361" s="3">
        <f t="shared" si="84"/>
        <v>0.55117906975432973</v>
      </c>
      <c r="V361" s="3">
        <f t="shared" si="85"/>
        <v>0.24546339558990238</v>
      </c>
      <c r="W361" s="1" cm="1">
        <f t="array" ref="W361">_xlfn.SWITCH(D361,1,SUMIFS($T$13:$T$852,$B$13:$B$852,"="&amp;B361,$C$13:$C$852,"="&amp;C361),2,"",3,"")</f>
        <v>0.39387670660536478</v>
      </c>
      <c r="X361" s="1" cm="1">
        <f t="array" ref="X361">_xlfn.STDEV.P(IF($B$13:$B$852=B361,$W$13:$W$852))/AVERAGEIFS($W$13:$W$852,$B$13:$B$852,"="&amp;B361)</f>
        <v>0.79755136152490602</v>
      </c>
      <c r="Y361" s="1">
        <f t="shared" si="86"/>
        <v>0.20244863847509398</v>
      </c>
      <c r="AA361" s="1">
        <f>+$AB$6/2*SIN(RADIANS(J361))</f>
        <v>1.2851759320954395</v>
      </c>
      <c r="AB361" s="1">
        <f>$AB$6/2+$AB$6/2*COS(RADIANS(J361))</f>
        <v>0.38550062232310056</v>
      </c>
      <c r="AC361" s="1">
        <f t="shared" si="87"/>
        <v>132.48430725968979</v>
      </c>
      <c r="AD361" s="1">
        <f t="shared" si="88"/>
        <v>132.48430725968979</v>
      </c>
      <c r="AE361" s="1">
        <f t="shared" si="89"/>
        <v>1.1522849164802265</v>
      </c>
      <c r="AF361" s="1">
        <f t="shared" si="90"/>
        <v>0.50720586031563797</v>
      </c>
      <c r="AG361" s="1">
        <f t="shared" si="91"/>
        <v>0.18020040784100061</v>
      </c>
    </row>
    <row r="362" spans="1:33" x14ac:dyDescent="0.25">
      <c r="A362" s="1" t="s">
        <v>373</v>
      </c>
      <c r="B362" s="1">
        <v>15</v>
      </c>
      <c r="C362" s="1">
        <v>5</v>
      </c>
      <c r="D362" s="1">
        <v>2</v>
      </c>
      <c r="E362" s="1">
        <f t="shared" si="92"/>
        <v>14</v>
      </c>
      <c r="F362" s="1">
        <v>0.4</v>
      </c>
      <c r="G362" s="1">
        <f t="shared" si="79"/>
        <v>0.12566370614359174</v>
      </c>
      <c r="H362" s="1">
        <v>16262.221432637409</v>
      </c>
      <c r="J362" s="1">
        <v>264.66820585575437</v>
      </c>
      <c r="M362" s="1">
        <f t="shared" si="80"/>
        <v>1.0358050890371298</v>
      </c>
      <c r="N362" s="1">
        <v>0.32970699999999997</v>
      </c>
      <c r="O362" s="1">
        <f t="shared" si="81"/>
        <v>8.5378047122791234E-2</v>
      </c>
      <c r="P362" s="3">
        <f>(N362/F362)-1</f>
        <v>-0.17573250000000007</v>
      </c>
      <c r="Q362" s="3">
        <f>(O362/G362)-1</f>
        <v>-0.32058308844375016</v>
      </c>
      <c r="R362" s="1">
        <v>0.32596000000000003</v>
      </c>
      <c r="S362" s="1">
        <f t="shared" si="82"/>
        <v>8.3448493285762884E-2</v>
      </c>
      <c r="T362" s="1">
        <f t="shared" si="83"/>
        <v>1.9295538370283499E-3</v>
      </c>
      <c r="U362" s="3">
        <f t="shared" si="84"/>
        <v>2.3122692346532161E-2</v>
      </c>
      <c r="V362" s="3">
        <f t="shared" si="85"/>
        <v>1.1495275493925483E-2</v>
      </c>
      <c r="W362" s="1" t="str" cm="1">
        <f t="array" ref="W362">_xlfn.SWITCH(D362,1,SUMIFS($T$13:$T$852,$B$13:$B$852,"="&amp;B362,$C$13:$C$852,"="&amp;C362),2,"",3,"")</f>
        <v/>
      </c>
      <c r="X362" s="1" cm="1">
        <f t="array" ref="X362">_xlfn.STDEV.P(IF($B$13:$B$852=B362,$W$13:$W$852))/AVERAGEIFS($W$13:$W$852,$B$13:$B$852,"="&amp;B362)</f>
        <v>0.79755136152490602</v>
      </c>
      <c r="Y362" s="1">
        <f t="shared" si="86"/>
        <v>0.20244863847509398</v>
      </c>
      <c r="AA362" s="1">
        <f>+$AB$6/2*SIN(RADIANS(J362))</f>
        <v>-2.3248971258172855</v>
      </c>
      <c r="AB362" s="1">
        <f>$AB$6/2+$AB$6/2*COS(RADIANS(J362))</f>
        <v>2.1180245304958998</v>
      </c>
      <c r="AC362" s="1">
        <f t="shared" si="87"/>
        <v>283.43861100748421</v>
      </c>
      <c r="AD362" s="1">
        <f t="shared" si="88"/>
        <v>-76.561388992515788</v>
      </c>
      <c r="AE362" s="1">
        <f t="shared" si="89"/>
        <v>-1.5197179452005085</v>
      </c>
      <c r="AF362" s="1">
        <f t="shared" si="90"/>
        <v>1.9256303031083257</v>
      </c>
      <c r="AG362" s="1">
        <f t="shared" si="91"/>
        <v>0.82784603135532753</v>
      </c>
    </row>
    <row r="363" spans="1:33" x14ac:dyDescent="0.25">
      <c r="A363" s="1" t="s">
        <v>374</v>
      </c>
      <c r="B363" s="1">
        <v>15</v>
      </c>
      <c r="C363" s="1">
        <v>5</v>
      </c>
      <c r="D363" s="1">
        <v>3</v>
      </c>
      <c r="E363" s="1">
        <f t="shared" si="92"/>
        <v>15</v>
      </c>
      <c r="F363" s="1">
        <v>0.4</v>
      </c>
      <c r="G363" s="1">
        <f t="shared" si="79"/>
        <v>0.12566370614359174</v>
      </c>
      <c r="H363" s="1">
        <v>16262.02143263741</v>
      </c>
      <c r="J363" s="1">
        <v>84.120479646990987</v>
      </c>
      <c r="M363" s="1">
        <f t="shared" si="80"/>
        <v>2.2059383967564523</v>
      </c>
      <c r="N363" s="1">
        <v>0.70217200000000002</v>
      </c>
      <c r="O363" s="1">
        <f t="shared" si="81"/>
        <v>0.38723704398181791</v>
      </c>
      <c r="P363" s="3">
        <f>(N363/F363)-1</f>
        <v>0.75543000000000005</v>
      </c>
      <c r="Q363" s="3">
        <f>(O363/G363)-1</f>
        <v>2.0815344848999997</v>
      </c>
      <c r="R363" s="1">
        <v>0.28637000000000001</v>
      </c>
      <c r="S363" s="1">
        <f t="shared" si="82"/>
        <v>6.4408757361567689E-2</v>
      </c>
      <c r="T363" s="1">
        <f t="shared" si="83"/>
        <v>0.3228282866202502</v>
      </c>
      <c r="U363" s="3">
        <f t="shared" si="84"/>
        <v>5.0121800178197482</v>
      </c>
      <c r="V363" s="3">
        <f t="shared" si="85"/>
        <v>1.451974718022139</v>
      </c>
      <c r="W363" s="1" t="str" cm="1">
        <f t="array" ref="W363">_xlfn.SWITCH(D363,1,SUMIFS($T$13:$T$852,$B$13:$B$852,"="&amp;B363,$C$13:$C$852,"="&amp;C363),2,"",3,"")</f>
        <v/>
      </c>
      <c r="X363" s="1" cm="1">
        <f t="array" ref="X363">_xlfn.STDEV.P(IF($B$13:$B$852=B363,$W$13:$W$852))/AVERAGEIFS($W$13:$W$852,$B$13:$B$852,"="&amp;B363)</f>
        <v>0.79755136152490602</v>
      </c>
      <c r="Y363" s="1">
        <f t="shared" si="86"/>
        <v>0.20244863847509398</v>
      </c>
      <c r="AA363" s="1">
        <f>+$AB$6/2*SIN(RADIANS(J363))</f>
        <v>2.322716721893888</v>
      </c>
      <c r="AB363" s="1">
        <f>$AB$6/2+$AB$6/2*COS(RADIANS(J363))</f>
        <v>2.5741903631723293</v>
      </c>
      <c r="AC363" s="1">
        <f t="shared" si="87"/>
        <v>66.463821881413551</v>
      </c>
      <c r="AD363" s="1">
        <f t="shared" si="88"/>
        <v>66.463821881413551</v>
      </c>
      <c r="AE363" s="1">
        <f t="shared" si="89"/>
        <v>1.4325126727236772</v>
      </c>
      <c r="AF363" s="1">
        <f t="shared" si="90"/>
        <v>2.1864500721099942</v>
      </c>
      <c r="AG363" s="1">
        <f t="shared" si="91"/>
        <v>0.97098186516131357</v>
      </c>
    </row>
    <row r="364" spans="1:33" x14ac:dyDescent="0.25">
      <c r="A364" s="1" t="s">
        <v>375</v>
      </c>
      <c r="B364" s="1">
        <v>15</v>
      </c>
      <c r="C364" s="1">
        <v>6</v>
      </c>
      <c r="D364" s="1">
        <v>1</v>
      </c>
      <c r="E364" s="1">
        <f t="shared" si="92"/>
        <v>16</v>
      </c>
      <c r="F364" s="1">
        <v>0.4</v>
      </c>
      <c r="G364" s="1">
        <f t="shared" si="79"/>
        <v>0.12566370614359174</v>
      </c>
      <c r="H364" s="1">
        <v>16272.130562698436</v>
      </c>
      <c r="J364" s="1">
        <v>39.560224767591372</v>
      </c>
      <c r="M364" s="1">
        <f t="shared" si="80"/>
        <v>1.1376303901252824</v>
      </c>
      <c r="N364" s="1">
        <v>0.36211900000000002</v>
      </c>
      <c r="O364" s="1">
        <f t="shared" si="81"/>
        <v>0.10298939481044428</v>
      </c>
      <c r="P364" s="3">
        <f>(N364/F364)-1</f>
        <v>-9.4702500000000023E-2</v>
      </c>
      <c r="Q364" s="3">
        <f>(O364/G364)-1</f>
        <v>-0.18043643649375007</v>
      </c>
      <c r="R364" s="1">
        <v>0.243063</v>
      </c>
      <c r="S364" s="1">
        <f t="shared" si="82"/>
        <v>4.640102658866814E-2</v>
      </c>
      <c r="T364" s="1">
        <f t="shared" si="83"/>
        <v>5.6588368221776139E-2</v>
      </c>
      <c r="U364" s="3">
        <f t="shared" si="84"/>
        <v>1.2195499190872623</v>
      </c>
      <c r="V364" s="3">
        <f t="shared" si="85"/>
        <v>0.4898153976541062</v>
      </c>
      <c r="W364" s="1" cm="1">
        <f t="array" ref="W364">_xlfn.SWITCH(D364,1,SUMIFS($T$13:$T$852,$B$13:$B$852,"="&amp;B364,$C$13:$C$852,"="&amp;C364),2,"",3,"")</f>
        <v>0.19490350071998253</v>
      </c>
      <c r="X364" s="1" cm="1">
        <f t="array" ref="X364">_xlfn.STDEV.P(IF($B$13:$B$852=B364,$W$13:$W$852))/AVERAGEIFS($W$13:$W$852,$B$13:$B$852,"="&amp;B364)</f>
        <v>0.79755136152490602</v>
      </c>
      <c r="Y364" s="1">
        <f t="shared" si="86"/>
        <v>0.20244863847509398</v>
      </c>
      <c r="AA364" s="1">
        <f>+$AB$6/2*SIN(RADIANS(J364))</f>
        <v>1.4871356729116438</v>
      </c>
      <c r="AB364" s="1">
        <f>$AB$6/2+$AB$6/2*COS(RADIANS(J364))</f>
        <v>4.1351812381962079</v>
      </c>
      <c r="AC364" s="1">
        <f t="shared" si="87"/>
        <v>30.030014254030405</v>
      </c>
      <c r="AD364" s="1">
        <f t="shared" si="88"/>
        <v>30.030014254030405</v>
      </c>
      <c r="AE364" s="1">
        <f t="shared" si="89"/>
        <v>0.78195874479037497</v>
      </c>
      <c r="AF364" s="1">
        <f t="shared" si="90"/>
        <v>2.9152552518640835</v>
      </c>
      <c r="AG364" s="1">
        <f t="shared" si="91"/>
        <v>1.4090755522976601</v>
      </c>
    </row>
    <row r="365" spans="1:33" x14ac:dyDescent="0.25">
      <c r="A365" s="1" t="s">
        <v>376</v>
      </c>
      <c r="B365" s="1">
        <v>15</v>
      </c>
      <c r="C365" s="1">
        <v>6</v>
      </c>
      <c r="D365" s="1">
        <v>2</v>
      </c>
      <c r="E365" s="1">
        <f t="shared" si="92"/>
        <v>17</v>
      </c>
      <c r="F365" s="1">
        <v>0.4</v>
      </c>
      <c r="G365" s="1">
        <f t="shared" si="79"/>
        <v>0.12566370614359174</v>
      </c>
      <c r="H365" s="1">
        <v>16271.930562698435</v>
      </c>
      <c r="J365" s="1">
        <v>109.25476384227224</v>
      </c>
      <c r="M365" s="1">
        <f t="shared" si="80"/>
        <v>1.467211733820734</v>
      </c>
      <c r="N365" s="1">
        <v>0.467028</v>
      </c>
      <c r="O365" s="1">
        <f t="shared" si="81"/>
        <v>0.17130724040570744</v>
      </c>
      <c r="P365" s="3">
        <f>(N365/F365)-1</f>
        <v>0.16757</v>
      </c>
      <c r="Q365" s="3">
        <f>(O365/G365)-1</f>
        <v>0.36321970489999988</v>
      </c>
      <c r="R365" s="1">
        <v>0.366844</v>
      </c>
      <c r="S365" s="1">
        <f t="shared" si="82"/>
        <v>0.10569458111198696</v>
      </c>
      <c r="T365" s="1">
        <f t="shared" si="83"/>
        <v>6.5612659293720482E-2</v>
      </c>
      <c r="U365" s="3">
        <f t="shared" si="84"/>
        <v>0.62077600008842149</v>
      </c>
      <c r="V365" s="3">
        <f t="shared" si="85"/>
        <v>0.2730970112636435</v>
      </c>
      <c r="W365" s="1" t="str" cm="1">
        <f t="array" ref="W365">_xlfn.SWITCH(D365,1,SUMIFS($T$13:$T$852,$B$13:$B$852,"="&amp;B365,$C$13:$C$852,"="&amp;C365),2,"",3,"")</f>
        <v/>
      </c>
      <c r="X365" s="1" cm="1">
        <f t="array" ref="X365">_xlfn.STDEV.P(IF($B$13:$B$852=B365,$W$13:$W$852))/AVERAGEIFS($W$13:$W$852,$B$13:$B$852,"="&amp;B365)</f>
        <v>0.79755136152490602</v>
      </c>
      <c r="Y365" s="1">
        <f t="shared" si="86"/>
        <v>0.20244863847509398</v>
      </c>
      <c r="AA365" s="1">
        <f>+$AB$6/2*SIN(RADIANS(J365))</f>
        <v>2.2043838478827618</v>
      </c>
      <c r="AB365" s="1">
        <f>$AB$6/2+$AB$6/2*COS(RADIANS(J365))</f>
        <v>1.56498905774425</v>
      </c>
      <c r="AC365" s="1">
        <f t="shared" si="87"/>
        <v>89.935305077090533</v>
      </c>
      <c r="AD365" s="1">
        <f t="shared" si="88"/>
        <v>89.935305077090533</v>
      </c>
      <c r="AE365" s="1">
        <f t="shared" si="89"/>
        <v>1.5624990039408742</v>
      </c>
      <c r="AF365" s="1">
        <f t="shared" si="90"/>
        <v>1.5642642799596256</v>
      </c>
      <c r="AG365" s="1">
        <f t="shared" si="91"/>
        <v>0.64188525312951261</v>
      </c>
    </row>
    <row r="366" spans="1:33" x14ac:dyDescent="0.25">
      <c r="A366" s="1" t="s">
        <v>377</v>
      </c>
      <c r="B366" s="1">
        <v>15</v>
      </c>
      <c r="C366" s="1">
        <v>6</v>
      </c>
      <c r="D366" s="1">
        <v>3</v>
      </c>
      <c r="E366" s="1">
        <f t="shared" si="92"/>
        <v>18</v>
      </c>
      <c r="F366" s="1">
        <v>0.4</v>
      </c>
      <c r="G366" s="1">
        <f t="shared" si="79"/>
        <v>0.12566370614359174</v>
      </c>
      <c r="H366" s="1">
        <v>16271.730562698436</v>
      </c>
      <c r="J366" s="1">
        <v>219.78214721277848</v>
      </c>
      <c r="M366" s="1">
        <f t="shared" si="80"/>
        <v>1.5771674766963768</v>
      </c>
      <c r="N366" s="1">
        <v>0.50202800000000003</v>
      </c>
      <c r="O366" s="1">
        <f t="shared" si="81"/>
        <v>0.19794555849773215</v>
      </c>
      <c r="P366" s="3">
        <f>(N366/F366)-1</f>
        <v>0.25506999999999991</v>
      </c>
      <c r="Q366" s="3">
        <f>(O366/G366)-1</f>
        <v>0.57520070489999986</v>
      </c>
      <c r="R366" s="1">
        <v>0.39933000000000002</v>
      </c>
      <c r="S366" s="1">
        <f t="shared" si="82"/>
        <v>0.12524308529324626</v>
      </c>
      <c r="T366" s="1">
        <f t="shared" si="83"/>
        <v>7.270247320448589E-2</v>
      </c>
      <c r="U366" s="3">
        <f t="shared" si="84"/>
        <v>0.58049091520109952</v>
      </c>
      <c r="V366" s="3">
        <f t="shared" si="85"/>
        <v>0.25717576941376818</v>
      </c>
      <c r="W366" s="1" t="str" cm="1">
        <f t="array" ref="W366">_xlfn.SWITCH(D366,1,SUMIFS($T$13:$T$852,$B$13:$B$852,"="&amp;B366,$C$13:$C$852,"="&amp;C366),2,"",3,"")</f>
        <v/>
      </c>
      <c r="X366" s="1" cm="1">
        <f t="array" ref="X366">_xlfn.STDEV.P(IF($B$13:$B$852=B366,$W$13:$W$852))/AVERAGEIFS($W$13:$W$852,$B$13:$B$852,"="&amp;B366)</f>
        <v>0.79755136152490602</v>
      </c>
      <c r="Y366" s="1">
        <f t="shared" si="86"/>
        <v>0.20244863847509398</v>
      </c>
      <c r="AA366" s="1">
        <f>+$AB$6/2*SIN(RADIANS(J366))</f>
        <v>-1.4940971015009334</v>
      </c>
      <c r="AB366" s="1">
        <f>$AB$6/2+$AB$6/2*COS(RADIANS(J366))</f>
        <v>0.54059233971582987</v>
      </c>
      <c r="AC366" s="1">
        <f t="shared" si="87"/>
        <v>235.62930264899103</v>
      </c>
      <c r="AD366" s="1">
        <f t="shared" si="88"/>
        <v>-124.37069735100897</v>
      </c>
      <c r="AE366" s="1">
        <f t="shared" si="89"/>
        <v>-1.2896911408370511</v>
      </c>
      <c r="AF366" s="1">
        <f t="shared" si="90"/>
        <v>0.68039852553891167</v>
      </c>
      <c r="AG366" s="1">
        <f t="shared" si="91"/>
        <v>0.247644031523723</v>
      </c>
    </row>
    <row r="367" spans="1:33" x14ac:dyDescent="0.25">
      <c r="A367" s="1" t="s">
        <v>378</v>
      </c>
      <c r="B367" s="1">
        <v>15</v>
      </c>
      <c r="C367" s="1">
        <v>7</v>
      </c>
      <c r="D367" s="1">
        <v>1</v>
      </c>
      <c r="E367" s="1">
        <f t="shared" si="92"/>
        <v>19</v>
      </c>
      <c r="F367" s="1">
        <v>0.4</v>
      </c>
      <c r="G367" s="1">
        <f t="shared" si="79"/>
        <v>0.12566370614359174</v>
      </c>
      <c r="H367" s="1">
        <v>16271.919395529278</v>
      </c>
      <c r="J367" s="1">
        <v>149.46619464673029</v>
      </c>
      <c r="M367" s="1">
        <f t="shared" si="80"/>
        <v>1.3066103757765701</v>
      </c>
      <c r="N367" s="1">
        <v>0.41590700000000003</v>
      </c>
      <c r="O367" s="1">
        <f t="shared" si="81"/>
        <v>0.1358571003895265</v>
      </c>
      <c r="P367" s="3">
        <f>(N367/F367)-1</f>
        <v>3.9767499999999956E-2</v>
      </c>
      <c r="Q367" s="3">
        <f>(O367/G367)-1</f>
        <v>8.111645405625012E-2</v>
      </c>
      <c r="R367" s="1">
        <v>0.39966400000000002</v>
      </c>
      <c r="S367" s="1">
        <f t="shared" si="82"/>
        <v>0.12545267978558156</v>
      </c>
      <c r="T367" s="1">
        <f t="shared" si="83"/>
        <v>1.0404420603944947E-2</v>
      </c>
      <c r="U367" s="3">
        <f t="shared" si="84"/>
        <v>8.2935020772196694E-2</v>
      </c>
      <c r="V367" s="3">
        <f t="shared" si="85"/>
        <v>4.0641638976740557E-2</v>
      </c>
      <c r="W367" s="1" cm="1">
        <f t="array" ref="W367">_xlfn.SWITCH(D367,1,SUMIFS($T$13:$T$852,$B$13:$B$852,"="&amp;B367,$C$13:$C$852,"="&amp;C367),2,"",3,"")</f>
        <v>0.1982629128248663</v>
      </c>
      <c r="X367" s="1" cm="1">
        <f t="array" ref="X367">_xlfn.STDEV.P(IF($B$13:$B$852=B367,$W$13:$W$852))/AVERAGEIFS($W$13:$W$852,$B$13:$B$852,"="&amp;B367)</f>
        <v>0.79755136152490602</v>
      </c>
      <c r="Y367" s="1">
        <f t="shared" si="86"/>
        <v>0.20244863847509398</v>
      </c>
      <c r="AA367" s="1">
        <f>+$AB$6/2*SIN(RADIANS(J367))</f>
        <v>1.1862889241938852</v>
      </c>
      <c r="AB367" s="1">
        <f>$AB$6/2+$AB$6/2*COS(RADIANS(J367))</f>
        <v>0.32379548818751047</v>
      </c>
      <c r="AC367" s="1">
        <f t="shared" si="87"/>
        <v>136.23824021290591</v>
      </c>
      <c r="AD367" s="1">
        <f t="shared" si="88"/>
        <v>136.23824021290591</v>
      </c>
      <c r="AE367" s="1">
        <f t="shared" si="89"/>
        <v>1.0807207878982421</v>
      </c>
      <c r="AF367" s="1">
        <f t="shared" si="90"/>
        <v>0.43402810021489557</v>
      </c>
      <c r="AG367" s="1">
        <f t="shared" si="91"/>
        <v>0.15262981411020418</v>
      </c>
    </row>
    <row r="368" spans="1:33" x14ac:dyDescent="0.25">
      <c r="A368" s="1" t="s">
        <v>379</v>
      </c>
      <c r="B368" s="1">
        <v>15</v>
      </c>
      <c r="C368" s="1">
        <v>7</v>
      </c>
      <c r="D368" s="1">
        <v>2</v>
      </c>
      <c r="E368" s="1">
        <f t="shared" si="92"/>
        <v>20</v>
      </c>
      <c r="F368" s="1">
        <v>0.4</v>
      </c>
      <c r="G368" s="1">
        <f t="shared" si="79"/>
        <v>0.12566370614359174</v>
      </c>
      <c r="H368" s="1">
        <v>16271.719395529277</v>
      </c>
      <c r="J368" s="1">
        <v>280.33500354956834</v>
      </c>
      <c r="M368" s="1">
        <f t="shared" si="80"/>
        <v>1.2988035180323996</v>
      </c>
      <c r="N368" s="1">
        <v>0.41342200000000001</v>
      </c>
      <c r="O368" s="1">
        <f t="shared" si="81"/>
        <v>0.13423848700799768</v>
      </c>
      <c r="P368" s="3">
        <f>(N368/F368)-1</f>
        <v>3.3555000000000001E-2</v>
      </c>
      <c r="Q368" s="3">
        <f>(O368/G368)-1</f>
        <v>6.8235938024999943E-2</v>
      </c>
      <c r="R368" s="1">
        <v>0.274065</v>
      </c>
      <c r="S368" s="1">
        <f t="shared" si="82"/>
        <v>5.8992531716114287E-2</v>
      </c>
      <c r="T368" s="1">
        <f t="shared" si="83"/>
        <v>7.5245955291883382E-2</v>
      </c>
      <c r="U368" s="3">
        <f t="shared" si="84"/>
        <v>1.2755166307149577</v>
      </c>
      <c r="V368" s="3">
        <f t="shared" si="85"/>
        <v>0.50848156459234128</v>
      </c>
      <c r="W368" s="1" t="str" cm="1">
        <f t="array" ref="W368">_xlfn.SWITCH(D368,1,SUMIFS($T$13:$T$852,$B$13:$B$852,"="&amp;B368,$C$13:$C$852,"="&amp;C368),2,"",3,"")</f>
        <v/>
      </c>
      <c r="X368" s="1" cm="1">
        <f t="array" ref="X368">_xlfn.STDEV.P(IF($B$13:$B$852=B368,$W$13:$W$852))/AVERAGEIFS($W$13:$W$852,$B$13:$B$852,"="&amp;B368)</f>
        <v>0.79755136152490602</v>
      </c>
      <c r="Y368" s="1">
        <f t="shared" si="86"/>
        <v>0.20244863847509398</v>
      </c>
      <c r="AA368" s="1">
        <f>+$AB$6/2*SIN(RADIANS(J368))</f>
        <v>-2.2971160708245661</v>
      </c>
      <c r="AB368" s="1">
        <f>$AB$6/2+$AB$6/2*COS(RADIANS(J368))</f>
        <v>2.7539066210499743</v>
      </c>
      <c r="AC368" s="1">
        <f t="shared" si="87"/>
        <v>297.41365707750555</v>
      </c>
      <c r="AD368" s="1">
        <f t="shared" si="88"/>
        <v>-62.586342922494453</v>
      </c>
      <c r="AE368" s="1">
        <f t="shared" si="89"/>
        <v>-1.387040103515498</v>
      </c>
      <c r="AF368" s="1">
        <f t="shared" si="90"/>
        <v>2.2818928003807906</v>
      </c>
      <c r="AG368" s="1">
        <f t="shared" si="91"/>
        <v>1.0252001332307055</v>
      </c>
    </row>
    <row r="369" spans="1:33" x14ac:dyDescent="0.25">
      <c r="A369" s="1" t="s">
        <v>380</v>
      </c>
      <c r="B369" s="1">
        <v>15</v>
      </c>
      <c r="C369" s="1">
        <v>7</v>
      </c>
      <c r="D369" s="1">
        <v>3</v>
      </c>
      <c r="E369" s="1">
        <f t="shared" si="92"/>
        <v>21</v>
      </c>
      <c r="F369" s="1">
        <v>0.4</v>
      </c>
      <c r="G369" s="1">
        <f t="shared" si="79"/>
        <v>0.12566370614359174</v>
      </c>
      <c r="H369" s="1">
        <v>16271.519395529278</v>
      </c>
      <c r="J369" s="1">
        <v>82.184840340727931</v>
      </c>
      <c r="M369" s="1">
        <f t="shared" si="80"/>
        <v>1.4803498742980465</v>
      </c>
      <c r="N369" s="1">
        <v>0.47121000000000002</v>
      </c>
      <c r="O369" s="1">
        <f t="shared" si="81"/>
        <v>0.17438891606699561</v>
      </c>
      <c r="P369" s="3">
        <f>(N369/F369)-1</f>
        <v>0.17802499999999988</v>
      </c>
      <c r="Q369" s="3">
        <f>(O369/G369)-1</f>
        <v>0.38774290062499994</v>
      </c>
      <c r="R369" s="1">
        <v>0.28045700000000001</v>
      </c>
      <c r="S369" s="1">
        <f t="shared" si="82"/>
        <v>6.1776379137957652E-2</v>
      </c>
      <c r="T369" s="1">
        <f t="shared" si="83"/>
        <v>0.11261253692903796</v>
      </c>
      <c r="U369" s="3">
        <f t="shared" si="84"/>
        <v>1.8229060767312717</v>
      </c>
      <c r="V369" s="3">
        <f t="shared" si="85"/>
        <v>0.68015061132366106</v>
      </c>
      <c r="W369" s="1" t="str" cm="1">
        <f t="array" ref="W369">_xlfn.SWITCH(D369,1,SUMIFS($T$13:$T$852,$B$13:$B$852,"="&amp;B369,$C$13:$C$852,"="&amp;C369),2,"",3,"")</f>
        <v/>
      </c>
      <c r="X369" s="1" cm="1">
        <f t="array" ref="X369">_xlfn.STDEV.P(IF($B$13:$B$852=B369,$W$13:$W$852))/AVERAGEIFS($W$13:$W$852,$B$13:$B$852,"="&amp;B369)</f>
        <v>0.79755136152490602</v>
      </c>
      <c r="Y369" s="1">
        <f t="shared" si="86"/>
        <v>0.20244863847509398</v>
      </c>
      <c r="AA369" s="1">
        <f>+$AB$6/2*SIN(RADIANS(J369))</f>
        <v>2.3133122803280641</v>
      </c>
      <c r="AB369" s="1">
        <f>$AB$6/2+$AB$6/2*COS(RADIANS(J369))</f>
        <v>2.6525079427091112</v>
      </c>
      <c r="AC369" s="1">
        <f t="shared" si="87"/>
        <v>64.770689256154455</v>
      </c>
      <c r="AD369" s="1">
        <f t="shared" si="88"/>
        <v>64.770689256154455</v>
      </c>
      <c r="AE369" s="1">
        <f t="shared" si="89"/>
        <v>1.4134517478078816</v>
      </c>
      <c r="AF369" s="1">
        <f t="shared" si="90"/>
        <v>2.2285033082641892</v>
      </c>
      <c r="AG369" s="1">
        <f t="shared" si="91"/>
        <v>0.99475067630953551</v>
      </c>
    </row>
    <row r="370" spans="1:33" x14ac:dyDescent="0.25">
      <c r="A370" s="1" t="s">
        <v>381</v>
      </c>
      <c r="B370" s="1">
        <v>15</v>
      </c>
      <c r="C370" s="1">
        <v>8</v>
      </c>
      <c r="D370" s="1">
        <v>1</v>
      </c>
      <c r="E370" s="1">
        <f t="shared" si="92"/>
        <v>22</v>
      </c>
      <c r="F370" s="1">
        <v>0.4</v>
      </c>
      <c r="G370" s="1">
        <f t="shared" si="79"/>
        <v>0.12566370614359174</v>
      </c>
      <c r="H370" s="1">
        <v>16259.440828475828</v>
      </c>
      <c r="J370" s="1">
        <v>169.55101807841908</v>
      </c>
      <c r="M370" s="1">
        <f t="shared" si="80"/>
        <v>1.8929603702352227</v>
      </c>
      <c r="N370" s="1">
        <v>0.60254799999999997</v>
      </c>
      <c r="O370" s="1">
        <f t="shared" si="81"/>
        <v>0.28514987129112318</v>
      </c>
      <c r="P370" s="3">
        <f>(N370/F370)-1</f>
        <v>0.50636999999999976</v>
      </c>
      <c r="Q370" s="3">
        <f>(O370/G370)-1</f>
        <v>1.2691505768999995</v>
      </c>
      <c r="R370" s="1">
        <v>0.39997199999999999</v>
      </c>
      <c r="S370" s="1">
        <f t="shared" si="82"/>
        <v>0.12564611384048377</v>
      </c>
      <c r="T370" s="1">
        <f t="shared" si="83"/>
        <v>0.15950375745063941</v>
      </c>
      <c r="U370" s="3">
        <f t="shared" si="84"/>
        <v>1.2694682913403927</v>
      </c>
      <c r="V370" s="3">
        <f t="shared" si="85"/>
        <v>0.50647545328172972</v>
      </c>
      <c r="W370" s="1" cm="1">
        <f t="array" ref="W370">_xlfn.SWITCH(D370,1,SUMIFS($T$13:$T$852,$B$13:$B$852,"="&amp;B370,$C$13:$C$852,"="&amp;C370),2,"",3,"")</f>
        <v>1.4884947110617817</v>
      </c>
      <c r="X370" s="1" cm="1">
        <f t="array" ref="X370">_xlfn.STDEV.P(IF($B$13:$B$852=B370,$W$13:$W$852))/AVERAGEIFS($W$13:$W$852,$B$13:$B$852,"="&amp;B370)</f>
        <v>0.79755136152490602</v>
      </c>
      <c r="Y370" s="1">
        <f t="shared" si="86"/>
        <v>0.20244863847509398</v>
      </c>
      <c r="AA370" s="1">
        <f>+$AB$6/2*SIN(RADIANS(J370))</f>
        <v>0.42347543726699993</v>
      </c>
      <c r="AB370" s="1">
        <f>$AB$6/2+$AB$6/2*COS(RADIANS(J370))</f>
        <v>3.8721803867936444E-2</v>
      </c>
      <c r="AC370" s="1">
        <f t="shared" si="87"/>
        <v>164.46877799994618</v>
      </c>
      <c r="AD370" s="1">
        <f t="shared" si="88"/>
        <v>164.46877799994618</v>
      </c>
      <c r="AE370" s="1">
        <f t="shared" si="89"/>
        <v>0.41838038177748305</v>
      </c>
      <c r="AF370" s="1">
        <f t="shared" si="90"/>
        <v>5.7055179973796756E-2</v>
      </c>
      <c r="AG370" s="1">
        <f t="shared" si="91"/>
        <v>1.9028196705946309E-2</v>
      </c>
    </row>
    <row r="371" spans="1:33" x14ac:dyDescent="0.25">
      <c r="A371" s="1" t="s">
        <v>382</v>
      </c>
      <c r="B371" s="1">
        <v>15</v>
      </c>
      <c r="C371" s="1">
        <v>8</v>
      </c>
      <c r="D371" s="1">
        <v>2</v>
      </c>
      <c r="E371" s="1">
        <f t="shared" si="92"/>
        <v>23</v>
      </c>
      <c r="F371" s="1">
        <v>0.4</v>
      </c>
      <c r="G371" s="1">
        <f t="shared" si="79"/>
        <v>0.12566370614359174</v>
      </c>
      <c r="H371" s="1">
        <v>16259.240828475828</v>
      </c>
      <c r="J371" s="1">
        <v>298.01479991521046</v>
      </c>
      <c r="M371" s="1">
        <f t="shared" si="80"/>
        <v>3.9548850181584654</v>
      </c>
      <c r="N371" s="1">
        <v>1.2588790000000001</v>
      </c>
      <c r="O371" s="1">
        <f t="shared" si="81"/>
        <v>1.2446804241935778</v>
      </c>
      <c r="P371" s="3">
        <f>(N371/F371)-1</f>
        <v>2.1471974999999999</v>
      </c>
      <c r="Q371" s="3">
        <f>(O371/G371)-1</f>
        <v>8.9048521040062507</v>
      </c>
      <c r="R371" s="1">
        <v>0.25151800000000002</v>
      </c>
      <c r="S371" s="1">
        <f t="shared" si="82"/>
        <v>4.9685312230196663E-2</v>
      </c>
      <c r="T371" s="1">
        <f t="shared" si="83"/>
        <v>1.1949951119633813</v>
      </c>
      <c r="U371" s="3">
        <f t="shared" si="84"/>
        <v>24.051275081594696</v>
      </c>
      <c r="V371" s="3">
        <f t="shared" si="85"/>
        <v>4.0051248817182072</v>
      </c>
      <c r="W371" s="1" t="str" cm="1">
        <f t="array" ref="W371">_xlfn.SWITCH(D371,1,SUMIFS($T$13:$T$852,$B$13:$B$852,"="&amp;B371,$C$13:$C$852,"="&amp;C371),2,"",3,"")</f>
        <v/>
      </c>
      <c r="X371" s="1" cm="1">
        <f t="array" ref="X371">_xlfn.STDEV.P(IF($B$13:$B$852=B371,$W$13:$W$852))/AVERAGEIFS($W$13:$W$852,$B$13:$B$852,"="&amp;B371)</f>
        <v>0.79755136152490602</v>
      </c>
      <c r="Y371" s="1">
        <f t="shared" si="86"/>
        <v>0.20244863847509398</v>
      </c>
      <c r="AA371" s="1">
        <f>+$AB$6/2*SIN(RADIANS(J371))</f>
        <v>-2.0613993999829447</v>
      </c>
      <c r="AB371" s="1">
        <f>$AB$6/2+$AB$6/2*COS(RADIANS(J371))</f>
        <v>3.4317486100971157</v>
      </c>
      <c r="AC371" s="1">
        <f t="shared" si="87"/>
        <v>312.20130832983739</v>
      </c>
      <c r="AD371" s="1">
        <f t="shared" si="88"/>
        <v>-47.798691670162611</v>
      </c>
      <c r="AE371" s="1">
        <f t="shared" si="89"/>
        <v>-1.1574832149688801</v>
      </c>
      <c r="AF371" s="1">
        <f t="shared" si="90"/>
        <v>2.6120898518303735</v>
      </c>
      <c r="AG371" s="1">
        <f t="shared" si="91"/>
        <v>1.2202069289812112</v>
      </c>
    </row>
    <row r="372" spans="1:33" x14ac:dyDescent="0.25">
      <c r="A372" s="1" t="s">
        <v>383</v>
      </c>
      <c r="B372" s="1">
        <v>15</v>
      </c>
      <c r="C372" s="1">
        <v>8</v>
      </c>
      <c r="D372" s="1">
        <v>3</v>
      </c>
      <c r="E372" s="1">
        <f t="shared" si="92"/>
        <v>24</v>
      </c>
      <c r="F372" s="1">
        <v>0.4</v>
      </c>
      <c r="G372" s="1">
        <f t="shared" si="79"/>
        <v>0.12566370614359174</v>
      </c>
      <c r="H372" s="1">
        <v>16259.040828475829</v>
      </c>
      <c r="J372" s="1">
        <v>70.964398457048048</v>
      </c>
      <c r="M372" s="1">
        <f t="shared" si="80"/>
        <v>1.5327704893158456</v>
      </c>
      <c r="N372" s="1">
        <v>0.487896</v>
      </c>
      <c r="O372" s="1">
        <f t="shared" si="81"/>
        <v>0.18695814766381097</v>
      </c>
      <c r="P372" s="3">
        <f>(N372/F372)-1</f>
        <v>0.21973999999999982</v>
      </c>
      <c r="Q372" s="3">
        <f>(O372/G372)-1</f>
        <v>0.48776566759999995</v>
      </c>
      <c r="R372" s="1">
        <v>0.25968000000000002</v>
      </c>
      <c r="S372" s="1">
        <f t="shared" si="82"/>
        <v>5.2962306016050113E-2</v>
      </c>
      <c r="T372" s="1">
        <f t="shared" si="83"/>
        <v>0.13399584164776085</v>
      </c>
      <c r="U372" s="3">
        <f t="shared" si="84"/>
        <v>2.5300227978584182</v>
      </c>
      <c r="V372" s="3">
        <f t="shared" si="85"/>
        <v>0.87883548983364124</v>
      </c>
      <c r="W372" s="1" t="str" cm="1">
        <f t="array" ref="W372">_xlfn.SWITCH(D372,1,SUMIFS($T$13:$T$852,$B$13:$B$852,"="&amp;B372,$C$13:$C$852,"="&amp;C372),2,"",3,"")</f>
        <v/>
      </c>
      <c r="X372" s="1" cm="1">
        <f t="array" ref="X372">_xlfn.STDEV.P(IF($B$13:$B$852=B372,$W$13:$W$852))/AVERAGEIFS($W$13:$W$852,$B$13:$B$852,"="&amp;B372)</f>
        <v>0.79755136152490602</v>
      </c>
      <c r="Y372" s="1">
        <f t="shared" si="86"/>
        <v>0.20244863847509398</v>
      </c>
      <c r="AA372" s="1">
        <f>+$AB$6/2*SIN(RADIANS(J372))</f>
        <v>2.2073130858078551</v>
      </c>
      <c r="AB372" s="1">
        <f>$AB$6/2+$AB$6/2*COS(RADIANS(J372))</f>
        <v>3.0965733327929787</v>
      </c>
      <c r="AC372" s="1">
        <f t="shared" si="87"/>
        <v>55.200861599610384</v>
      </c>
      <c r="AD372" s="1">
        <f t="shared" si="88"/>
        <v>55.200861599610384</v>
      </c>
      <c r="AE372" s="1">
        <f t="shared" si="89"/>
        <v>1.283059048888799</v>
      </c>
      <c r="AF372" s="1">
        <f t="shared" si="90"/>
        <v>2.4542206552864916</v>
      </c>
      <c r="AG372" s="1">
        <f t="shared" si="91"/>
        <v>1.1255498598733533</v>
      </c>
    </row>
    <row r="373" spans="1:33" x14ac:dyDescent="0.25">
      <c r="A373" s="1" t="s">
        <v>384</v>
      </c>
      <c r="B373" s="1">
        <v>16</v>
      </c>
      <c r="C373" s="1">
        <v>1</v>
      </c>
      <c r="D373" s="1">
        <v>1</v>
      </c>
      <c r="E373" s="1">
        <v>1</v>
      </c>
      <c r="F373" s="1">
        <v>0.4</v>
      </c>
      <c r="G373" s="1">
        <f t="shared" si="79"/>
        <v>0.12566370614359174</v>
      </c>
      <c r="H373" s="1">
        <v>15966.302236779373</v>
      </c>
      <c r="J373" s="1">
        <v>6.3129013859545706</v>
      </c>
      <c r="M373" s="1">
        <f t="shared" si="80"/>
        <v>1.2711920601999989</v>
      </c>
      <c r="N373" s="1">
        <v>0.40463300000000002</v>
      </c>
      <c r="O373" s="1">
        <f t="shared" si="81"/>
        <v>0.12859156422372656</v>
      </c>
      <c r="P373" s="3">
        <f>(N373/F373)-1</f>
        <v>1.1582500000000051E-2</v>
      </c>
      <c r="Q373" s="3">
        <f>(O373/G373)-1</f>
        <v>2.329915430625018E-2</v>
      </c>
      <c r="R373" s="1">
        <v>0.23753099999999999</v>
      </c>
      <c r="S373" s="1">
        <f t="shared" si="82"/>
        <v>4.4312930896860975E-2</v>
      </c>
      <c r="T373" s="1">
        <f t="shared" si="83"/>
        <v>8.4278633326865582E-2</v>
      </c>
      <c r="U373" s="3">
        <f t="shared" si="84"/>
        <v>1.9018970675405198</v>
      </c>
      <c r="V373" s="3">
        <f t="shared" si="85"/>
        <v>0.70349554373955403</v>
      </c>
      <c r="W373" s="1" cm="1">
        <f t="array" ref="W373">_xlfn.SWITCH(D373,1,SUMIFS($T$13:$T$852,$B$13:$B$852,"="&amp;B373,$C$13:$C$852,"="&amp;C373),2,"",3,"")</f>
        <v>0.51112245063859074</v>
      </c>
      <c r="X373" s="1" cm="1">
        <f t="array" ref="X373">_xlfn.STDEV.P(IF($B$13:$B$852=B373,$W$13:$W$852))/AVERAGEIFS($W$13:$W$852,$B$13:$B$852,"="&amp;B373)</f>
        <v>0.25897219045928815</v>
      </c>
      <c r="Y373" s="1">
        <f t="shared" si="86"/>
        <v>0.7410278095407119</v>
      </c>
      <c r="AA373" s="1">
        <f>+$AB$6/2*SIN(RADIANS(J373))</f>
        <v>0.25675221054683872</v>
      </c>
      <c r="AB373" s="1">
        <f>$AB$6/2+$AB$6/2*COS(RADIANS(J373))</f>
        <v>4.6558410765020746</v>
      </c>
      <c r="AC373" s="1">
        <f t="shared" si="87"/>
        <v>4.7447644497442667</v>
      </c>
      <c r="AD373" s="1">
        <f t="shared" si="88"/>
        <v>4.7447644497442667</v>
      </c>
      <c r="AE373" s="1">
        <f t="shared" si="89"/>
        <v>0.12924553658218951</v>
      </c>
      <c r="AF373" s="1">
        <f t="shared" si="90"/>
        <v>3.1196454142993781</v>
      </c>
      <c r="AG373" s="1">
        <f t="shared" si="91"/>
        <v>1.5414782075903339</v>
      </c>
    </row>
    <row r="374" spans="1:33" x14ac:dyDescent="0.25">
      <c r="A374" s="1" t="s">
        <v>385</v>
      </c>
      <c r="B374" s="1">
        <v>16</v>
      </c>
      <c r="C374" s="1">
        <v>1</v>
      </c>
      <c r="D374" s="1">
        <v>2</v>
      </c>
      <c r="E374" s="1">
        <f t="shared" ref="E374:E396" si="93">+E373+1</f>
        <v>2</v>
      </c>
      <c r="F374" s="1">
        <v>0.4</v>
      </c>
      <c r="G374" s="1">
        <f t="shared" si="79"/>
        <v>0.12566370614359174</v>
      </c>
      <c r="H374" s="1">
        <v>15966.102236779372</v>
      </c>
      <c r="J374" s="1">
        <v>132.44085223031846</v>
      </c>
      <c r="M374" s="1">
        <f t="shared" si="80"/>
        <v>2.0437128353103824</v>
      </c>
      <c r="N374" s="1">
        <v>0.65053399999999995</v>
      </c>
      <c r="O374" s="1">
        <f t="shared" si="81"/>
        <v>0.33237617140145104</v>
      </c>
      <c r="P374" s="3">
        <f>(N374/F374)-1</f>
        <v>0.62633499999999986</v>
      </c>
      <c r="Q374" s="3">
        <f>(O374/G374)-1</f>
        <v>1.6449655322249992</v>
      </c>
      <c r="R374" s="1">
        <v>0.38998100000000002</v>
      </c>
      <c r="S374" s="1">
        <f t="shared" si="82"/>
        <v>0.11944742133549908</v>
      </c>
      <c r="T374" s="1">
        <f t="shared" si="83"/>
        <v>0.21292875006595197</v>
      </c>
      <c r="U374" s="3">
        <f t="shared" si="84"/>
        <v>1.7826148751079884</v>
      </c>
      <c r="V374" s="3">
        <f t="shared" si="85"/>
        <v>0.6681171646823818</v>
      </c>
      <c r="W374" s="1" t="str" cm="1">
        <f t="array" ref="W374">_xlfn.SWITCH(D374,1,SUMIFS($T$13:$T$852,$B$13:$B$852,"="&amp;B374,$C$13:$C$852,"="&amp;C374),2,"",3,"")</f>
        <v/>
      </c>
      <c r="X374" s="1" cm="1">
        <f t="array" ref="X374">_xlfn.STDEV.P(IF($B$13:$B$852=B374,$W$13:$W$852))/AVERAGEIFS($W$13:$W$852,$B$13:$B$852,"="&amp;B374)</f>
        <v>0.25897219045928815</v>
      </c>
      <c r="Y374" s="1">
        <f t="shared" si="86"/>
        <v>0.7410278095407119</v>
      </c>
      <c r="AA374" s="1">
        <f>+$AB$6/2*SIN(RADIANS(J374))</f>
        <v>1.7231701571289888</v>
      </c>
      <c r="AB374" s="1">
        <f>$AB$6/2+$AB$6/2*COS(RADIANS(J374))</f>
        <v>0.75927489403130455</v>
      </c>
      <c r="AC374" s="1">
        <f t="shared" si="87"/>
        <v>114.99174222714038</v>
      </c>
      <c r="AD374" s="1">
        <f t="shared" si="88"/>
        <v>114.99174222714038</v>
      </c>
      <c r="AE374" s="1">
        <f t="shared" si="89"/>
        <v>1.4162010744030009</v>
      </c>
      <c r="AF374" s="1">
        <f t="shared" si="90"/>
        <v>0.90236306961374579</v>
      </c>
      <c r="AG374" s="1">
        <f t="shared" si="91"/>
        <v>0.33868014961191029</v>
      </c>
    </row>
    <row r="375" spans="1:33" x14ac:dyDescent="0.25">
      <c r="A375" s="1" t="s">
        <v>386</v>
      </c>
      <c r="B375" s="1">
        <v>16</v>
      </c>
      <c r="C375" s="1">
        <v>1</v>
      </c>
      <c r="D375" s="1">
        <v>3</v>
      </c>
      <c r="E375" s="1">
        <f t="shared" si="93"/>
        <v>3</v>
      </c>
      <c r="F375" s="1">
        <v>0.4</v>
      </c>
      <c r="G375" s="1">
        <f t="shared" si="79"/>
        <v>0.12566370614359174</v>
      </c>
      <c r="H375" s="1">
        <v>15965.902236779373</v>
      </c>
      <c r="J375" s="1">
        <v>239.04930971901905</v>
      </c>
      <c r="M375" s="1">
        <f t="shared" si="80"/>
        <v>2.0347750042109194</v>
      </c>
      <c r="N375" s="1">
        <v>0.64768899999999996</v>
      </c>
      <c r="O375" s="1">
        <f t="shared" si="81"/>
        <v>0.32947534692559155</v>
      </c>
      <c r="P375" s="3">
        <f>(N375/F375)-1</f>
        <v>0.61922249999999979</v>
      </c>
      <c r="Q375" s="3">
        <f>(O375/G375)-1</f>
        <v>1.6218815045062498</v>
      </c>
      <c r="R375" s="1">
        <v>0.38358300000000001</v>
      </c>
      <c r="S375" s="1">
        <f t="shared" si="82"/>
        <v>0.11556027967981837</v>
      </c>
      <c r="T375" s="1">
        <f t="shared" si="83"/>
        <v>0.21391506724577319</v>
      </c>
      <c r="U375" s="3">
        <f t="shared" si="84"/>
        <v>1.8511124050449288</v>
      </c>
      <c r="V375" s="3">
        <f t="shared" si="85"/>
        <v>0.68852373541058887</v>
      </c>
      <c r="W375" s="1" t="str" cm="1">
        <f t="array" ref="W375">_xlfn.SWITCH(D375,1,SUMIFS($T$13:$T$852,$B$13:$B$852,"="&amp;B375,$C$13:$C$852,"="&amp;C375),2,"",3,"")</f>
        <v/>
      </c>
      <c r="X375" s="1" cm="1">
        <f t="array" ref="X375">_xlfn.STDEV.P(IF($B$13:$B$852=B375,$W$13:$W$852))/AVERAGEIFS($W$13:$W$852,$B$13:$B$852,"="&amp;B375)</f>
        <v>0.25897219045928815</v>
      </c>
      <c r="Y375" s="1">
        <f t="shared" si="86"/>
        <v>0.7410278095407119</v>
      </c>
      <c r="AA375" s="1">
        <f>+$AB$6/2*SIN(RADIANS(J375))</f>
        <v>-2.0025198957110142</v>
      </c>
      <c r="AB375" s="1">
        <f>$AB$6/2+$AB$6/2*COS(RADIANS(J375))</f>
        <v>1.134109052710635</v>
      </c>
      <c r="AC375" s="1">
        <f t="shared" si="87"/>
        <v>257.9249530412684</v>
      </c>
      <c r="AD375" s="1">
        <f t="shared" si="88"/>
        <v>-102.0750469587316</v>
      </c>
      <c r="AE375" s="1">
        <f t="shared" si="89"/>
        <v>-1.527928805592615</v>
      </c>
      <c r="AF375" s="1">
        <f t="shared" si="90"/>
        <v>1.2356363968865218</v>
      </c>
      <c r="AG375" s="1">
        <f t="shared" si="91"/>
        <v>0.48532927424088018</v>
      </c>
    </row>
    <row r="376" spans="1:33" x14ac:dyDescent="0.25">
      <c r="A376" s="1" t="s">
        <v>387</v>
      </c>
      <c r="B376" s="1">
        <v>16</v>
      </c>
      <c r="C376" s="1">
        <v>2</v>
      </c>
      <c r="D376" s="1">
        <v>1</v>
      </c>
      <c r="E376" s="1">
        <f t="shared" si="93"/>
        <v>4</v>
      </c>
      <c r="F376" s="1">
        <v>0.4</v>
      </c>
      <c r="G376" s="1">
        <f t="shared" si="79"/>
        <v>0.12566370614359174</v>
      </c>
      <c r="H376" s="1">
        <v>15966.072453490247</v>
      </c>
      <c r="J376" s="1">
        <v>49.941484510794353</v>
      </c>
      <c r="M376" s="1">
        <f t="shared" si="80"/>
        <v>1.9070095725820762</v>
      </c>
      <c r="N376" s="1">
        <v>0.60702</v>
      </c>
      <c r="O376" s="1">
        <f t="shared" si="81"/>
        <v>0.28939823768719297</v>
      </c>
      <c r="P376" s="3">
        <f>(N376/F376)-1</f>
        <v>0.51754999999999995</v>
      </c>
      <c r="Q376" s="3">
        <f>(O376/G376)-1</f>
        <v>1.3029580024999996</v>
      </c>
      <c r="R376" s="1">
        <v>0.245947</v>
      </c>
      <c r="S376" s="1">
        <f t="shared" si="82"/>
        <v>4.7508677419834666E-2</v>
      </c>
      <c r="T376" s="1">
        <f t="shared" si="83"/>
        <v>0.24188956026735831</v>
      </c>
      <c r="U376" s="3">
        <f t="shared" si="84"/>
        <v>5.0914816703857655</v>
      </c>
      <c r="V376" s="3">
        <f t="shared" si="85"/>
        <v>1.4680927191630717</v>
      </c>
      <c r="W376" s="1" cm="1">
        <f t="array" ref="W376">_xlfn.SWITCH(D376,1,SUMIFS($T$13:$T$852,$B$13:$B$852,"="&amp;B376,$C$13:$C$852,"="&amp;C376),2,"",3,"")</f>
        <v>0.3919030480016944</v>
      </c>
      <c r="X376" s="1" cm="1">
        <f t="array" ref="X376">_xlfn.STDEV.P(IF($B$13:$B$852=B376,$W$13:$W$852))/AVERAGEIFS($W$13:$W$852,$B$13:$B$852,"="&amp;B376)</f>
        <v>0.25897219045928815</v>
      </c>
      <c r="Y376" s="1">
        <f t="shared" si="86"/>
        <v>0.7410278095407119</v>
      </c>
      <c r="AA376" s="1">
        <f>+$AB$6/2*SIN(RADIANS(J376))</f>
        <v>1.7871799817632199</v>
      </c>
      <c r="AB376" s="1">
        <f>$AB$6/2+$AB$6/2*COS(RADIANS(J376))</f>
        <v>3.8377350773788494</v>
      </c>
      <c r="AC376" s="1">
        <f t="shared" si="87"/>
        <v>38.149367138163136</v>
      </c>
      <c r="AD376" s="1">
        <f t="shared" si="88"/>
        <v>38.149367138163136</v>
      </c>
      <c r="AE376" s="1">
        <f t="shared" si="89"/>
        <v>0.96517763166396853</v>
      </c>
      <c r="AF376" s="1">
        <f t="shared" si="90"/>
        <v>2.7912548125380967</v>
      </c>
      <c r="AG376" s="1">
        <f t="shared" si="91"/>
        <v>1.3307174036097462</v>
      </c>
    </row>
    <row r="377" spans="1:33" x14ac:dyDescent="0.25">
      <c r="A377" s="1" t="s">
        <v>388</v>
      </c>
      <c r="B377" s="1">
        <v>16</v>
      </c>
      <c r="C377" s="1">
        <v>2</v>
      </c>
      <c r="D377" s="1">
        <v>2</v>
      </c>
      <c r="E377" s="1">
        <f t="shared" si="93"/>
        <v>5</v>
      </c>
      <c r="F377" s="1">
        <v>0.4</v>
      </c>
      <c r="G377" s="1">
        <f t="shared" si="79"/>
        <v>0.12566370614359174</v>
      </c>
      <c r="H377" s="1">
        <v>15965.872453490247</v>
      </c>
      <c r="J377" s="1">
        <v>161.2166575973408</v>
      </c>
      <c r="M377" s="1">
        <f t="shared" si="80"/>
        <v>1.4317494359470122</v>
      </c>
      <c r="N377" s="1">
        <v>0.45573999999999998</v>
      </c>
      <c r="O377" s="1">
        <f t="shared" si="81"/>
        <v>0.16312637198462285</v>
      </c>
      <c r="P377" s="3">
        <f>(N377/F377)-1</f>
        <v>0.13934999999999986</v>
      </c>
      <c r="Q377" s="3">
        <f>(O377/G377)-1</f>
        <v>0.29811842249999998</v>
      </c>
      <c r="R377" s="1">
        <v>0.39988699999999999</v>
      </c>
      <c r="S377" s="1">
        <f t="shared" si="82"/>
        <v>0.12559271617836973</v>
      </c>
      <c r="T377" s="1">
        <f t="shared" si="83"/>
        <v>3.7533655806253119E-2</v>
      </c>
      <c r="U377" s="3">
        <f t="shared" si="84"/>
        <v>0.29885217031970979</v>
      </c>
      <c r="V377" s="3">
        <f t="shared" si="85"/>
        <v>0.13967195732794502</v>
      </c>
      <c r="W377" s="1" t="str" cm="1">
        <f t="array" ref="W377">_xlfn.SWITCH(D377,1,SUMIFS($T$13:$T$852,$B$13:$B$852,"="&amp;B377,$C$13:$C$852,"="&amp;C377),2,"",3,"")</f>
        <v/>
      </c>
      <c r="X377" s="1" cm="1">
        <f t="array" ref="X377">_xlfn.STDEV.P(IF($B$13:$B$852=B377,$W$13:$W$852))/AVERAGEIFS($W$13:$W$852,$B$13:$B$852,"="&amp;B377)</f>
        <v>0.25897219045928815</v>
      </c>
      <c r="Y377" s="1">
        <f t="shared" si="86"/>
        <v>0.7410278095407119</v>
      </c>
      <c r="AA377" s="1">
        <f>+$AB$6/2*SIN(RADIANS(J377))</f>
        <v>0.7518477295920003</v>
      </c>
      <c r="AB377" s="1">
        <f>$AB$6/2+$AB$6/2*COS(RADIANS(J377))</f>
        <v>0.12435529957721281</v>
      </c>
      <c r="AC377" s="1">
        <f t="shared" si="87"/>
        <v>152.39987955702205</v>
      </c>
      <c r="AD377" s="1">
        <f t="shared" si="88"/>
        <v>152.39987955702205</v>
      </c>
      <c r="AE377" s="1">
        <f t="shared" si="89"/>
        <v>0.72390296567326484</v>
      </c>
      <c r="AF377" s="1">
        <f t="shared" si="90"/>
        <v>0.17780842918379403</v>
      </c>
      <c r="AG377" s="1">
        <f t="shared" si="91"/>
        <v>6.0317053104506267E-2</v>
      </c>
    </row>
    <row r="378" spans="1:33" x14ac:dyDescent="0.25">
      <c r="A378" s="1" t="s">
        <v>389</v>
      </c>
      <c r="B378" s="1">
        <v>16</v>
      </c>
      <c r="C378" s="1">
        <v>2</v>
      </c>
      <c r="D378" s="1">
        <v>3</v>
      </c>
      <c r="E378" s="1">
        <f t="shared" si="93"/>
        <v>6</v>
      </c>
      <c r="F378" s="1">
        <v>0.4</v>
      </c>
      <c r="G378" s="1">
        <f t="shared" si="79"/>
        <v>0.12566370614359174</v>
      </c>
      <c r="H378" s="1">
        <v>15965.672453490248</v>
      </c>
      <c r="J378" s="1">
        <v>270.59358384655411</v>
      </c>
      <c r="M378" s="1">
        <f t="shared" si="80"/>
        <v>1.5267511977915678</v>
      </c>
      <c r="N378" s="1">
        <v>0.48598000000000002</v>
      </c>
      <c r="O378" s="1">
        <f t="shared" si="81"/>
        <v>0.18549263677568653</v>
      </c>
      <c r="P378" s="3">
        <f>(N378/F378)-1</f>
        <v>0.21494999999999997</v>
      </c>
      <c r="Q378" s="3">
        <f>(O378/G378)-1</f>
        <v>0.4761035025</v>
      </c>
      <c r="R378" s="1">
        <v>0.304898</v>
      </c>
      <c r="S378" s="1">
        <f t="shared" si="82"/>
        <v>7.301280484760353E-2</v>
      </c>
      <c r="T378" s="1">
        <f t="shared" si="83"/>
        <v>0.112479831928083</v>
      </c>
      <c r="U378" s="3">
        <f t="shared" si="84"/>
        <v>1.5405493894236399</v>
      </c>
      <c r="V378" s="3">
        <f t="shared" si="85"/>
        <v>0.59391009452341437</v>
      </c>
      <c r="W378" s="1" t="str" cm="1">
        <f t="array" ref="W378">_xlfn.SWITCH(D378,1,SUMIFS($T$13:$T$852,$B$13:$B$852,"="&amp;B378,$C$13:$C$852,"="&amp;C378),2,"",3,"")</f>
        <v/>
      </c>
      <c r="X378" s="1" cm="1">
        <f t="array" ref="X378">_xlfn.STDEV.P(IF($B$13:$B$852=B378,$W$13:$W$852))/AVERAGEIFS($W$13:$W$852,$B$13:$B$852,"="&amp;B378)</f>
        <v>0.25897219045928815</v>
      </c>
      <c r="Y378" s="1">
        <f t="shared" si="86"/>
        <v>0.7410278095407119</v>
      </c>
      <c r="AA378" s="1">
        <f>+$AB$6/2*SIN(RADIANS(J378))</f>
        <v>-2.3348746939939691</v>
      </c>
      <c r="AB378" s="1">
        <f>$AB$6/2+$AB$6/2*COS(RADIANS(J378))</f>
        <v>2.3591901497839229</v>
      </c>
      <c r="AC378" s="1">
        <f t="shared" si="87"/>
        <v>288.84032040099009</v>
      </c>
      <c r="AD378" s="1">
        <f t="shared" si="88"/>
        <v>-71.159679599009905</v>
      </c>
      <c r="AE378" s="1">
        <f t="shared" si="89"/>
        <v>-1.4787847495417497</v>
      </c>
      <c r="AF378" s="1">
        <f t="shared" si="90"/>
        <v>2.0670809296066834</v>
      </c>
      <c r="AG378" s="1">
        <f t="shared" si="91"/>
        <v>0.90455391741164837</v>
      </c>
    </row>
    <row r="379" spans="1:33" x14ac:dyDescent="0.25">
      <c r="A379" s="1" t="s">
        <v>390</v>
      </c>
      <c r="B379" s="1">
        <v>16</v>
      </c>
      <c r="C379" s="1">
        <v>3</v>
      </c>
      <c r="D379" s="1">
        <v>1</v>
      </c>
      <c r="E379" s="1">
        <f t="shared" si="93"/>
        <v>7</v>
      </c>
      <c r="F379" s="1">
        <v>0.4</v>
      </c>
      <c r="G379" s="1">
        <f t="shared" si="79"/>
        <v>0.12566370614359174</v>
      </c>
      <c r="H379" s="1">
        <v>15965.519383873554</v>
      </c>
      <c r="J379" s="1">
        <v>106.52156405969869</v>
      </c>
      <c r="M379" s="1">
        <f t="shared" si="80"/>
        <v>2.3194347145526906</v>
      </c>
      <c r="N379" s="1">
        <v>0.73829900000000004</v>
      </c>
      <c r="O379" s="1">
        <f t="shared" si="81"/>
        <v>0.42810908257988428</v>
      </c>
      <c r="P379" s="3">
        <f>(N379/F379)-1</f>
        <v>0.8457475000000001</v>
      </c>
      <c r="Q379" s="3">
        <f>(O379/G379)-1</f>
        <v>2.4067838337562502</v>
      </c>
      <c r="R379" s="1">
        <v>0.360823</v>
      </c>
      <c r="S379" s="1">
        <f t="shared" si="82"/>
        <v>0.10225352948496472</v>
      </c>
      <c r="T379" s="1">
        <f t="shared" si="83"/>
        <v>0.32585555309491954</v>
      </c>
      <c r="U379" s="3">
        <f t="shared" si="84"/>
        <v>3.1867413744660333</v>
      </c>
      <c r="V379" s="3">
        <f t="shared" si="85"/>
        <v>1.0461528228522017</v>
      </c>
      <c r="W379" s="1" cm="1">
        <f t="array" ref="W379">_xlfn.SWITCH(D379,1,SUMIFS($T$13:$T$852,$B$13:$B$852,"="&amp;B379,$C$13:$C$852,"="&amp;C379),2,"",3,"")</f>
        <v>0.47726989471835701</v>
      </c>
      <c r="X379" s="1" cm="1">
        <f t="array" ref="X379">_xlfn.STDEV.P(IF($B$13:$B$852=B379,$W$13:$W$852))/AVERAGEIFS($W$13:$W$852,$B$13:$B$852,"="&amp;B379)</f>
        <v>0.25897219045928815</v>
      </c>
      <c r="Y379" s="1">
        <f t="shared" si="86"/>
        <v>0.7410278095407119</v>
      </c>
      <c r="AA379" s="1">
        <f>+$AB$6/2*SIN(RADIANS(J379))</f>
        <v>2.2385943269541331</v>
      </c>
      <c r="AB379" s="1">
        <f>$AB$6/2+$AB$6/2*COS(RADIANS(J379))</f>
        <v>1.6709815971460031</v>
      </c>
      <c r="AC379" s="1">
        <f t="shared" si="87"/>
        <v>87.225634391312397</v>
      </c>
      <c r="AD379" s="1">
        <f t="shared" si="88"/>
        <v>87.225634391312397</v>
      </c>
      <c r="AE379" s="1">
        <f t="shared" si="89"/>
        <v>1.56066858278608</v>
      </c>
      <c r="AF379" s="1">
        <f t="shared" si="90"/>
        <v>1.6381295227043569</v>
      </c>
      <c r="AG379" s="1">
        <f t="shared" si="91"/>
        <v>0.67872127814068717</v>
      </c>
    </row>
    <row r="380" spans="1:33" x14ac:dyDescent="0.25">
      <c r="A380" s="1" t="s">
        <v>391</v>
      </c>
      <c r="B380" s="1">
        <v>16</v>
      </c>
      <c r="C380" s="1">
        <v>3</v>
      </c>
      <c r="D380" s="1">
        <v>2</v>
      </c>
      <c r="E380" s="1">
        <f t="shared" si="93"/>
        <v>8</v>
      </c>
      <c r="F380" s="1">
        <v>0.4</v>
      </c>
      <c r="G380" s="1">
        <f t="shared" si="79"/>
        <v>0.12566370614359174</v>
      </c>
      <c r="H380" s="1">
        <v>15965.319383873553</v>
      </c>
      <c r="J380" s="1">
        <v>207.00110345309884</v>
      </c>
      <c r="M380" s="1">
        <f t="shared" si="80"/>
        <v>1.6629769384365283</v>
      </c>
      <c r="N380" s="1">
        <v>0.52934199999999998</v>
      </c>
      <c r="O380" s="1">
        <f t="shared" si="81"/>
        <v>0.22007088463646718</v>
      </c>
      <c r="P380" s="3">
        <f>(N380/F380)-1</f>
        <v>0.32335499999999984</v>
      </c>
      <c r="Q380" s="3">
        <f>(O380/G380)-1</f>
        <v>0.75126845602499981</v>
      </c>
      <c r="R380" s="1">
        <v>0.39641500000000002</v>
      </c>
      <c r="S380" s="1">
        <f t="shared" si="82"/>
        <v>0.12342127832487843</v>
      </c>
      <c r="T380" s="1">
        <f t="shared" si="83"/>
        <v>9.6649606311588754E-2</v>
      </c>
      <c r="U380" s="3">
        <f t="shared" si="84"/>
        <v>0.78308706264717709</v>
      </c>
      <c r="V380" s="3">
        <f t="shared" si="85"/>
        <v>0.33532283087168735</v>
      </c>
      <c r="W380" s="1" t="str" cm="1">
        <f t="array" ref="W380">_xlfn.SWITCH(D380,1,SUMIFS($T$13:$T$852,$B$13:$B$852,"="&amp;B380,$C$13:$C$852,"="&amp;C380),2,"",3,"")</f>
        <v/>
      </c>
      <c r="X380" s="1" cm="1">
        <f t="array" ref="X380">_xlfn.STDEV.P(IF($B$13:$B$852=B380,$W$13:$W$852))/AVERAGEIFS($W$13:$W$852,$B$13:$B$852,"="&amp;B380)</f>
        <v>0.25897219045928815</v>
      </c>
      <c r="Y380" s="1">
        <f t="shared" si="86"/>
        <v>0.7410278095407119</v>
      </c>
      <c r="AA380" s="1">
        <f>+$AB$6/2*SIN(RADIANS(J380))</f>
        <v>-1.0601078848198069</v>
      </c>
      <c r="AB380" s="1">
        <f>$AB$6/2+$AB$6/2*COS(RADIANS(J380))</f>
        <v>0.25452018213517036</v>
      </c>
      <c r="AC380" s="1">
        <f t="shared" si="87"/>
        <v>219.02450876030048</v>
      </c>
      <c r="AD380" s="1">
        <f t="shared" si="88"/>
        <v>-140.97549123969952</v>
      </c>
      <c r="AE380" s="1">
        <f t="shared" si="89"/>
        <v>-0.9838324442243408</v>
      </c>
      <c r="AF380" s="1">
        <f t="shared" si="90"/>
        <v>0.34863016690768711</v>
      </c>
      <c r="AG380" s="1">
        <f t="shared" si="91"/>
        <v>0.12113889578461499</v>
      </c>
    </row>
    <row r="381" spans="1:33" x14ac:dyDescent="0.25">
      <c r="A381" s="1" t="s">
        <v>392</v>
      </c>
      <c r="B381" s="1">
        <v>16</v>
      </c>
      <c r="C381" s="1">
        <v>3</v>
      </c>
      <c r="D381" s="1">
        <v>3</v>
      </c>
      <c r="E381" s="1">
        <f t="shared" si="93"/>
        <v>9</v>
      </c>
      <c r="F381" s="1">
        <v>0.4</v>
      </c>
      <c r="G381" s="1">
        <f t="shared" si="79"/>
        <v>0.12566370614359174</v>
      </c>
      <c r="H381" s="1">
        <v>15965.119383873554</v>
      </c>
      <c r="J381" s="1">
        <v>323.28695347086523</v>
      </c>
      <c r="M381" s="1">
        <f t="shared" si="80"/>
        <v>1.1261824264956011</v>
      </c>
      <c r="N381" s="1">
        <v>0.35847499999999999</v>
      </c>
      <c r="O381" s="1">
        <f t="shared" si="81"/>
        <v>0.10092706133450265</v>
      </c>
      <c r="P381" s="3">
        <f>(N381/F381)-1</f>
        <v>-0.10381250000000009</v>
      </c>
      <c r="Q381" s="3">
        <f>(O381/G381)-1</f>
        <v>-0.19684796484375011</v>
      </c>
      <c r="R381" s="1">
        <v>0.24243700000000001</v>
      </c>
      <c r="S381" s="1">
        <f t="shared" si="82"/>
        <v>4.6162326022653896E-2</v>
      </c>
      <c r="T381" s="1">
        <f t="shared" si="83"/>
        <v>5.476473531184875E-2</v>
      </c>
      <c r="U381" s="3">
        <f t="shared" si="84"/>
        <v>1.1863512961841063</v>
      </c>
      <c r="V381" s="3">
        <f t="shared" si="85"/>
        <v>0.47863156201404888</v>
      </c>
      <c r="W381" s="1" t="str" cm="1">
        <f t="array" ref="W381">_xlfn.SWITCH(D381,1,SUMIFS($T$13:$T$852,$B$13:$B$852,"="&amp;B381,$C$13:$C$852,"="&amp;C381),2,"",3,"")</f>
        <v/>
      </c>
      <c r="X381" s="1" cm="1">
        <f t="array" ref="X381">_xlfn.STDEV.P(IF($B$13:$B$852=B381,$W$13:$W$852))/AVERAGEIFS($W$13:$W$852,$B$13:$B$852,"="&amp;B381)</f>
        <v>0.25897219045928815</v>
      </c>
      <c r="Y381" s="1">
        <f t="shared" si="86"/>
        <v>0.7410278095407119</v>
      </c>
      <c r="AA381" s="1">
        <f>+$AB$6/2*SIN(RADIANS(J381))</f>
        <v>-1.3958809788345707</v>
      </c>
      <c r="AB381" s="1">
        <f>$AB$6/2+$AB$6/2*COS(RADIANS(J381))</f>
        <v>4.2068283289147645</v>
      </c>
      <c r="AC381" s="1">
        <f t="shared" si="87"/>
        <v>332.17144253832447</v>
      </c>
      <c r="AD381" s="1">
        <f t="shared" si="88"/>
        <v>-27.82855746167553</v>
      </c>
      <c r="AE381" s="1">
        <f t="shared" si="89"/>
        <v>-0.72941793245742303</v>
      </c>
      <c r="AF381" s="1">
        <f t="shared" si="90"/>
        <v>2.9442943876747862</v>
      </c>
      <c r="AG381" s="1">
        <f t="shared" si="91"/>
        <v>1.4276431434252963</v>
      </c>
    </row>
    <row r="382" spans="1:33" x14ac:dyDescent="0.25">
      <c r="A382" s="1" t="s">
        <v>393</v>
      </c>
      <c r="B382" s="1">
        <v>16</v>
      </c>
      <c r="C382" s="1">
        <v>4</v>
      </c>
      <c r="D382" s="1">
        <v>1</v>
      </c>
      <c r="E382" s="1">
        <f t="shared" si="93"/>
        <v>10</v>
      </c>
      <c r="F382" s="1">
        <v>0.4</v>
      </c>
      <c r="G382" s="1">
        <f t="shared" si="79"/>
        <v>0.12566370614359174</v>
      </c>
      <c r="H382" s="1">
        <v>15962.148935964889</v>
      </c>
      <c r="J382" s="1">
        <v>168.87916326610525</v>
      </c>
      <c r="M382" s="1">
        <f t="shared" si="80"/>
        <v>1.9396193043263381</v>
      </c>
      <c r="N382" s="1">
        <v>0.61739999999999995</v>
      </c>
      <c r="O382" s="1">
        <f t="shared" si="81"/>
        <v>0.29938023962277027</v>
      </c>
      <c r="P382" s="3">
        <f>(N382/F382)-1</f>
        <v>0.54349999999999987</v>
      </c>
      <c r="Q382" s="3">
        <f>(O382/G382)-1</f>
        <v>1.3823922499999997</v>
      </c>
      <c r="R382" s="1">
        <v>0.39996700000000002</v>
      </c>
      <c r="S382" s="1">
        <f t="shared" si="82"/>
        <v>0.12564297248737666</v>
      </c>
      <c r="T382" s="1">
        <f t="shared" si="83"/>
        <v>0.17373726713539361</v>
      </c>
      <c r="U382" s="3">
        <f t="shared" si="84"/>
        <v>1.3827853933720724</v>
      </c>
      <c r="V382" s="3">
        <f t="shared" si="85"/>
        <v>0.54362734925631351</v>
      </c>
      <c r="W382" s="1" cm="1">
        <f t="array" ref="W382">_xlfn.SWITCH(D382,1,SUMIFS($T$13:$T$852,$B$13:$B$852,"="&amp;B382,$C$13:$C$852,"="&amp;C382),2,"",3,"")</f>
        <v>0.6519890462274881</v>
      </c>
      <c r="X382" s="1" cm="1">
        <f t="array" ref="X382">_xlfn.STDEV.P(IF($B$13:$B$852=B382,$W$13:$W$852))/AVERAGEIFS($W$13:$W$852,$B$13:$B$852,"="&amp;B382)</f>
        <v>0.25897219045928815</v>
      </c>
      <c r="Y382" s="1">
        <f t="shared" si="86"/>
        <v>0.7410278095407119</v>
      </c>
      <c r="AA382" s="1">
        <f>+$AB$6/2*SIN(RADIANS(J382))</f>
        <v>0.45037204495495758</v>
      </c>
      <c r="AB382" s="1">
        <f>$AB$6/2+$AB$6/2*COS(RADIANS(J382))</f>
        <v>4.3845264692258024E-2</v>
      </c>
      <c r="AC382" s="1">
        <f t="shared" si="87"/>
        <v>163.48175695705888</v>
      </c>
      <c r="AD382" s="1">
        <f t="shared" si="88"/>
        <v>163.48175695705888</v>
      </c>
      <c r="AE382" s="1">
        <f t="shared" si="89"/>
        <v>0.44425096816037801</v>
      </c>
      <c r="AF382" s="1">
        <f t="shared" si="90"/>
        <v>6.4485538358001471E-2</v>
      </c>
      <c r="AG382" s="1">
        <f t="shared" si="91"/>
        <v>2.1528782550853241E-2</v>
      </c>
    </row>
    <row r="383" spans="1:33" x14ac:dyDescent="0.25">
      <c r="A383" s="1" t="s">
        <v>394</v>
      </c>
      <c r="B383" s="1">
        <v>16</v>
      </c>
      <c r="C383" s="1">
        <v>4</v>
      </c>
      <c r="D383" s="1">
        <v>2</v>
      </c>
      <c r="E383" s="1">
        <f t="shared" si="93"/>
        <v>11</v>
      </c>
      <c r="F383" s="1">
        <v>0.4</v>
      </c>
      <c r="G383" s="1">
        <f t="shared" si="79"/>
        <v>0.12566370614359174</v>
      </c>
      <c r="H383" s="1">
        <v>15961.948935964889</v>
      </c>
      <c r="J383" s="1">
        <v>247.01602287846819</v>
      </c>
      <c r="M383" s="1">
        <f t="shared" si="80"/>
        <v>1.9125984659128124</v>
      </c>
      <c r="N383" s="1">
        <v>0.60879899999999998</v>
      </c>
      <c r="O383" s="1">
        <f t="shared" si="81"/>
        <v>0.29109700836231356</v>
      </c>
      <c r="P383" s="3">
        <f>(N383/F383)-1</f>
        <v>0.52199749999999989</v>
      </c>
      <c r="Q383" s="3">
        <f>(O383/G383)-1</f>
        <v>1.3164763900062497</v>
      </c>
      <c r="R383" s="1">
        <v>0.37257899999999999</v>
      </c>
      <c r="S383" s="1">
        <f t="shared" si="82"/>
        <v>0.10902513342049387</v>
      </c>
      <c r="T383" s="1">
        <f t="shared" si="83"/>
        <v>0.1820718749418197</v>
      </c>
      <c r="U383" s="3">
        <f t="shared" si="84"/>
        <v>1.6699991023133658</v>
      </c>
      <c r="V383" s="3">
        <f t="shared" si="85"/>
        <v>0.63401318914914695</v>
      </c>
      <c r="W383" s="1" t="str" cm="1">
        <f t="array" ref="W383">_xlfn.SWITCH(D383,1,SUMIFS($T$13:$T$852,$B$13:$B$852,"="&amp;B383,$C$13:$C$852,"="&amp;C383),2,"",3,"")</f>
        <v/>
      </c>
      <c r="X383" s="1" cm="1">
        <f t="array" ref="X383">_xlfn.STDEV.P(IF($B$13:$B$852=B383,$W$13:$W$852))/AVERAGEIFS($W$13:$W$852,$B$13:$B$852,"="&amp;B383)</f>
        <v>0.25897219045928815</v>
      </c>
      <c r="Y383" s="1">
        <f t="shared" si="86"/>
        <v>0.7410278095407119</v>
      </c>
      <c r="AA383" s="1">
        <f>+$AB$6/2*SIN(RADIANS(J383))</f>
        <v>-2.1496338912595316</v>
      </c>
      <c r="AB383" s="1">
        <f>$AB$6/2+$AB$6/2*COS(RADIANS(J383))</f>
        <v>1.4232439287021972</v>
      </c>
      <c r="AC383" s="1">
        <f t="shared" si="87"/>
        <v>266.29348424915543</v>
      </c>
      <c r="AD383" s="1">
        <f t="shared" si="88"/>
        <v>-93.706515750844574</v>
      </c>
      <c r="AE383" s="1">
        <f t="shared" si="89"/>
        <v>-1.5592316767516645</v>
      </c>
      <c r="AF383" s="1">
        <f t="shared" si="90"/>
        <v>1.4614909498401625</v>
      </c>
      <c r="AG383" s="1">
        <f t="shared" si="91"/>
        <v>0.5916397633034155</v>
      </c>
    </row>
    <row r="384" spans="1:33" x14ac:dyDescent="0.25">
      <c r="A384" s="1" t="s">
        <v>395</v>
      </c>
      <c r="B384" s="1">
        <v>16</v>
      </c>
      <c r="C384" s="1">
        <v>4</v>
      </c>
      <c r="D384" s="1">
        <v>3</v>
      </c>
      <c r="E384" s="1">
        <f t="shared" si="93"/>
        <v>12</v>
      </c>
      <c r="F384" s="1">
        <v>0.4</v>
      </c>
      <c r="G384" s="1">
        <f t="shared" si="79"/>
        <v>0.12566370614359174</v>
      </c>
      <c r="H384" s="1">
        <v>15961.74893596489</v>
      </c>
      <c r="J384" s="1">
        <v>30.290465949631141</v>
      </c>
      <c r="M384" s="1">
        <f t="shared" si="80"/>
        <v>2.0725966381674872</v>
      </c>
      <c r="N384" s="1">
        <v>0.65972799999999998</v>
      </c>
      <c r="O384" s="1">
        <f t="shared" si="81"/>
        <v>0.34183750872623997</v>
      </c>
      <c r="P384" s="3">
        <f>(N384/F384)-1</f>
        <v>0.6493199999999999</v>
      </c>
      <c r="Q384" s="3">
        <f>(O384/G384)-1</f>
        <v>1.7202564623999996</v>
      </c>
      <c r="R384" s="1">
        <v>0.24110799999999999</v>
      </c>
      <c r="S384" s="1">
        <f t="shared" si="82"/>
        <v>4.565760457596519E-2</v>
      </c>
      <c r="T384" s="1">
        <f t="shared" si="83"/>
        <v>0.29617990415027479</v>
      </c>
      <c r="U384" s="3">
        <f t="shared" si="84"/>
        <v>6.4869786074188411</v>
      </c>
      <c r="V384" s="3">
        <f t="shared" si="85"/>
        <v>1.7362343845911377</v>
      </c>
      <c r="W384" s="1" t="str" cm="1">
        <f t="array" ref="W384">_xlfn.SWITCH(D384,1,SUMIFS($T$13:$T$852,$B$13:$B$852,"="&amp;B384,$C$13:$C$852,"="&amp;C384),2,"",3,"")</f>
        <v/>
      </c>
      <c r="X384" s="1" cm="1">
        <f t="array" ref="X384">_xlfn.STDEV.P(IF($B$13:$B$852=B384,$W$13:$W$852))/AVERAGEIFS($W$13:$W$852,$B$13:$B$852,"="&amp;B384)</f>
        <v>0.25897219045928815</v>
      </c>
      <c r="Y384" s="1">
        <f t="shared" si="86"/>
        <v>0.7410278095407119</v>
      </c>
      <c r="AA384" s="1">
        <f>+$AB$6/2*SIN(RADIANS(J384))</f>
        <v>1.177736516989786</v>
      </c>
      <c r="AB384" s="1">
        <f>$AB$6/2+$AB$6/2*COS(RADIANS(J384))</f>
        <v>4.3512246146074016</v>
      </c>
      <c r="AC384" s="1">
        <f t="shared" si="87"/>
        <v>22.895346887285193</v>
      </c>
      <c r="AD384" s="1">
        <f t="shared" si="88"/>
        <v>22.895346887285193</v>
      </c>
      <c r="AE384" s="1">
        <f t="shared" si="89"/>
        <v>0.60788927722093755</v>
      </c>
      <c r="AF384" s="1">
        <f t="shared" si="90"/>
        <v>3.001901568930577</v>
      </c>
      <c r="AG384" s="1">
        <f t="shared" si="91"/>
        <v>1.4647179108165358</v>
      </c>
    </row>
    <row r="385" spans="1:33" x14ac:dyDescent="0.25">
      <c r="A385" s="1" t="s">
        <v>396</v>
      </c>
      <c r="B385" s="1">
        <v>16</v>
      </c>
      <c r="C385" s="1">
        <v>5</v>
      </c>
      <c r="D385" s="1">
        <v>1</v>
      </c>
      <c r="E385" s="1">
        <f t="shared" si="93"/>
        <v>13</v>
      </c>
      <c r="F385" s="1">
        <v>0.4</v>
      </c>
      <c r="G385" s="1">
        <f t="shared" si="79"/>
        <v>0.12566370614359174</v>
      </c>
      <c r="H385" s="1">
        <v>15958.554909372056</v>
      </c>
      <c r="J385" s="1">
        <v>96.927110731722337</v>
      </c>
      <c r="M385" s="1">
        <f t="shared" si="80"/>
        <v>1.7029914040653014</v>
      </c>
      <c r="N385" s="1">
        <v>0.54207899999999998</v>
      </c>
      <c r="O385" s="1">
        <f t="shared" si="81"/>
        <v>0.23078896933107862</v>
      </c>
      <c r="P385" s="3">
        <f>(N385/F385)-1</f>
        <v>0.35519749999999983</v>
      </c>
      <c r="Q385" s="3">
        <f>(O385/G385)-1</f>
        <v>0.83656026400624972</v>
      </c>
      <c r="R385" s="1">
        <v>0.33178999999999997</v>
      </c>
      <c r="S385" s="1">
        <f t="shared" si="82"/>
        <v>8.6460245878475186E-2</v>
      </c>
      <c r="T385" s="1">
        <f t="shared" si="83"/>
        <v>0.14432872345260345</v>
      </c>
      <c r="U385" s="3">
        <f t="shared" si="84"/>
        <v>1.6693073445044988</v>
      </c>
      <c r="V385" s="3">
        <f t="shared" si="85"/>
        <v>0.6338015009493958</v>
      </c>
      <c r="W385" s="1" cm="1">
        <f t="array" ref="W385">_xlfn.SWITCH(D385,1,SUMIFS($T$13:$T$852,$B$13:$B$852,"="&amp;B385,$C$13:$C$852,"="&amp;C385),2,"",3,"")</f>
        <v>0.28013067417819565</v>
      </c>
      <c r="X385" s="1" cm="1">
        <f t="array" ref="X385">_xlfn.STDEV.P(IF($B$13:$B$852=B385,$W$13:$W$852))/AVERAGEIFS($W$13:$W$852,$B$13:$B$852,"="&amp;B385)</f>
        <v>0.25897219045928815</v>
      </c>
      <c r="Y385" s="1">
        <f t="shared" si="86"/>
        <v>0.7410278095407119</v>
      </c>
      <c r="AA385" s="1">
        <f>+$AB$6/2*SIN(RADIANS(J385))</f>
        <v>2.3179554000601246</v>
      </c>
      <c r="AB385" s="1">
        <f>$AB$6/2+$AB$6/2*COS(RADIANS(J385))</f>
        <v>2.05338365933045</v>
      </c>
      <c r="AC385" s="1">
        <f t="shared" si="87"/>
        <v>78.042883094152529</v>
      </c>
      <c r="AD385" s="1">
        <f t="shared" si="88"/>
        <v>78.042883094152529</v>
      </c>
      <c r="AE385" s="1">
        <f t="shared" si="89"/>
        <v>1.5285983414093598</v>
      </c>
      <c r="AF385" s="1">
        <f t="shared" si="90"/>
        <v>1.8862180264374453</v>
      </c>
      <c r="AG385" s="1">
        <f t="shared" si="91"/>
        <v>0.80686362841703652</v>
      </c>
    </row>
    <row r="386" spans="1:33" x14ac:dyDescent="0.25">
      <c r="A386" s="1" t="s">
        <v>397</v>
      </c>
      <c r="B386" s="1">
        <v>16</v>
      </c>
      <c r="C386" s="1">
        <v>5</v>
      </c>
      <c r="D386" s="1">
        <v>2</v>
      </c>
      <c r="E386" s="1">
        <f t="shared" si="93"/>
        <v>14</v>
      </c>
      <c r="F386" s="1">
        <v>0.4</v>
      </c>
      <c r="G386" s="1">
        <f t="shared" si="79"/>
        <v>0.12566370614359174</v>
      </c>
      <c r="H386" s="1">
        <v>15958.354909372056</v>
      </c>
      <c r="J386" s="1">
        <v>299.67370552606968</v>
      </c>
      <c r="M386" s="1">
        <f t="shared" si="80"/>
        <v>1.1362166734311669</v>
      </c>
      <c r="N386" s="1">
        <v>0.36166900000000002</v>
      </c>
      <c r="O386" s="1">
        <f t="shared" si="81"/>
        <v>0.10273358701579417</v>
      </c>
      <c r="P386" s="3">
        <f>(N386/F386)-1</f>
        <v>-9.5827499999999954E-2</v>
      </c>
      <c r="Q386" s="3">
        <f>(O386/G386)-1</f>
        <v>-0.18247209024375011</v>
      </c>
      <c r="R386" s="1">
        <v>0.25048700000000002</v>
      </c>
      <c r="S386" s="1">
        <f t="shared" si="82"/>
        <v>4.9278815937224815E-2</v>
      </c>
      <c r="T386" s="1">
        <f t="shared" si="83"/>
        <v>5.3454771078569358E-2</v>
      </c>
      <c r="U386" s="3">
        <f t="shared" si="84"/>
        <v>1.0847413855613779</v>
      </c>
      <c r="V386" s="3">
        <f t="shared" si="85"/>
        <v>0.4438633541860455</v>
      </c>
      <c r="W386" s="1" t="str" cm="1">
        <f t="array" ref="W386">_xlfn.SWITCH(D386,1,SUMIFS($T$13:$T$852,$B$13:$B$852,"="&amp;B386,$C$13:$C$852,"="&amp;C386),2,"",3,"")</f>
        <v/>
      </c>
      <c r="X386" s="1" cm="1">
        <f t="array" ref="X386">_xlfn.STDEV.P(IF($B$13:$B$852=B386,$W$13:$W$852))/AVERAGEIFS($W$13:$W$852,$B$13:$B$852,"="&amp;B386)</f>
        <v>0.25897219045928815</v>
      </c>
      <c r="Y386" s="1">
        <f t="shared" si="86"/>
        <v>0.7410278095407119</v>
      </c>
      <c r="AA386" s="1">
        <f>+$AB$6/2*SIN(RADIANS(J386))</f>
        <v>-2.0287853012673858</v>
      </c>
      <c r="AB386" s="1">
        <f>$AB$6/2+$AB$6/2*COS(RADIANS(J386))</f>
        <v>3.4909650519636841</v>
      </c>
      <c r="AC386" s="1">
        <f t="shared" si="87"/>
        <v>313.54780579939245</v>
      </c>
      <c r="AD386" s="1">
        <f t="shared" si="88"/>
        <v>-46.452194200607551</v>
      </c>
      <c r="AE386" s="1">
        <f t="shared" si="89"/>
        <v>-1.132499651784967</v>
      </c>
      <c r="AF386" s="1">
        <f t="shared" si="90"/>
        <v>2.6389993212756471</v>
      </c>
      <c r="AG386" s="1">
        <f t="shared" si="91"/>
        <v>1.2365975787356702</v>
      </c>
    </row>
    <row r="387" spans="1:33" x14ac:dyDescent="0.25">
      <c r="A387" s="1" t="s">
        <v>398</v>
      </c>
      <c r="B387" s="1">
        <v>16</v>
      </c>
      <c r="C387" s="1">
        <v>5</v>
      </c>
      <c r="D387" s="1">
        <v>3</v>
      </c>
      <c r="E387" s="1">
        <f t="shared" si="93"/>
        <v>15</v>
      </c>
      <c r="F387" s="1">
        <v>0.4</v>
      </c>
      <c r="G387" s="1">
        <f t="shared" si="79"/>
        <v>0.12566370614359174</v>
      </c>
      <c r="H387" s="1">
        <v>15958.154909372057</v>
      </c>
      <c r="J387" s="1">
        <v>170.71093582520234</v>
      </c>
      <c r="M387" s="1">
        <f t="shared" si="80"/>
        <v>1.6167201282050723</v>
      </c>
      <c r="N387" s="1">
        <v>0.51461800000000002</v>
      </c>
      <c r="O387" s="1">
        <f t="shared" si="81"/>
        <v>0.20799831973415947</v>
      </c>
      <c r="P387" s="3">
        <f>(N387/F387)-1</f>
        <v>0.28654500000000005</v>
      </c>
      <c r="Q387" s="3">
        <f>(O387/G387)-1</f>
        <v>0.6551980370249999</v>
      </c>
      <c r="R387" s="1">
        <v>0.39998</v>
      </c>
      <c r="S387" s="1">
        <f t="shared" si="82"/>
        <v>0.12565114008713663</v>
      </c>
      <c r="T387" s="1">
        <f t="shared" si="83"/>
        <v>8.2347179647022845E-2</v>
      </c>
      <c r="U387" s="3">
        <f t="shared" si="84"/>
        <v>0.65536356924351558</v>
      </c>
      <c r="V387" s="3">
        <f t="shared" si="85"/>
        <v>0.28660933046652337</v>
      </c>
      <c r="W387" s="1" t="str" cm="1">
        <f t="array" ref="W387">_xlfn.SWITCH(D387,1,SUMIFS($T$13:$T$852,$B$13:$B$852,"="&amp;B387,$C$13:$C$852,"="&amp;C387),2,"",3,"")</f>
        <v/>
      </c>
      <c r="X387" s="1" cm="1">
        <f t="array" ref="X387">_xlfn.STDEV.P(IF($B$13:$B$852=B387,$W$13:$W$852))/AVERAGEIFS($W$13:$W$852,$B$13:$B$852,"="&amp;B387)</f>
        <v>0.25897219045928815</v>
      </c>
      <c r="Y387" s="1">
        <f t="shared" si="86"/>
        <v>0.7410278095407119</v>
      </c>
      <c r="AA387" s="1">
        <f>+$AB$6/2*SIN(RADIANS(J387))</f>
        <v>0.37690510097636459</v>
      </c>
      <c r="AB387" s="1">
        <f>$AB$6/2+$AB$6/2*COS(RADIANS(J387))</f>
        <v>3.0619921788509252E-2</v>
      </c>
      <c r="AC387" s="1">
        <f t="shared" si="87"/>
        <v>166.17745265686386</v>
      </c>
      <c r="AD387" s="1">
        <f t="shared" si="88"/>
        <v>166.17745265686386</v>
      </c>
      <c r="AE387" s="1">
        <f t="shared" si="89"/>
        <v>0.37330563293871455</v>
      </c>
      <c r="AF387" s="1">
        <f t="shared" si="90"/>
        <v>4.5249475394315217E-2</v>
      </c>
      <c r="AG387" s="1">
        <f t="shared" si="91"/>
        <v>1.5065855729403974E-2</v>
      </c>
    </row>
    <row r="388" spans="1:33" x14ac:dyDescent="0.25">
      <c r="A388" s="1" t="s">
        <v>399</v>
      </c>
      <c r="B388" s="1">
        <v>16</v>
      </c>
      <c r="C388" s="1">
        <v>6</v>
      </c>
      <c r="D388" s="1">
        <v>1</v>
      </c>
      <c r="E388" s="1">
        <f t="shared" si="93"/>
        <v>16</v>
      </c>
      <c r="F388" s="1">
        <v>0.4</v>
      </c>
      <c r="G388" s="1">
        <f t="shared" si="79"/>
        <v>0.12566370614359174</v>
      </c>
      <c r="H388" s="1">
        <v>15950.978603880594</v>
      </c>
      <c r="J388" s="1">
        <v>48.666540437335897</v>
      </c>
      <c r="M388" s="1">
        <f t="shared" si="80"/>
        <v>2.0612774798366029</v>
      </c>
      <c r="N388" s="1">
        <v>0.65612499999999996</v>
      </c>
      <c r="O388" s="1">
        <f t="shared" si="81"/>
        <v>0.33811392161444775</v>
      </c>
      <c r="P388" s="3">
        <f>(N388/F388)-1</f>
        <v>0.64031249999999984</v>
      </c>
      <c r="Q388" s="3">
        <f>(O388/G388)-1</f>
        <v>1.6906250976562496</v>
      </c>
      <c r="R388" s="1">
        <v>0.24552499999999999</v>
      </c>
      <c r="S388" s="1">
        <f t="shared" si="82"/>
        <v>4.7345784910834611E-2</v>
      </c>
      <c r="T388" s="1">
        <f t="shared" si="83"/>
        <v>0.29076813670361312</v>
      </c>
      <c r="U388" s="3">
        <f t="shared" si="84"/>
        <v>6.141373244761092</v>
      </c>
      <c r="V388" s="3">
        <f t="shared" si="85"/>
        <v>1.672334792790958</v>
      </c>
      <c r="W388" s="1" cm="1">
        <f t="array" ref="W388">_xlfn.SWITCH(D388,1,SUMIFS($T$13:$T$852,$B$13:$B$852,"="&amp;B388,$C$13:$C$852,"="&amp;C388),2,"",3,"")</f>
        <v>0.46602103265605033</v>
      </c>
      <c r="X388" s="1" cm="1">
        <f t="array" ref="X388">_xlfn.STDEV.P(IF($B$13:$B$852=B388,$W$13:$W$852))/AVERAGEIFS($W$13:$W$852,$B$13:$B$852,"="&amp;B388)</f>
        <v>0.25897219045928815</v>
      </c>
      <c r="Y388" s="1">
        <f t="shared" si="86"/>
        <v>0.7410278095407119</v>
      </c>
      <c r="AA388" s="1">
        <f>+$AB$6/2*SIN(RADIANS(J388))</f>
        <v>1.7533014795268629</v>
      </c>
      <c r="AB388" s="1">
        <f>$AB$6/2+$AB$6/2*COS(RADIANS(J388))</f>
        <v>3.8771280497704832</v>
      </c>
      <c r="AC388" s="1">
        <f t="shared" si="87"/>
        <v>37.143468428132422</v>
      </c>
      <c r="AD388" s="1">
        <f t="shared" si="88"/>
        <v>37.143468428132422</v>
      </c>
      <c r="AE388" s="1">
        <f t="shared" si="89"/>
        <v>0.94345767945403192</v>
      </c>
      <c r="AF388" s="1">
        <f t="shared" si="90"/>
        <v>2.808009476912646</v>
      </c>
      <c r="AG388" s="1">
        <f t="shared" si="91"/>
        <v>1.3412164267358129</v>
      </c>
    </row>
    <row r="389" spans="1:33" x14ac:dyDescent="0.25">
      <c r="A389" s="1" t="s">
        <v>400</v>
      </c>
      <c r="B389" s="1">
        <v>16</v>
      </c>
      <c r="C389" s="1">
        <v>6</v>
      </c>
      <c r="D389" s="1">
        <v>2</v>
      </c>
      <c r="E389" s="1">
        <f t="shared" si="93"/>
        <v>17</v>
      </c>
      <c r="F389" s="1">
        <v>0.4</v>
      </c>
      <c r="G389" s="1">
        <f t="shared" si="79"/>
        <v>0.12566370614359174</v>
      </c>
      <c r="H389" s="1">
        <v>15950.778603880593</v>
      </c>
      <c r="J389" s="1">
        <v>142.14484120025344</v>
      </c>
      <c r="M389" s="1">
        <f t="shared" si="80"/>
        <v>1.7523709573944257</v>
      </c>
      <c r="N389" s="1">
        <v>0.55779699999999999</v>
      </c>
      <c r="O389" s="1">
        <f t="shared" si="81"/>
        <v>0.24436681573043462</v>
      </c>
      <c r="P389" s="3">
        <f>(N389/F389)-1</f>
        <v>0.39449249999999991</v>
      </c>
      <c r="Q389" s="3">
        <f>(O389/G389)-1</f>
        <v>0.94460933255624968</v>
      </c>
      <c r="R389" s="1">
        <v>0.39942100000000003</v>
      </c>
      <c r="S389" s="1">
        <f t="shared" si="82"/>
        <v>0.12530017301197174</v>
      </c>
      <c r="T389" s="1">
        <f t="shared" si="83"/>
        <v>0.11906664271846287</v>
      </c>
      <c r="U389" s="3">
        <f t="shared" si="84"/>
        <v>0.95025122357242642</v>
      </c>
      <c r="V389" s="3">
        <f t="shared" si="85"/>
        <v>0.39651395394833999</v>
      </c>
      <c r="W389" s="1" t="str" cm="1">
        <f t="array" ref="W389">_xlfn.SWITCH(D389,1,SUMIFS($T$13:$T$852,$B$13:$B$852,"="&amp;B389,$C$13:$C$852,"="&amp;C389),2,"",3,"")</f>
        <v/>
      </c>
      <c r="X389" s="1" cm="1">
        <f t="array" ref="X389">_xlfn.STDEV.P(IF($B$13:$B$852=B389,$W$13:$W$852))/AVERAGEIFS($W$13:$W$852,$B$13:$B$852,"="&amp;B389)</f>
        <v>0.25897219045928815</v>
      </c>
      <c r="Y389" s="1">
        <f t="shared" si="86"/>
        <v>0.7410278095407119</v>
      </c>
      <c r="AA389" s="1">
        <f>+$AB$6/2*SIN(RADIANS(J389))</f>
        <v>1.4329135047473227</v>
      </c>
      <c r="AB389" s="1">
        <f>$AB$6/2+$AB$6/2*COS(RADIANS(J389))</f>
        <v>0.49136666120599126</v>
      </c>
      <c r="AC389" s="1">
        <f t="shared" si="87"/>
        <v>126.77889656685032</v>
      </c>
      <c r="AD389" s="1">
        <f t="shared" si="88"/>
        <v>126.77889656685032</v>
      </c>
      <c r="AE389" s="1">
        <f t="shared" si="89"/>
        <v>1.2514874244244862</v>
      </c>
      <c r="AF389" s="1">
        <f t="shared" si="90"/>
        <v>0.62698651719637644</v>
      </c>
      <c r="AG389" s="1">
        <f t="shared" si="91"/>
        <v>0.2265130635529905</v>
      </c>
    </row>
    <row r="390" spans="1:33" x14ac:dyDescent="0.25">
      <c r="A390" s="1" t="s">
        <v>401</v>
      </c>
      <c r="B390" s="1">
        <v>16</v>
      </c>
      <c r="C390" s="1">
        <v>6</v>
      </c>
      <c r="D390" s="1">
        <v>3</v>
      </c>
      <c r="E390" s="1">
        <f t="shared" si="93"/>
        <v>18</v>
      </c>
      <c r="F390" s="1">
        <v>0.4</v>
      </c>
      <c r="G390" s="1">
        <f t="shared" si="79"/>
        <v>0.12566370614359174</v>
      </c>
      <c r="H390" s="1">
        <v>15950.578603880595</v>
      </c>
      <c r="J390" s="1">
        <v>255.45231628637936</v>
      </c>
      <c r="M390" s="1">
        <f t="shared" si="80"/>
        <v>1.3972924477224395</v>
      </c>
      <c r="N390" s="1">
        <v>0.444772</v>
      </c>
      <c r="O390" s="1">
        <f t="shared" si="81"/>
        <v>0.15536913913960121</v>
      </c>
      <c r="P390" s="3">
        <f>(N390/F390)-1</f>
        <v>0.11192999999999986</v>
      </c>
      <c r="Q390" s="3">
        <f>(O390/G390)-1</f>
        <v>0.23638832489999984</v>
      </c>
      <c r="R390" s="1">
        <v>0.35536400000000001</v>
      </c>
      <c r="S390" s="1">
        <f t="shared" si="82"/>
        <v>9.9182885905626919E-2</v>
      </c>
      <c r="T390" s="1">
        <f t="shared" si="83"/>
        <v>5.618625323397429E-2</v>
      </c>
      <c r="U390" s="3">
        <f t="shared" si="84"/>
        <v>0.5664914135230531</v>
      </c>
      <c r="V390" s="3">
        <f t="shared" si="85"/>
        <v>0.25159554710100052</v>
      </c>
      <c r="W390" s="1" t="str" cm="1">
        <f t="array" ref="W390">_xlfn.SWITCH(D390,1,SUMIFS($T$13:$T$852,$B$13:$B$852,"="&amp;B390,$C$13:$C$852,"="&amp;C390),2,"",3,"")</f>
        <v/>
      </c>
      <c r="X390" s="1" cm="1">
        <f t="array" ref="X390">_xlfn.STDEV.P(IF($B$13:$B$852=B390,$W$13:$W$852))/AVERAGEIFS($W$13:$W$852,$B$13:$B$852,"="&amp;B390)</f>
        <v>0.25897219045928815</v>
      </c>
      <c r="Y390" s="1">
        <f t="shared" si="86"/>
        <v>0.7410278095407119</v>
      </c>
      <c r="AA390" s="1">
        <f>+$AB$6/2*SIN(RADIANS(J390))</f>
        <v>-2.2601374001928622</v>
      </c>
      <c r="AB390" s="1">
        <f>$AB$6/2+$AB$6/2*COS(RADIANS(J390))</f>
        <v>1.7484815158501401</v>
      </c>
      <c r="AC390" s="1">
        <f t="shared" si="87"/>
        <v>274.70413955012481</v>
      </c>
      <c r="AD390" s="1">
        <f t="shared" si="88"/>
        <v>-85.295860449875192</v>
      </c>
      <c r="AE390" s="1">
        <f t="shared" si="89"/>
        <v>-1.5572366629057102</v>
      </c>
      <c r="AF390" s="1">
        <f t="shared" si="90"/>
        <v>1.6906414285166493</v>
      </c>
      <c r="AG390" s="1">
        <f t="shared" si="91"/>
        <v>0.7052764863382075</v>
      </c>
    </row>
    <row r="391" spans="1:33" x14ac:dyDescent="0.25">
      <c r="A391" s="1" t="s">
        <v>402</v>
      </c>
      <c r="B391" s="1">
        <v>16</v>
      </c>
      <c r="C391" s="1">
        <v>7</v>
      </c>
      <c r="D391" s="1">
        <v>1</v>
      </c>
      <c r="E391" s="1">
        <f t="shared" si="93"/>
        <v>19</v>
      </c>
      <c r="F391" s="1">
        <v>0.4</v>
      </c>
      <c r="G391" s="1">
        <f t="shared" si="79"/>
        <v>0.12566370614359174</v>
      </c>
      <c r="H391" s="1">
        <v>15960.547730000271</v>
      </c>
      <c r="J391" s="1">
        <v>46.210391749560692</v>
      </c>
      <c r="M391" s="1">
        <f t="shared" si="80"/>
        <v>1.5878017678287781</v>
      </c>
      <c r="N391" s="1">
        <v>0.505413</v>
      </c>
      <c r="O391" s="1">
        <f t="shared" si="81"/>
        <v>0.20062391372091157</v>
      </c>
      <c r="P391" s="3">
        <f>(N391/F391)-1</f>
        <v>0.26353249999999995</v>
      </c>
      <c r="Q391" s="3">
        <f>(O391/G391)-1</f>
        <v>0.59651437855624989</v>
      </c>
      <c r="R391" s="1">
        <v>0.24476999999999999</v>
      </c>
      <c r="S391" s="1">
        <f t="shared" si="82"/>
        <v>4.7055051932479781E-2</v>
      </c>
      <c r="T391" s="1">
        <f t="shared" si="83"/>
        <v>0.15356886178843179</v>
      </c>
      <c r="U391" s="3">
        <f t="shared" si="84"/>
        <v>3.2635998788990981</v>
      </c>
      <c r="V391" s="3">
        <f t="shared" si="85"/>
        <v>1.0648486334109575</v>
      </c>
      <c r="W391" s="1" cm="1">
        <f t="array" ref="W391">_xlfn.SWITCH(D391,1,SUMIFS($T$13:$T$852,$B$13:$B$852,"="&amp;B391,$C$13:$C$852,"="&amp;C391),2,"",3,"")</f>
        <v>0.67418536304772836</v>
      </c>
      <c r="X391" s="1" cm="1">
        <f t="array" ref="X391">_xlfn.STDEV.P(IF($B$13:$B$852=B391,$W$13:$W$852))/AVERAGEIFS($W$13:$W$852,$B$13:$B$852,"="&amp;B391)</f>
        <v>0.25897219045928815</v>
      </c>
      <c r="Y391" s="1">
        <f t="shared" si="86"/>
        <v>0.7410278095407119</v>
      </c>
      <c r="AA391" s="1">
        <f>+$AB$6/2*SIN(RADIANS(J391))</f>
        <v>1.685603227191933</v>
      </c>
      <c r="AB391" s="1">
        <f>$AB$6/2+$AB$6/2*COS(RADIANS(J391))</f>
        <v>3.9508486192957992</v>
      </c>
      <c r="AC391" s="1">
        <f t="shared" si="87"/>
        <v>35.2129506848839</v>
      </c>
      <c r="AD391" s="1">
        <f t="shared" si="88"/>
        <v>35.2129506848839</v>
      </c>
      <c r="AE391" s="1">
        <f t="shared" si="89"/>
        <v>0.90096406627130021</v>
      </c>
      <c r="AF391" s="1">
        <f t="shared" si="90"/>
        <v>2.8390852894687</v>
      </c>
      <c r="AG391" s="1">
        <f t="shared" si="91"/>
        <v>1.3607631367723312</v>
      </c>
    </row>
    <row r="392" spans="1:33" x14ac:dyDescent="0.25">
      <c r="A392" s="1" t="s">
        <v>403</v>
      </c>
      <c r="B392" s="1">
        <v>16</v>
      </c>
      <c r="C392" s="1">
        <v>7</v>
      </c>
      <c r="D392" s="1">
        <v>2</v>
      </c>
      <c r="E392" s="1">
        <f t="shared" si="93"/>
        <v>20</v>
      </c>
      <c r="F392" s="1">
        <v>0.4</v>
      </c>
      <c r="G392" s="1">
        <f t="shared" si="79"/>
        <v>0.12566370614359174</v>
      </c>
      <c r="H392" s="1">
        <v>15960.347730000271</v>
      </c>
      <c r="J392" s="1">
        <v>252.82720282253462</v>
      </c>
      <c r="M392" s="1">
        <f t="shared" si="80"/>
        <v>2.3963974513803334</v>
      </c>
      <c r="N392" s="1">
        <v>0.76279699999999995</v>
      </c>
      <c r="O392" s="1">
        <f t="shared" si="81"/>
        <v>0.45699119668014099</v>
      </c>
      <c r="P392" s="3">
        <f>(N392/F392)-1</f>
        <v>0.90699249999999987</v>
      </c>
      <c r="Q392" s="3">
        <f>(O392/G392)-1</f>
        <v>2.6366203950562492</v>
      </c>
      <c r="R392" s="1">
        <v>0.36250199999999999</v>
      </c>
      <c r="S392" s="1">
        <f t="shared" si="82"/>
        <v>0.10320736623942445</v>
      </c>
      <c r="T392" s="1">
        <f t="shared" si="83"/>
        <v>0.35378383044071654</v>
      </c>
      <c r="U392" s="3">
        <f t="shared" si="84"/>
        <v>3.4278932147148788</v>
      </c>
      <c r="V392" s="3">
        <f t="shared" si="85"/>
        <v>1.1042559765187501</v>
      </c>
      <c r="W392" s="1" t="str" cm="1">
        <f t="array" ref="W392">_xlfn.SWITCH(D392,1,SUMIFS($T$13:$T$852,$B$13:$B$852,"="&amp;B392,$C$13:$C$852,"="&amp;C392),2,"",3,"")</f>
        <v/>
      </c>
      <c r="X392" s="1" cm="1">
        <f t="array" ref="X392">_xlfn.STDEV.P(IF($B$13:$B$852=B392,$W$13:$W$852))/AVERAGEIFS($W$13:$W$852,$B$13:$B$852,"="&amp;B392)</f>
        <v>0.25897219045928815</v>
      </c>
      <c r="Y392" s="1">
        <f t="shared" si="86"/>
        <v>0.7410278095407119</v>
      </c>
      <c r="AA392" s="1">
        <f>+$AB$6/2*SIN(RADIANS(J392))</f>
        <v>-2.230902548611283</v>
      </c>
      <c r="AB392" s="1">
        <f>$AB$6/2+$AB$6/2*COS(RADIANS(J392))</f>
        <v>1.6455808106821497</v>
      </c>
      <c r="AC392" s="1">
        <f t="shared" si="87"/>
        <v>272.13276058904376</v>
      </c>
      <c r="AD392" s="1">
        <f t="shared" si="88"/>
        <v>-87.867239410956245</v>
      </c>
      <c r="AE392" s="1">
        <f t="shared" si="89"/>
        <v>-1.5614176223098293</v>
      </c>
      <c r="AF392" s="1">
        <f t="shared" si="90"/>
        <v>1.6206485919031499</v>
      </c>
      <c r="AG392" s="1">
        <f t="shared" si="91"/>
        <v>0.66994901453626066</v>
      </c>
    </row>
    <row r="393" spans="1:33" x14ac:dyDescent="0.25">
      <c r="A393" s="1" t="s">
        <v>404</v>
      </c>
      <c r="B393" s="1">
        <v>16</v>
      </c>
      <c r="C393" s="1">
        <v>7</v>
      </c>
      <c r="D393" s="1">
        <v>3</v>
      </c>
      <c r="E393" s="1">
        <f t="shared" si="93"/>
        <v>21</v>
      </c>
      <c r="F393" s="1">
        <v>0.4</v>
      </c>
      <c r="G393" s="1">
        <f t="shared" si="79"/>
        <v>0.12566370614359174</v>
      </c>
      <c r="H393" s="1">
        <v>15960.147730000272</v>
      </c>
      <c r="J393" s="1">
        <v>137.32701887960661</v>
      </c>
      <c r="M393" s="1">
        <f t="shared" si="80"/>
        <v>1.9132644835553734</v>
      </c>
      <c r="N393" s="1">
        <v>0.60901099999999997</v>
      </c>
      <c r="O393" s="1">
        <f t="shared" si="81"/>
        <v>0.29129977909863536</v>
      </c>
      <c r="P393" s="3">
        <f>(N393/F393)-1</f>
        <v>0.52252749999999981</v>
      </c>
      <c r="Q393" s="3">
        <f>(O393/G393)-1</f>
        <v>1.3180899882562493</v>
      </c>
      <c r="R393" s="1">
        <v>0.39809099999999997</v>
      </c>
      <c r="S393" s="1">
        <f t="shared" si="82"/>
        <v>0.12446710828005542</v>
      </c>
      <c r="T393" s="1">
        <f t="shared" si="83"/>
        <v>0.16683267081857994</v>
      </c>
      <c r="U393" s="3">
        <f t="shared" si="84"/>
        <v>1.3403755668782833</v>
      </c>
      <c r="V393" s="3">
        <f t="shared" si="85"/>
        <v>0.5298286070270366</v>
      </c>
      <c r="W393" s="1" t="str" cm="1">
        <f t="array" ref="W393">_xlfn.SWITCH(D393,1,SUMIFS($T$13:$T$852,$B$13:$B$852,"="&amp;B393,$C$13:$C$852,"="&amp;C393),2,"",3,"")</f>
        <v/>
      </c>
      <c r="X393" s="1" cm="1">
        <f t="array" ref="X393">_xlfn.STDEV.P(IF($B$13:$B$852=B393,$W$13:$W$852))/AVERAGEIFS($W$13:$W$852,$B$13:$B$852,"="&amp;B393)</f>
        <v>0.25897219045928815</v>
      </c>
      <c r="Y393" s="1">
        <f t="shared" si="86"/>
        <v>0.7410278095407119</v>
      </c>
      <c r="AA393" s="1">
        <f>+$AB$6/2*SIN(RADIANS(J393))</f>
        <v>1.5826934296518362</v>
      </c>
      <c r="AB393" s="1">
        <f>$AB$6/2+$AB$6/2*COS(RADIANS(J393))</f>
        <v>0.61822788124430783</v>
      </c>
      <c r="AC393" s="1">
        <f t="shared" si="87"/>
        <v>120.82129587504417</v>
      </c>
      <c r="AD393" s="1">
        <f t="shared" si="88"/>
        <v>120.82129587504417</v>
      </c>
      <c r="AE393" s="1">
        <f t="shared" si="89"/>
        <v>1.3418273748515674</v>
      </c>
      <c r="AF393" s="1">
        <f t="shared" si="90"/>
        <v>0.76193423374531499</v>
      </c>
      <c r="AG393" s="1">
        <f t="shared" si="91"/>
        <v>0.28047811341384521</v>
      </c>
    </row>
    <row r="394" spans="1:33" x14ac:dyDescent="0.25">
      <c r="A394" s="1" t="s">
        <v>405</v>
      </c>
      <c r="B394" s="1">
        <v>16</v>
      </c>
      <c r="C394" s="1">
        <v>8</v>
      </c>
      <c r="D394" s="1">
        <v>1</v>
      </c>
      <c r="E394" s="1">
        <f t="shared" si="93"/>
        <v>22</v>
      </c>
      <c r="F394" s="1">
        <v>0.4</v>
      </c>
      <c r="G394" s="1">
        <f t="shared" si="79"/>
        <v>0.12566370614359174</v>
      </c>
      <c r="H394" s="1">
        <v>15960.884447896793</v>
      </c>
      <c r="J394" s="1">
        <v>100.22131750250753</v>
      </c>
      <c r="M394" s="1">
        <f t="shared" si="80"/>
        <v>1.5213162425008573</v>
      </c>
      <c r="N394" s="1">
        <v>0.48425000000000001</v>
      </c>
      <c r="O394" s="1">
        <f t="shared" si="81"/>
        <v>0.18417434760776005</v>
      </c>
      <c r="P394" s="3">
        <f>(N394/F394)-1</f>
        <v>0.21062500000000006</v>
      </c>
      <c r="Q394" s="3">
        <f>(O394/G394)-1</f>
        <v>0.46561289062499989</v>
      </c>
      <c r="R394" s="1">
        <v>0.34309899999999999</v>
      </c>
      <c r="S394" s="1">
        <f t="shared" si="82"/>
        <v>9.2454655754102763E-2</v>
      </c>
      <c r="T394" s="1">
        <f t="shared" si="83"/>
        <v>9.171969185365729E-2</v>
      </c>
      <c r="U394" s="3">
        <f t="shared" si="84"/>
        <v>0.99205054743375798</v>
      </c>
      <c r="V394" s="3">
        <f t="shared" si="85"/>
        <v>0.41140020810320066</v>
      </c>
      <c r="W394" s="1" cm="1">
        <f t="array" ref="W394">_xlfn.SWITCH(D394,1,SUMIFS($T$13:$T$852,$B$13:$B$852,"="&amp;B394,$C$13:$C$852,"="&amp;C394),2,"",3,"")</f>
        <v>0.39197902224424763</v>
      </c>
      <c r="X394" s="1" cm="1">
        <f t="array" ref="X394">_xlfn.STDEV.P(IF($B$13:$B$852=B394,$W$13:$W$852))/AVERAGEIFS($W$13:$W$852,$B$13:$B$852,"="&amp;B394)</f>
        <v>0.25897219045928815</v>
      </c>
      <c r="Y394" s="1">
        <f t="shared" si="86"/>
        <v>0.7410278095407119</v>
      </c>
      <c r="AA394" s="1">
        <f>+$AB$6/2*SIN(RADIANS(J394))</f>
        <v>2.2979427411422817</v>
      </c>
      <c r="AB394" s="1">
        <f>$AB$6/2+$AB$6/2*COS(RADIANS(J394))</f>
        <v>1.9206521287233433</v>
      </c>
      <c r="AC394" s="1">
        <f t="shared" si="87"/>
        <v>81.141282195099464</v>
      </c>
      <c r="AD394" s="1">
        <f t="shared" si="88"/>
        <v>81.141282195099464</v>
      </c>
      <c r="AE394" s="1">
        <f t="shared" si="89"/>
        <v>1.5438610620828617</v>
      </c>
      <c r="AF394" s="1">
        <f t="shared" si="90"/>
        <v>1.8031226734627857</v>
      </c>
      <c r="AG394" s="1">
        <f t="shared" si="91"/>
        <v>0.76318565994580734</v>
      </c>
    </row>
    <row r="395" spans="1:33" x14ac:dyDescent="0.25">
      <c r="A395" s="1" t="s">
        <v>406</v>
      </c>
      <c r="B395" s="1">
        <v>16</v>
      </c>
      <c r="C395" s="1">
        <v>8</v>
      </c>
      <c r="D395" s="1">
        <v>2</v>
      </c>
      <c r="E395" s="1">
        <f t="shared" si="93"/>
        <v>23</v>
      </c>
      <c r="F395" s="1">
        <v>0.4</v>
      </c>
      <c r="G395" s="1">
        <f t="shared" si="79"/>
        <v>0.12566370614359174</v>
      </c>
      <c r="H395" s="1">
        <v>15960.684447896792</v>
      </c>
      <c r="J395" s="1">
        <v>298.5756992380114</v>
      </c>
      <c r="M395" s="1">
        <f t="shared" si="80"/>
        <v>1.2441429474525907</v>
      </c>
      <c r="N395" s="1">
        <v>0.39602300000000001</v>
      </c>
      <c r="O395" s="1">
        <f t="shared" si="81"/>
        <v>0.12317730561975433</v>
      </c>
      <c r="P395" s="3">
        <f>(N395/F395)-1</f>
        <v>-9.9424999999999653E-3</v>
      </c>
      <c r="Q395" s="3">
        <f>(O395/G395)-1</f>
        <v>-1.9786146693750006E-2</v>
      </c>
      <c r="R395" s="1">
        <v>0.25115599999999999</v>
      </c>
      <c r="S395" s="1">
        <f t="shared" si="82"/>
        <v>4.9542394906624321E-2</v>
      </c>
      <c r="T395" s="1">
        <f t="shared" si="83"/>
        <v>7.3634910713130011E-2</v>
      </c>
      <c r="U395" s="3">
        <f t="shared" si="84"/>
        <v>1.4863009923503774</v>
      </c>
      <c r="V395" s="3">
        <f t="shared" si="85"/>
        <v>0.57680087276433789</v>
      </c>
      <c r="W395" s="1" t="str" cm="1">
        <f t="array" ref="W395">_xlfn.SWITCH(D395,1,SUMIFS($T$13:$T$852,$B$13:$B$852,"="&amp;B395,$C$13:$C$852,"="&amp;C395),2,"",3,"")</f>
        <v/>
      </c>
      <c r="X395" s="1" cm="1">
        <f t="array" ref="X395">_xlfn.STDEV.P(IF($B$13:$B$852=B395,$W$13:$W$852))/AVERAGEIFS($W$13:$W$852,$B$13:$B$852,"="&amp;B395)</f>
        <v>0.25897219045928815</v>
      </c>
      <c r="Y395" s="1">
        <f t="shared" si="86"/>
        <v>0.7410278095407119</v>
      </c>
      <c r="AA395" s="1">
        <f>+$AB$6/2*SIN(RADIANS(J395))</f>
        <v>-2.0505641307221687</v>
      </c>
      <c r="AB395" s="1">
        <f>$AB$6/2+$AB$6/2*COS(RADIANS(J395))</f>
        <v>3.4518758864778292</v>
      </c>
      <c r="AC395" s="1">
        <f t="shared" si="87"/>
        <v>312.65725907505566</v>
      </c>
      <c r="AD395" s="1">
        <f t="shared" si="88"/>
        <v>-47.342740924944337</v>
      </c>
      <c r="AE395" s="1">
        <f t="shared" si="89"/>
        <v>-1.149094183283611</v>
      </c>
      <c r="AF395" s="1">
        <f t="shared" si="90"/>
        <v>2.6212675892016013</v>
      </c>
      <c r="AG395" s="1">
        <f t="shared" si="91"/>
        <v>1.225788811190162</v>
      </c>
    </row>
    <row r="396" spans="1:33" x14ac:dyDescent="0.25">
      <c r="A396" s="1" t="s">
        <v>407</v>
      </c>
      <c r="B396" s="1">
        <v>16</v>
      </c>
      <c r="C396" s="1">
        <v>8</v>
      </c>
      <c r="D396" s="1">
        <v>3</v>
      </c>
      <c r="E396" s="1">
        <f t="shared" si="93"/>
        <v>24</v>
      </c>
      <c r="F396" s="1">
        <v>0.4</v>
      </c>
      <c r="G396" s="1">
        <f t="shared" si="79"/>
        <v>0.12566370614359174</v>
      </c>
      <c r="H396" s="1">
        <v>15960.484447896793</v>
      </c>
      <c r="J396" s="1">
        <v>150.79582648375845</v>
      </c>
      <c r="M396" s="1">
        <f t="shared" si="80"/>
        <v>2.0981723439603619</v>
      </c>
      <c r="N396" s="1">
        <v>0.66786900000000005</v>
      </c>
      <c r="O396" s="1">
        <f t="shared" si="81"/>
        <v>0.35032606629711571</v>
      </c>
      <c r="P396" s="3">
        <f>(N396/F396)-1</f>
        <v>0.66967250000000011</v>
      </c>
      <c r="Q396" s="3">
        <f>(O396/G396)-1</f>
        <v>1.7878062572562499</v>
      </c>
      <c r="R396" s="1">
        <v>0.39686500000000002</v>
      </c>
      <c r="S396" s="1">
        <f t="shared" si="82"/>
        <v>0.12370164661965541</v>
      </c>
      <c r="T396" s="1">
        <f t="shared" si="83"/>
        <v>0.2266244196774603</v>
      </c>
      <c r="U396" s="3">
        <f t="shared" si="84"/>
        <v>1.8320242767201056</v>
      </c>
      <c r="V396" s="3">
        <f t="shared" si="85"/>
        <v>0.68286193037934817</v>
      </c>
      <c r="W396" s="1" t="str" cm="1">
        <f t="array" ref="W396">_xlfn.SWITCH(D396,1,SUMIFS($T$13:$T$852,$B$13:$B$852,"="&amp;B396,$C$13:$C$852,"="&amp;C396),2,"",3,"")</f>
        <v/>
      </c>
      <c r="X396" s="1" cm="1">
        <f t="array" ref="X396">_xlfn.STDEV.P(IF($B$13:$B$852=B396,$W$13:$W$852))/AVERAGEIFS($W$13:$W$852,$B$13:$B$852,"="&amp;B396)</f>
        <v>0.25897219045928815</v>
      </c>
      <c r="Y396" s="1">
        <f t="shared" si="86"/>
        <v>0.7410278095407119</v>
      </c>
      <c r="AA396" s="1">
        <f>+$AB$6/2*SIN(RADIANS(J396))</f>
        <v>1.1393007721365198</v>
      </c>
      <c r="AB396" s="1">
        <f>$AB$6/2+$AB$6/2*COS(RADIANS(J396))</f>
        <v>0.29680993265860245</v>
      </c>
      <c r="AC396" s="1">
        <f t="shared" si="87"/>
        <v>138.0082932051647</v>
      </c>
      <c r="AD396" s="1">
        <f t="shared" si="88"/>
        <v>138.0082932051647</v>
      </c>
      <c r="AE396" s="1">
        <f t="shared" si="89"/>
        <v>1.0453484902994665</v>
      </c>
      <c r="AF396" s="1">
        <f t="shared" si="90"/>
        <v>0.40118489038132865</v>
      </c>
      <c r="AG396" s="1">
        <f t="shared" si="91"/>
        <v>0.14043205852656998</v>
      </c>
    </row>
    <row r="397" spans="1:33" x14ac:dyDescent="0.25">
      <c r="A397" s="1" t="s">
        <v>408</v>
      </c>
      <c r="B397" s="1">
        <v>17</v>
      </c>
      <c r="C397" s="1">
        <v>1</v>
      </c>
      <c r="D397" s="1">
        <v>1</v>
      </c>
      <c r="E397" s="1">
        <v>1</v>
      </c>
      <c r="F397" s="1">
        <v>0.4</v>
      </c>
      <c r="G397" s="1">
        <f t="shared" si="79"/>
        <v>0.12566370614359174</v>
      </c>
      <c r="H397" s="1">
        <v>15666.270668756551</v>
      </c>
      <c r="J397" s="1">
        <v>105.9106618804436</v>
      </c>
      <c r="M397" s="1">
        <f t="shared" si="80"/>
        <v>1.7370054277257181</v>
      </c>
      <c r="N397" s="1">
        <v>0.55290600000000001</v>
      </c>
      <c r="O397" s="1">
        <f t="shared" si="81"/>
        <v>0.240100180755529</v>
      </c>
      <c r="P397" s="3">
        <f>(N397/F397)-1</f>
        <v>0.38226499999999985</v>
      </c>
      <c r="Q397" s="3">
        <f>(O397/G397)-1</f>
        <v>0.91065653022500004</v>
      </c>
      <c r="R397" s="1">
        <v>0.35914400000000002</v>
      </c>
      <c r="S397" s="1">
        <f t="shared" si="82"/>
        <v>0.10130412086975284</v>
      </c>
      <c r="T397" s="1">
        <f t="shared" si="83"/>
        <v>0.13879605988577615</v>
      </c>
      <c r="U397" s="3">
        <f t="shared" si="84"/>
        <v>1.3700929310094587</v>
      </c>
      <c r="V397" s="3">
        <f t="shared" si="85"/>
        <v>0.53951061412692392</v>
      </c>
      <c r="W397" s="1" cm="1">
        <f t="array" ref="W397">_xlfn.SWITCH(D397,1,SUMIFS($T$13:$T$852,$B$13:$B$852,"="&amp;B397,$C$13:$C$852,"="&amp;C397),2,"",3,"")</f>
        <v>0.43089136408272344</v>
      </c>
      <c r="X397" s="1" cm="1">
        <f t="array" ref="X397">_xlfn.STDEV.P(IF($B$13:$B$852=B397,$W$13:$W$852))/AVERAGEIFS($W$13:$W$852,$B$13:$B$852,"="&amp;B397)</f>
        <v>0.30931371435369392</v>
      </c>
      <c r="Y397" s="1">
        <f t="shared" si="86"/>
        <v>0.69068628564630608</v>
      </c>
      <c r="AA397" s="1">
        <f>+$AB$6/2*SIN(RADIANS(J397))</f>
        <v>2.2455468813670922</v>
      </c>
      <c r="AB397" s="1">
        <f>$AB$6/2+$AB$6/2*COS(RADIANS(J397))</f>
        <v>1.6948873508650788</v>
      </c>
      <c r="AC397" s="1">
        <f t="shared" si="87"/>
        <v>86.626003813318121</v>
      </c>
      <c r="AD397" s="1">
        <f t="shared" si="88"/>
        <v>86.626003813318121</v>
      </c>
      <c r="AE397" s="1">
        <f t="shared" si="89"/>
        <v>1.5597916272484535</v>
      </c>
      <c r="AF397" s="1">
        <f t="shared" si="90"/>
        <v>1.6544583034076927</v>
      </c>
      <c r="AG397" s="1">
        <f t="shared" si="91"/>
        <v>0.68694597781021349</v>
      </c>
    </row>
    <row r="398" spans="1:33" x14ac:dyDescent="0.25">
      <c r="A398" s="1" t="s">
        <v>409</v>
      </c>
      <c r="B398" s="1">
        <v>17</v>
      </c>
      <c r="C398" s="1">
        <v>1</v>
      </c>
      <c r="D398" s="1">
        <v>2</v>
      </c>
      <c r="E398" s="1">
        <f t="shared" ref="E398:E420" si="94">+E397+1</f>
        <v>2</v>
      </c>
      <c r="F398" s="1">
        <v>0.4</v>
      </c>
      <c r="G398" s="1">
        <f t="shared" ref="G398:G461" si="95">(F398/2)^2*PI()</f>
        <v>0.12566370614359174</v>
      </c>
      <c r="H398" s="1">
        <v>15666.070668756551</v>
      </c>
      <c r="J398" s="1">
        <v>315.16857708481962</v>
      </c>
      <c r="M398" s="1">
        <f t="shared" ref="M398:M461" si="96">2*PI()*(N398/2)</f>
        <v>1.6136665001457831</v>
      </c>
      <c r="N398" s="1">
        <v>0.51364600000000005</v>
      </c>
      <c r="O398" s="1">
        <f t="shared" ref="O398:O461" si="97">PI()*(N398/2)^2</f>
        <v>0.20721333578347023</v>
      </c>
      <c r="P398" s="3">
        <f>(N398/F398)-1</f>
        <v>0.28411500000000012</v>
      </c>
      <c r="Q398" s="3">
        <f>(O398/G398)-1</f>
        <v>0.64895133322500009</v>
      </c>
      <c r="R398" s="1">
        <v>0.24437800000000001</v>
      </c>
      <c r="S398" s="1">
        <f t="shared" ref="S398:S461" si="98">PI()*(R398/2)^2</f>
        <v>4.6904454963674611E-2</v>
      </c>
      <c r="T398" s="1">
        <f t="shared" ref="T398:T461" si="99">O398-S398</f>
        <v>0.16030888081979561</v>
      </c>
      <c r="U398" s="3">
        <f t="shared" ref="U398:U461" si="100">T398/S398</f>
        <v>3.4177751547043371</v>
      </c>
      <c r="V398" s="3">
        <f t="shared" ref="V398:V461" si="101">N398/R398-1</f>
        <v>1.1018504120665527</v>
      </c>
      <c r="W398" s="1" t="str" cm="1">
        <f t="array" ref="W398">_xlfn.SWITCH(D398,1,SUMIFS($T$13:$T$852,$B$13:$B$852,"="&amp;B398,$C$13:$C$852,"="&amp;C398),2,"",3,"")</f>
        <v/>
      </c>
      <c r="X398" s="1" cm="1">
        <f t="array" ref="X398">_xlfn.STDEV.P(IF($B$13:$B$852=B398,$W$13:$W$852))/AVERAGEIFS($W$13:$W$852,$B$13:$B$852,"="&amp;B398)</f>
        <v>0.30931371435369392</v>
      </c>
      <c r="Y398" s="1">
        <f t="shared" ref="Y398:Y461" si="102">1-X398</f>
        <v>0.69068628564630608</v>
      </c>
      <c r="AA398" s="1">
        <f>+$AB$6/2*SIN(RADIANS(J398))</f>
        <v>-1.6462293032660078</v>
      </c>
      <c r="AB398" s="1">
        <f>$AB$6/2+$AB$6/2*COS(RADIANS(J398))</f>
        <v>3.990945071875367</v>
      </c>
      <c r="AC398" s="1">
        <f t="shared" ref="AC398:AC461" si="103">IF(AB398-$AB$8&lt;0,DEGREES(ATAN(AA398/(AB398-$AB$8)))+180,IF(AA398&lt;0,DEGREES(ATAN(AA398/(AB398-$AB$8)))+360,DEGREES(ATAN(AA398/(AB398-$AB$8)))))</f>
        <v>325.866874740887</v>
      </c>
      <c r="AD398" s="1">
        <f t="shared" ref="AD398:AD461" si="104">IF(AC398&gt;180,AC398-360,AC398)</f>
        <v>-34.133125259113001</v>
      </c>
      <c r="AE398" s="1">
        <f t="shared" ref="AE398:AE461" si="105">$AB$8*SIN(RADIANS(AC398))</f>
        <v>-0.87674631194788</v>
      </c>
      <c r="AF398" s="1">
        <f t="shared" ref="AF398:AF461" si="106">(1+COS(RADIANS(AC398)))*$AB$8</f>
        <v>2.8558376026721679</v>
      </c>
      <c r="AG398" s="1">
        <f t="shared" ref="AG398:AG461" si="107">SQRT((AE398-AA398)^2+(AF398-AB398)^2)</f>
        <v>1.3713398705531701</v>
      </c>
    </row>
    <row r="399" spans="1:33" x14ac:dyDescent="0.25">
      <c r="A399" s="1" t="s">
        <v>410</v>
      </c>
      <c r="B399" s="1">
        <v>17</v>
      </c>
      <c r="C399" s="1">
        <v>1</v>
      </c>
      <c r="D399" s="1">
        <v>3</v>
      </c>
      <c r="E399" s="1">
        <f t="shared" si="94"/>
        <v>3</v>
      </c>
      <c r="F399" s="1">
        <v>0.4</v>
      </c>
      <c r="G399" s="1">
        <f t="shared" si="95"/>
        <v>0.12566370614359174</v>
      </c>
      <c r="H399" s="1">
        <v>15665.870668756552</v>
      </c>
      <c r="J399" s="1">
        <v>156.74728148759255</v>
      </c>
      <c r="M399" s="1">
        <f t="shared" si="96"/>
        <v>1.7982727676560264</v>
      </c>
      <c r="N399" s="1">
        <v>0.57240800000000003</v>
      </c>
      <c r="O399" s="1">
        <f t="shared" si="97"/>
        <v>0.25733642959711267</v>
      </c>
      <c r="P399" s="3">
        <f>(N399/F399)-1</f>
        <v>0.43101999999999996</v>
      </c>
      <c r="Q399" s="3">
        <f>(O399/G399)-1</f>
        <v>1.0478182403999998</v>
      </c>
      <c r="R399" s="1">
        <v>0.39981899999999998</v>
      </c>
      <c r="S399" s="1">
        <f t="shared" si="98"/>
        <v>0.12555000621996099</v>
      </c>
      <c r="T399" s="1">
        <f t="shared" si="99"/>
        <v>0.13178642337715168</v>
      </c>
      <c r="U399" s="3">
        <f t="shared" si="100"/>
        <v>1.0496727745776819</v>
      </c>
      <c r="V399" s="3">
        <f t="shared" si="101"/>
        <v>0.43166782969293616</v>
      </c>
      <c r="W399" s="1" t="str" cm="1">
        <f t="array" ref="W399">_xlfn.SWITCH(D399,1,SUMIFS($T$13:$T$852,$B$13:$B$852,"="&amp;B399,$C$13:$C$852,"="&amp;C399),2,"",3,"")</f>
        <v/>
      </c>
      <c r="X399" s="1" cm="1">
        <f t="array" ref="X399">_xlfn.STDEV.P(IF($B$13:$B$852=B399,$W$13:$W$852))/AVERAGEIFS($W$13:$W$852,$B$13:$B$852,"="&amp;B399)</f>
        <v>0.30931371435369392</v>
      </c>
      <c r="Y399" s="1">
        <f t="shared" si="102"/>
        <v>0.69068628564630608</v>
      </c>
      <c r="AA399" s="1">
        <f>+$AB$6/2*SIN(RADIANS(J399))</f>
        <v>0.92182869532822009</v>
      </c>
      <c r="AB399" s="1">
        <f>$AB$6/2+$AB$6/2*COS(RADIANS(J399))</f>
        <v>0.18966625988647801</v>
      </c>
      <c r="AC399" s="1">
        <f t="shared" si="103"/>
        <v>146.11947825138458</v>
      </c>
      <c r="AD399" s="1">
        <f t="shared" si="104"/>
        <v>146.11947825138458</v>
      </c>
      <c r="AE399" s="1">
        <f t="shared" si="105"/>
        <v>0.87103579077304671</v>
      </c>
      <c r="AF399" s="1">
        <f t="shared" si="106"/>
        <v>0.26530961258866348</v>
      </c>
      <c r="AG399" s="1">
        <f t="shared" si="107"/>
        <v>9.1114411380298022E-2</v>
      </c>
    </row>
    <row r="400" spans="1:33" x14ac:dyDescent="0.25">
      <c r="A400" s="1" t="s">
        <v>411</v>
      </c>
      <c r="B400" s="1">
        <v>17</v>
      </c>
      <c r="C400" s="1">
        <v>2</v>
      </c>
      <c r="D400" s="1">
        <v>1</v>
      </c>
      <c r="E400" s="1">
        <f t="shared" si="94"/>
        <v>4</v>
      </c>
      <c r="F400" s="1">
        <v>0.4</v>
      </c>
      <c r="G400" s="1">
        <f t="shared" si="95"/>
        <v>0.12566370614359174</v>
      </c>
      <c r="H400" s="1">
        <v>15655.450202740989</v>
      </c>
      <c r="J400" s="1">
        <v>127.46129213606544</v>
      </c>
      <c r="M400" s="1">
        <f t="shared" si="96"/>
        <v>2.7172671586473802</v>
      </c>
      <c r="N400" s="1">
        <v>0.86493299999999995</v>
      </c>
      <c r="O400" s="1">
        <f t="shared" si="97"/>
        <v>0.58756350883258857</v>
      </c>
      <c r="P400" s="3">
        <f>(N400/F400)-1</f>
        <v>1.1623324999999998</v>
      </c>
      <c r="Q400" s="3">
        <f>(O400/G400)-1</f>
        <v>3.6756818405562486</v>
      </c>
      <c r="R400" s="1">
        <v>0.387575</v>
      </c>
      <c r="S400" s="1">
        <f t="shared" si="98"/>
        <v>0.11797809865876024</v>
      </c>
      <c r="T400" s="1">
        <f t="shared" si="99"/>
        <v>0.46958541017382832</v>
      </c>
      <c r="U400" s="3">
        <f t="shared" si="100"/>
        <v>3.9802761318611921</v>
      </c>
      <c r="V400" s="3">
        <f t="shared" si="101"/>
        <v>1.2316532284074051</v>
      </c>
      <c r="W400" s="1" cm="1">
        <f t="array" ref="W400">_xlfn.SWITCH(D400,1,SUMIFS($T$13:$T$852,$B$13:$B$852,"="&amp;B400,$C$13:$C$852,"="&amp;C400),2,"",3,"")</f>
        <v>0.63590508651175393</v>
      </c>
      <c r="X400" s="1" cm="1">
        <f t="array" ref="X400">_xlfn.STDEV.P(IF($B$13:$B$852=B400,$W$13:$W$852))/AVERAGEIFS($W$13:$W$852,$B$13:$B$852,"="&amp;B400)</f>
        <v>0.30931371435369392</v>
      </c>
      <c r="Y400" s="1">
        <f t="shared" si="102"/>
        <v>0.69068628564630608</v>
      </c>
      <c r="AA400" s="1">
        <f>+$AB$6/2*SIN(RADIANS(J400))</f>
        <v>1.8534399348505071</v>
      </c>
      <c r="AB400" s="1">
        <f>$AB$6/2+$AB$6/2*COS(RADIANS(J400))</f>
        <v>0.91479388541615281</v>
      </c>
      <c r="AC400" s="1">
        <f t="shared" si="103"/>
        <v>109.2625608613202</v>
      </c>
      <c r="AD400" s="1">
        <f t="shared" si="104"/>
        <v>109.2625608613202</v>
      </c>
      <c r="AE400" s="1">
        <f t="shared" si="105"/>
        <v>1.4750261252469481</v>
      </c>
      <c r="AF400" s="1">
        <f t="shared" si="106"/>
        <v>1.0470349867944728</v>
      </c>
      <c r="AG400" s="1">
        <f t="shared" si="107"/>
        <v>0.40085498648816842</v>
      </c>
    </row>
    <row r="401" spans="1:33" x14ac:dyDescent="0.25">
      <c r="A401" s="1" t="s">
        <v>412</v>
      </c>
      <c r="B401" s="1">
        <v>17</v>
      </c>
      <c r="C401" s="1">
        <v>2</v>
      </c>
      <c r="D401" s="1">
        <v>2</v>
      </c>
      <c r="E401" s="1">
        <f t="shared" si="94"/>
        <v>5</v>
      </c>
      <c r="F401" s="1">
        <v>0.4</v>
      </c>
      <c r="G401" s="1">
        <f t="shared" si="95"/>
        <v>0.12566370614359174</v>
      </c>
      <c r="H401" s="1">
        <v>15655.250202740988</v>
      </c>
      <c r="J401" s="1">
        <v>360</v>
      </c>
      <c r="M401" s="1">
        <f t="shared" si="96"/>
        <v>1.1141784009662346</v>
      </c>
      <c r="N401" s="1">
        <v>0.35465400000000002</v>
      </c>
      <c r="O401" s="1">
        <f t="shared" si="97"/>
        <v>9.8786956654069752E-2</v>
      </c>
      <c r="P401" s="3">
        <f>(N401/F401)-1</f>
        <v>-0.11336499999999994</v>
      </c>
      <c r="Q401" s="3">
        <f>(O401/G401)-1</f>
        <v>-0.21387837677499988</v>
      </c>
      <c r="R401" s="1">
        <v>0.23691999999999999</v>
      </c>
      <c r="S401" s="1">
        <f t="shared" si="98"/>
        <v>4.4085252168063485E-2</v>
      </c>
      <c r="T401" s="1">
        <f t="shared" si="99"/>
        <v>5.4701704486006267E-2</v>
      </c>
      <c r="U401" s="3">
        <f t="shared" si="100"/>
        <v>1.2408164135586734</v>
      </c>
      <c r="V401" s="3">
        <f t="shared" si="101"/>
        <v>0.49693567448927922</v>
      </c>
      <c r="W401" s="1" t="str" cm="1">
        <f t="array" ref="W401">_xlfn.SWITCH(D401,1,SUMIFS($T$13:$T$852,$B$13:$B$852,"="&amp;B401,$C$13:$C$852,"="&amp;C401),2,"",3,"")</f>
        <v/>
      </c>
      <c r="X401" s="1" cm="1">
        <f t="array" ref="X401">_xlfn.STDEV.P(IF($B$13:$B$852=B401,$W$13:$W$852))/AVERAGEIFS($W$13:$W$852,$B$13:$B$852,"="&amp;B401)</f>
        <v>0.30931371435369392</v>
      </c>
      <c r="Y401" s="1">
        <f t="shared" si="102"/>
        <v>0.69068628564630608</v>
      </c>
      <c r="AA401" s="1">
        <f>+$AB$6/2*SIN(RADIANS(J401))</f>
        <v>-5.7214432844232558E-16</v>
      </c>
      <c r="AB401" s="1">
        <f>$AB$6/2+$AB$6/2*COS(RADIANS(J401))</f>
        <v>4.67</v>
      </c>
      <c r="AC401" s="1">
        <f t="shared" si="103"/>
        <v>360</v>
      </c>
      <c r="AD401" s="1">
        <f t="shared" si="104"/>
        <v>0</v>
      </c>
      <c r="AE401" s="1">
        <f t="shared" si="105"/>
        <v>-3.8285889215894375E-16</v>
      </c>
      <c r="AF401" s="1">
        <f t="shared" si="106"/>
        <v>3.125</v>
      </c>
      <c r="AG401" s="1">
        <f t="shared" si="107"/>
        <v>1.5449999999999999</v>
      </c>
    </row>
    <row r="402" spans="1:33" x14ac:dyDescent="0.25">
      <c r="A402" s="1" t="s">
        <v>413</v>
      </c>
      <c r="B402" s="1">
        <v>17</v>
      </c>
      <c r="C402" s="1">
        <v>2</v>
      </c>
      <c r="D402" s="1">
        <v>3</v>
      </c>
      <c r="E402" s="1">
        <f t="shared" si="94"/>
        <v>6</v>
      </c>
      <c r="F402" s="1">
        <v>0.4</v>
      </c>
      <c r="G402" s="1">
        <f t="shared" si="95"/>
        <v>0.12566370614359174</v>
      </c>
      <c r="H402" s="1">
        <v>15655.050202740989</v>
      </c>
      <c r="J402" s="1">
        <v>137.93147013014817</v>
      </c>
      <c r="M402" s="1">
        <f t="shared" si="96"/>
        <v>1.7112600759295495</v>
      </c>
      <c r="N402" s="1">
        <v>0.54471099999999995</v>
      </c>
      <c r="O402" s="1">
        <f t="shared" si="97"/>
        <v>0.2330355468049152</v>
      </c>
      <c r="P402" s="3">
        <f>(N402/F402)-1</f>
        <v>0.36177749999999986</v>
      </c>
      <c r="Q402" s="3">
        <f>(O402/G402)-1</f>
        <v>0.85443795950624946</v>
      </c>
      <c r="R402" s="1">
        <v>0.39318399999999998</v>
      </c>
      <c r="S402" s="1">
        <f t="shared" si="98"/>
        <v>0.12141757495299589</v>
      </c>
      <c r="T402" s="1">
        <f t="shared" si="99"/>
        <v>0.11161797185191931</v>
      </c>
      <c r="U402" s="3">
        <f t="shared" si="100"/>
        <v>0.91929007719952993</v>
      </c>
      <c r="V402" s="3">
        <f t="shared" si="101"/>
        <v>0.38538445104582064</v>
      </c>
      <c r="W402" s="1" t="str" cm="1">
        <f t="array" ref="W402">_xlfn.SWITCH(D402,1,SUMIFS($T$13:$T$852,$B$13:$B$852,"="&amp;B402,$C$13:$C$852,"="&amp;C402),2,"",3,"")</f>
        <v/>
      </c>
      <c r="X402" s="1" cm="1">
        <f t="array" ref="X402">_xlfn.STDEV.P(IF($B$13:$B$852=B402,$W$13:$W$852))/AVERAGEIFS($W$13:$W$852,$B$13:$B$852,"="&amp;B402)</f>
        <v>0.30931371435369392</v>
      </c>
      <c r="Y402" s="1">
        <f t="shared" si="102"/>
        <v>0.69068628564630608</v>
      </c>
      <c r="AA402" s="1">
        <f>+$AB$6/2*SIN(RADIANS(J402))</f>
        <v>1.5644943232950106</v>
      </c>
      <c r="AB402" s="1">
        <f>$AB$6/2+$AB$6/2*COS(RADIANS(J402))</f>
        <v>0.60162683983578225</v>
      </c>
      <c r="AC402" s="1">
        <f t="shared" si="103"/>
        <v>121.55720230357055</v>
      </c>
      <c r="AD402" s="1">
        <f t="shared" si="104"/>
        <v>121.55720230357055</v>
      </c>
      <c r="AE402" s="1">
        <f t="shared" si="105"/>
        <v>1.3314345209108789</v>
      </c>
      <c r="AF402" s="1">
        <f t="shared" si="106"/>
        <v>0.7447663229835656</v>
      </c>
      <c r="AG402" s="1">
        <f t="shared" si="107"/>
        <v>0.27350645901540438</v>
      </c>
    </row>
    <row r="403" spans="1:33" x14ac:dyDescent="0.25">
      <c r="A403" s="1" t="s">
        <v>414</v>
      </c>
      <c r="B403" s="1">
        <v>17</v>
      </c>
      <c r="C403" s="1">
        <v>3</v>
      </c>
      <c r="D403" s="1">
        <v>1</v>
      </c>
      <c r="E403" s="1">
        <f t="shared" si="94"/>
        <v>7</v>
      </c>
      <c r="F403" s="1">
        <v>0.4</v>
      </c>
      <c r="G403" s="1">
        <f t="shared" si="95"/>
        <v>0.12566370614359174</v>
      </c>
      <c r="H403" s="1">
        <v>15662.683219758535</v>
      </c>
      <c r="J403" s="1">
        <v>142.82372044375123</v>
      </c>
      <c r="M403" s="1">
        <f t="shared" si="96"/>
        <v>1.5833124319267982</v>
      </c>
      <c r="N403" s="1">
        <v>0.50398399999999999</v>
      </c>
      <c r="O403" s="1">
        <f t="shared" si="97"/>
        <v>0.19949103317304889</v>
      </c>
      <c r="P403" s="3">
        <f>(N403/F403)-1</f>
        <v>0.25995999999999997</v>
      </c>
      <c r="Q403" s="3">
        <f>(O403/G403)-1</f>
        <v>0.58749920160000002</v>
      </c>
      <c r="R403" s="1">
        <v>0.39758500000000002</v>
      </c>
      <c r="S403" s="1">
        <f t="shared" si="98"/>
        <v>0.12415089751071139</v>
      </c>
      <c r="T403" s="1">
        <f t="shared" si="99"/>
        <v>7.5340135662337507E-2</v>
      </c>
      <c r="U403" s="3">
        <f t="shared" si="100"/>
        <v>0.60684326229568641</v>
      </c>
      <c r="V403" s="3">
        <f t="shared" si="101"/>
        <v>0.26761321478425981</v>
      </c>
      <c r="W403" s="1" cm="1">
        <f t="array" ref="W403">_xlfn.SWITCH(D403,1,SUMIFS($T$13:$T$852,$B$13:$B$852,"="&amp;B403,$C$13:$C$852,"="&amp;C403),2,"",3,"")</f>
        <v>0.39479209045345481</v>
      </c>
      <c r="X403" s="1" cm="1">
        <f t="array" ref="X403">_xlfn.STDEV.P(IF($B$13:$B$852=B403,$W$13:$W$852))/AVERAGEIFS($W$13:$W$852,$B$13:$B$852,"="&amp;B403)</f>
        <v>0.30931371435369392</v>
      </c>
      <c r="Y403" s="1">
        <f t="shared" si="102"/>
        <v>0.69068628564630608</v>
      </c>
      <c r="AA403" s="1">
        <f>+$AB$6/2*SIN(RADIANS(J403))</f>
        <v>1.4109688150271629</v>
      </c>
      <c r="AB403" s="1">
        <f>$AB$6/2+$AB$6/2*COS(RADIANS(J403))</f>
        <v>0.47451834112215896</v>
      </c>
      <c r="AC403" s="1">
        <f t="shared" si="103"/>
        <v>127.63539904157174</v>
      </c>
      <c r="AD403" s="1">
        <f t="shared" si="104"/>
        <v>127.63539904157174</v>
      </c>
      <c r="AE403" s="1">
        <f t="shared" si="105"/>
        <v>1.2373633223186318</v>
      </c>
      <c r="AF403" s="1">
        <f t="shared" si="106"/>
        <v>0.60838351938529156</v>
      </c>
      <c r="AG403" s="1">
        <f t="shared" si="107"/>
        <v>0.21922306687479792</v>
      </c>
    </row>
    <row r="404" spans="1:33" x14ac:dyDescent="0.25">
      <c r="A404" s="1" t="s">
        <v>415</v>
      </c>
      <c r="B404" s="1">
        <v>17</v>
      </c>
      <c r="C404" s="1">
        <v>3</v>
      </c>
      <c r="D404" s="1">
        <v>2</v>
      </c>
      <c r="E404" s="1">
        <f t="shared" si="94"/>
        <v>8</v>
      </c>
      <c r="F404" s="1">
        <v>0.4</v>
      </c>
      <c r="G404" s="1">
        <f t="shared" si="95"/>
        <v>0.12566370614359174</v>
      </c>
      <c r="H404" s="1">
        <v>15662.483219758535</v>
      </c>
      <c r="J404" s="1">
        <v>245.64141902795018</v>
      </c>
      <c r="M404" s="1">
        <f t="shared" si="96"/>
        <v>1.9148886869572792</v>
      </c>
      <c r="N404" s="1">
        <v>0.60952799999999996</v>
      </c>
      <c r="O404" s="1">
        <f t="shared" si="97"/>
        <v>0.29179456789592412</v>
      </c>
      <c r="P404" s="3">
        <f>(N404/F404)-1</f>
        <v>0.52381999999999973</v>
      </c>
      <c r="Q404" s="3">
        <f>(O404/G404)-1</f>
        <v>1.3220273923999994</v>
      </c>
      <c r="R404" s="1">
        <v>0.37523800000000002</v>
      </c>
      <c r="S404" s="1">
        <f t="shared" si="98"/>
        <v>0.11058685478802618</v>
      </c>
      <c r="T404" s="1">
        <f t="shared" si="99"/>
        <v>0.18120771310789793</v>
      </c>
      <c r="U404" s="3">
        <f t="shared" si="100"/>
        <v>1.6386008396317846</v>
      </c>
      <c r="V404" s="3">
        <f t="shared" si="101"/>
        <v>0.62437706202463494</v>
      </c>
      <c r="W404" s="1" t="str" cm="1">
        <f t="array" ref="W404">_xlfn.SWITCH(D404,1,SUMIFS($T$13:$T$852,$B$13:$B$852,"="&amp;B404,$C$13:$C$852,"="&amp;C404),2,"",3,"")</f>
        <v/>
      </c>
      <c r="X404" s="1" cm="1">
        <f t="array" ref="X404">_xlfn.STDEV.P(IF($B$13:$B$852=B404,$W$13:$W$852))/AVERAGEIFS($W$13:$W$852,$B$13:$B$852,"="&amp;B404)</f>
        <v>0.30931371435369392</v>
      </c>
      <c r="Y404" s="1">
        <f t="shared" si="102"/>
        <v>0.69068628564630608</v>
      </c>
      <c r="AA404" s="1">
        <f>+$AB$6/2*SIN(RADIANS(J404))</f>
        <v>-2.1271430992713389</v>
      </c>
      <c r="AB404" s="1">
        <f>$AB$6/2+$AB$6/2*COS(RADIANS(J404))</f>
        <v>1.3719386129522568</v>
      </c>
      <c r="AC404" s="1">
        <f t="shared" si="103"/>
        <v>264.88078900836661</v>
      </c>
      <c r="AD404" s="1">
        <f t="shared" si="104"/>
        <v>-95.119210991633395</v>
      </c>
      <c r="AE404" s="1">
        <f t="shared" si="105"/>
        <v>-1.5562675056315332</v>
      </c>
      <c r="AF404" s="1">
        <f t="shared" si="106"/>
        <v>1.4230808445176697</v>
      </c>
      <c r="AG404" s="1">
        <f t="shared" si="107"/>
        <v>0.57316181943940658</v>
      </c>
    </row>
    <row r="405" spans="1:33" x14ac:dyDescent="0.25">
      <c r="A405" s="1" t="s">
        <v>416</v>
      </c>
      <c r="B405" s="1">
        <v>17</v>
      </c>
      <c r="C405" s="1">
        <v>3</v>
      </c>
      <c r="D405" s="1">
        <v>3</v>
      </c>
      <c r="E405" s="1">
        <f t="shared" si="94"/>
        <v>9</v>
      </c>
      <c r="F405" s="1">
        <v>0.4</v>
      </c>
      <c r="G405" s="1">
        <f t="shared" si="95"/>
        <v>0.12566370614359174</v>
      </c>
      <c r="H405" s="1">
        <v>15662.283219758536</v>
      </c>
      <c r="J405" s="1">
        <v>17.327112896599488</v>
      </c>
      <c r="M405" s="1">
        <f t="shared" si="96"/>
        <v>1.5161074818812055</v>
      </c>
      <c r="N405" s="1">
        <v>0.48259200000000002</v>
      </c>
      <c r="O405" s="1">
        <f t="shared" si="97"/>
        <v>0.18291533547400371</v>
      </c>
      <c r="P405" s="3">
        <f>(N405/F405)-1</f>
        <v>0.20648</v>
      </c>
      <c r="Q405" s="3">
        <f>(O405/G405)-1</f>
        <v>0.45559399040000015</v>
      </c>
      <c r="R405" s="1">
        <v>0.23848900000000001</v>
      </c>
      <c r="S405" s="1">
        <f t="shared" si="98"/>
        <v>4.4671093790784336E-2</v>
      </c>
      <c r="T405" s="1">
        <f t="shared" si="99"/>
        <v>0.13824424168321936</v>
      </c>
      <c r="U405" s="3">
        <f t="shared" si="100"/>
        <v>3.0947136045220187</v>
      </c>
      <c r="V405" s="3">
        <f t="shared" si="101"/>
        <v>1.0235398697633853</v>
      </c>
      <c r="W405" s="1" t="str" cm="1">
        <f t="array" ref="W405">_xlfn.SWITCH(D405,1,SUMIFS($T$13:$T$852,$B$13:$B$852,"="&amp;B405,$C$13:$C$852,"="&amp;C405),2,"",3,"")</f>
        <v/>
      </c>
      <c r="X405" s="1" cm="1">
        <f t="array" ref="X405">_xlfn.STDEV.P(IF($B$13:$B$852=B405,$W$13:$W$852))/AVERAGEIFS($W$13:$W$852,$B$13:$B$852,"="&amp;B405)</f>
        <v>0.30931371435369392</v>
      </c>
      <c r="Y405" s="1">
        <f t="shared" si="102"/>
        <v>0.69068628564630608</v>
      </c>
      <c r="AA405" s="1">
        <f>+$AB$6/2*SIN(RADIANS(J405))</f>
        <v>0.69542521016768666</v>
      </c>
      <c r="AB405" s="1">
        <f>$AB$6/2+$AB$6/2*COS(RADIANS(J405))</f>
        <v>4.5640376347346017</v>
      </c>
      <c r="AC405" s="1">
        <f t="shared" si="103"/>
        <v>13.044676498077262</v>
      </c>
      <c r="AD405" s="1">
        <f t="shared" si="104"/>
        <v>13.044676498077262</v>
      </c>
      <c r="AE405" s="1">
        <f t="shared" si="105"/>
        <v>0.3526730513703204</v>
      </c>
      <c r="AF405" s="1">
        <f t="shared" si="106"/>
        <v>3.0846786914935933</v>
      </c>
      <c r="AG405" s="1">
        <f t="shared" si="107"/>
        <v>1.5185459905144156</v>
      </c>
    </row>
    <row r="406" spans="1:33" x14ac:dyDescent="0.25">
      <c r="A406" s="1" t="s">
        <v>417</v>
      </c>
      <c r="B406" s="1">
        <v>17</v>
      </c>
      <c r="C406" s="1">
        <v>4</v>
      </c>
      <c r="D406" s="1">
        <v>1</v>
      </c>
      <c r="E406" s="1">
        <f t="shared" si="94"/>
        <v>10</v>
      </c>
      <c r="F406" s="1">
        <v>0.4</v>
      </c>
      <c r="G406" s="1">
        <f t="shared" si="95"/>
        <v>0.12566370614359174</v>
      </c>
      <c r="H406" s="1">
        <v>15670.977976304002</v>
      </c>
      <c r="J406" s="1">
        <v>157.76056708908999</v>
      </c>
      <c r="M406" s="1">
        <f t="shared" si="96"/>
        <v>1.5137795617248953</v>
      </c>
      <c r="N406" s="1">
        <v>0.48185099999999997</v>
      </c>
      <c r="O406" s="1">
        <f t="shared" si="97"/>
        <v>0.18235404889917564</v>
      </c>
      <c r="P406" s="3">
        <f>(N406/F406)-1</f>
        <v>0.20462749999999996</v>
      </c>
      <c r="Q406" s="3">
        <f>(O406/G406)-1</f>
        <v>0.45112741375624976</v>
      </c>
      <c r="R406" s="1">
        <v>0.39983600000000002</v>
      </c>
      <c r="S406" s="1">
        <f t="shared" si="98"/>
        <v>0.125560683028623</v>
      </c>
      <c r="T406" s="1">
        <f t="shared" si="99"/>
        <v>5.6793365870552642E-2</v>
      </c>
      <c r="U406" s="3">
        <f t="shared" si="100"/>
        <v>0.45231807043934241</v>
      </c>
      <c r="V406" s="3">
        <f t="shared" si="101"/>
        <v>0.20512159985594081</v>
      </c>
      <c r="W406" s="1" cm="1">
        <f t="array" ref="W406">_xlfn.SWITCH(D406,1,SUMIFS($T$13:$T$852,$B$13:$B$852,"="&amp;B406,$C$13:$C$852,"="&amp;C406),2,"",3,"")</f>
        <v>0.2398374426695315</v>
      </c>
      <c r="X406" s="1" cm="1">
        <f t="array" ref="X406">_xlfn.STDEV.P(IF($B$13:$B$852=B406,$W$13:$W$852))/AVERAGEIFS($W$13:$W$852,$B$13:$B$852,"="&amp;B406)</f>
        <v>0.30931371435369392</v>
      </c>
      <c r="Y406" s="1">
        <f t="shared" si="102"/>
        <v>0.69068628564630608</v>
      </c>
      <c r="AA406" s="1">
        <f>+$AB$6/2*SIN(RADIANS(J406))</f>
        <v>0.88374592689816234</v>
      </c>
      <c r="AB406" s="1">
        <f>$AB$6/2+$AB$6/2*COS(RADIANS(J406))</f>
        <v>0.17369989666152374</v>
      </c>
      <c r="AC406" s="1">
        <f t="shared" si="103"/>
        <v>147.52986357421889</v>
      </c>
      <c r="AD406" s="1">
        <f t="shared" si="104"/>
        <v>147.52986357421889</v>
      </c>
      <c r="AE406" s="1">
        <f t="shared" si="105"/>
        <v>0.83884366380709707</v>
      </c>
      <c r="AF406" s="1">
        <f t="shared" si="106"/>
        <v>0.24426346671369853</v>
      </c>
      <c r="AG406" s="1">
        <f t="shared" si="107"/>
        <v>8.3638691101710932E-2</v>
      </c>
    </row>
    <row r="407" spans="1:33" x14ac:dyDescent="0.25">
      <c r="A407" s="1" t="s">
        <v>418</v>
      </c>
      <c r="B407" s="1">
        <v>17</v>
      </c>
      <c r="C407" s="1">
        <v>4</v>
      </c>
      <c r="D407" s="1">
        <v>2</v>
      </c>
      <c r="E407" s="1">
        <f t="shared" si="94"/>
        <v>11</v>
      </c>
      <c r="F407" s="1">
        <v>0.4</v>
      </c>
      <c r="G407" s="1">
        <f t="shared" si="95"/>
        <v>0.12566370614359174</v>
      </c>
      <c r="H407" s="1">
        <v>15670.777976304002</v>
      </c>
      <c r="J407" s="1">
        <v>302.28559073357349</v>
      </c>
      <c r="M407" s="1">
        <f t="shared" si="96"/>
        <v>1.1715910067105879</v>
      </c>
      <c r="N407" s="1">
        <v>0.37292900000000001</v>
      </c>
      <c r="O407" s="1">
        <f t="shared" si="97"/>
        <v>0.10923006563539323</v>
      </c>
      <c r="P407" s="3">
        <f>(N407/F407)-1</f>
        <v>-6.7677500000000057E-2</v>
      </c>
      <c r="Q407" s="3">
        <f>(O407/G407)-1</f>
        <v>-0.13077475599374999</v>
      </c>
      <c r="R407" s="1">
        <v>0.24909000000000001</v>
      </c>
      <c r="S407" s="1">
        <f t="shared" si="98"/>
        <v>4.8730679436213793E-2</v>
      </c>
      <c r="T407" s="1">
        <f t="shared" si="99"/>
        <v>6.0499386199179432E-2</v>
      </c>
      <c r="U407" s="3">
        <f t="shared" si="100"/>
        <v>1.2415050826116705</v>
      </c>
      <c r="V407" s="3">
        <f t="shared" si="101"/>
        <v>0.49716568308643461</v>
      </c>
      <c r="W407" s="1" t="str" cm="1">
        <f t="array" ref="W407">_xlfn.SWITCH(D407,1,SUMIFS($T$13:$T$852,$B$13:$B$852,"="&amp;B407,$C$13:$C$852,"="&amp;C407),2,"",3,"")</f>
        <v/>
      </c>
      <c r="X407" s="1" cm="1">
        <f t="array" ref="X407">_xlfn.STDEV.P(IF($B$13:$B$852=B407,$W$13:$W$852))/AVERAGEIFS($W$13:$W$852,$B$13:$B$852,"="&amp;B407)</f>
        <v>0.30931371435369392</v>
      </c>
      <c r="Y407" s="1">
        <f t="shared" si="102"/>
        <v>0.69068628564630608</v>
      </c>
      <c r="AA407" s="1">
        <f>+$AB$6/2*SIN(RADIANS(J407))</f>
        <v>-1.9740001043603839</v>
      </c>
      <c r="AB407" s="1">
        <f>$AB$6/2+$AB$6/2*COS(RADIANS(J407))</f>
        <v>3.5822163356792567</v>
      </c>
      <c r="AC407" s="1">
        <f t="shared" si="103"/>
        <v>315.65583842760503</v>
      </c>
      <c r="AD407" s="1">
        <f t="shared" si="104"/>
        <v>-44.344161572394967</v>
      </c>
      <c r="AE407" s="1">
        <f t="shared" si="105"/>
        <v>-1.0921354823685483</v>
      </c>
      <c r="AF407" s="1">
        <f t="shared" si="106"/>
        <v>2.6799284487839112</v>
      </c>
      <c r="AG407" s="1">
        <f t="shared" si="107"/>
        <v>1.2616689908049856</v>
      </c>
    </row>
    <row r="408" spans="1:33" x14ac:dyDescent="0.25">
      <c r="A408" s="1" t="s">
        <v>419</v>
      </c>
      <c r="B408" s="1">
        <v>17</v>
      </c>
      <c r="C408" s="1">
        <v>4</v>
      </c>
      <c r="D408" s="1">
        <v>3</v>
      </c>
      <c r="E408" s="1">
        <f t="shared" si="94"/>
        <v>12</v>
      </c>
      <c r="F408" s="1">
        <v>0.4</v>
      </c>
      <c r="G408" s="1">
        <f t="shared" si="95"/>
        <v>0.12566370614359174</v>
      </c>
      <c r="H408" s="1">
        <v>15670.577976304003</v>
      </c>
      <c r="J408" s="1">
        <v>79.851285617303972</v>
      </c>
      <c r="M408" s="1">
        <f t="shared" si="96"/>
        <v>1.5111469070811872</v>
      </c>
      <c r="N408" s="1">
        <v>0.48101300000000002</v>
      </c>
      <c r="O408" s="1">
        <f t="shared" si="97"/>
        <v>0.18172032680396077</v>
      </c>
      <c r="P408" s="3">
        <f>(N408/F408)-1</f>
        <v>0.2025325</v>
      </c>
      <c r="Q408" s="3">
        <f>(O408/G408)-1</f>
        <v>0.44608441355624984</v>
      </c>
      <c r="R408" s="1">
        <v>0.27449000000000001</v>
      </c>
      <c r="S408" s="1">
        <f t="shared" si="98"/>
        <v>5.9175636204161344E-2</v>
      </c>
      <c r="T408" s="1">
        <f t="shared" si="99"/>
        <v>0.12254469059979943</v>
      </c>
      <c r="U408" s="3">
        <f t="shared" si="100"/>
        <v>2.0708639308415555</v>
      </c>
      <c r="V408" s="3">
        <f t="shared" si="101"/>
        <v>0.75238806513898493</v>
      </c>
      <c r="W408" s="1" t="str" cm="1">
        <f t="array" ref="W408">_xlfn.SWITCH(D408,1,SUMIFS($T$13:$T$852,$B$13:$B$852,"="&amp;B408,$C$13:$C$852,"="&amp;C408),2,"",3,"")</f>
        <v/>
      </c>
      <c r="X408" s="1" cm="1">
        <f t="array" ref="X408">_xlfn.STDEV.P(IF($B$13:$B$852=B408,$W$13:$W$852))/AVERAGEIFS($W$13:$W$852,$B$13:$B$852,"="&amp;B408)</f>
        <v>0.30931371435369392</v>
      </c>
      <c r="Y408" s="1">
        <f t="shared" si="102"/>
        <v>0.69068628564630608</v>
      </c>
      <c r="AA408" s="1">
        <f>+$AB$6/2*SIN(RADIANS(J408))</f>
        <v>2.2984659425886731</v>
      </c>
      <c r="AB408" s="1">
        <f>$AB$6/2+$AB$6/2*COS(RADIANS(J408))</f>
        <v>2.7464356702571635</v>
      </c>
      <c r="AC408" s="1">
        <f t="shared" si="103"/>
        <v>62.747085749806651</v>
      </c>
      <c r="AD408" s="1">
        <f t="shared" si="104"/>
        <v>62.747085749806651</v>
      </c>
      <c r="AE408" s="1">
        <f t="shared" si="105"/>
        <v>1.3890528927738675</v>
      </c>
      <c r="AF408" s="1">
        <f t="shared" si="106"/>
        <v>2.2779986450557055</v>
      </c>
      <c r="AG408" s="1">
        <f t="shared" si="107"/>
        <v>1.022968886014163</v>
      </c>
    </row>
    <row r="409" spans="1:33" x14ac:dyDescent="0.25">
      <c r="A409" s="1" t="s">
        <v>420</v>
      </c>
      <c r="B409" s="1">
        <v>17</v>
      </c>
      <c r="C409" s="1">
        <v>5</v>
      </c>
      <c r="D409" s="1">
        <v>1</v>
      </c>
      <c r="E409" s="1">
        <f t="shared" si="94"/>
        <v>13</v>
      </c>
      <c r="F409" s="1">
        <v>0.4</v>
      </c>
      <c r="G409" s="1">
        <f t="shared" si="95"/>
        <v>0.12566370614359174</v>
      </c>
      <c r="H409" s="1">
        <v>15653.492572175475</v>
      </c>
      <c r="J409" s="1">
        <v>138.10443014091115</v>
      </c>
      <c r="M409" s="1">
        <f t="shared" si="96"/>
        <v>2.0110905371955061</v>
      </c>
      <c r="N409" s="1">
        <v>0.64015</v>
      </c>
      <c r="O409" s="1">
        <f t="shared" si="97"/>
        <v>0.32184990184642581</v>
      </c>
      <c r="P409" s="3">
        <f>(N409/F409)-1</f>
        <v>0.60037499999999988</v>
      </c>
      <c r="Q409" s="3">
        <f>(O409/G409)-1</f>
        <v>1.561200140625</v>
      </c>
      <c r="R409" s="1">
        <v>0.399204</v>
      </c>
      <c r="S409" s="1">
        <f t="shared" si="98"/>
        <v>0.12516406223398294</v>
      </c>
      <c r="T409" s="1">
        <f t="shared" si="99"/>
        <v>0.19668583961244288</v>
      </c>
      <c r="U409" s="3">
        <f t="shared" si="100"/>
        <v>1.5714242259471927</v>
      </c>
      <c r="V409" s="3">
        <f t="shared" si="101"/>
        <v>0.60356609653209881</v>
      </c>
      <c r="W409" s="1" cm="1">
        <f t="array" ref="W409">_xlfn.SWITCH(D409,1,SUMIFS($T$13:$T$852,$B$13:$B$852,"="&amp;B409,$C$13:$C$852,"="&amp;C409),2,"",3,"")</f>
        <v>0.43838330997495073</v>
      </c>
      <c r="X409" s="1" cm="1">
        <f t="array" ref="X409">_xlfn.STDEV.P(IF($B$13:$B$852=B409,$W$13:$W$852))/AVERAGEIFS($W$13:$W$852,$B$13:$B$852,"="&amp;B409)</f>
        <v>0.30931371435369392</v>
      </c>
      <c r="Y409" s="1">
        <f t="shared" si="102"/>
        <v>0.69068628564630608</v>
      </c>
      <c r="AA409" s="1">
        <f>+$AB$6/2*SIN(RADIANS(J409))</f>
        <v>1.5592546317720213</v>
      </c>
      <c r="AB409" s="1">
        <f>$AB$6/2+$AB$6/2*COS(RADIANS(J409))</f>
        <v>0.59691197193654832</v>
      </c>
      <c r="AC409" s="1">
        <f t="shared" si="103"/>
        <v>121.76838286706439</v>
      </c>
      <c r="AD409" s="1">
        <f t="shared" si="104"/>
        <v>121.76838286706439</v>
      </c>
      <c r="AE409" s="1">
        <f t="shared" si="105"/>
        <v>1.328411484276488</v>
      </c>
      <c r="AF409" s="1">
        <f t="shared" si="106"/>
        <v>0.73986449235257401</v>
      </c>
      <c r="AG409" s="1">
        <f t="shared" si="107"/>
        <v>0.2715216047369689</v>
      </c>
    </row>
    <row r="410" spans="1:33" x14ac:dyDescent="0.25">
      <c r="A410" s="1" t="s">
        <v>421</v>
      </c>
      <c r="B410" s="1">
        <v>17</v>
      </c>
      <c r="C410" s="1">
        <v>5</v>
      </c>
      <c r="D410" s="1">
        <v>2</v>
      </c>
      <c r="E410" s="1">
        <f t="shared" si="94"/>
        <v>14</v>
      </c>
      <c r="F410" s="1">
        <v>0.4</v>
      </c>
      <c r="G410" s="1">
        <f t="shared" si="95"/>
        <v>0.12566370614359174</v>
      </c>
      <c r="H410" s="1">
        <v>15653.292572175475</v>
      </c>
      <c r="J410" s="1">
        <v>328.16571373370556</v>
      </c>
      <c r="M410" s="1">
        <f t="shared" si="96"/>
        <v>1.445613284327304</v>
      </c>
      <c r="N410" s="1">
        <v>0.46015299999999998</v>
      </c>
      <c r="O410" s="1">
        <f t="shared" si="97"/>
        <v>0.16630082240576549</v>
      </c>
      <c r="P410" s="3">
        <f>(N410/F410)-1</f>
        <v>0.15038249999999986</v>
      </c>
      <c r="Q410" s="3">
        <f>(O410/G410)-1</f>
        <v>0.32337989630624997</v>
      </c>
      <c r="R410" s="1">
        <v>0.241424</v>
      </c>
      <c r="S410" s="1">
        <f t="shared" si="98"/>
        <v>4.5777362175884628E-2</v>
      </c>
      <c r="T410" s="1">
        <f t="shared" si="99"/>
        <v>0.12052346022988086</v>
      </c>
      <c r="U410" s="3">
        <f t="shared" si="100"/>
        <v>2.6328179366650413</v>
      </c>
      <c r="V410" s="3">
        <f t="shared" si="101"/>
        <v>0.90599526144873743</v>
      </c>
      <c r="W410" s="1" t="str" cm="1">
        <f t="array" ref="W410">_xlfn.SWITCH(D410,1,SUMIFS($T$13:$T$852,$B$13:$B$852,"="&amp;B410,$C$13:$C$852,"="&amp;C410),2,"",3,"")</f>
        <v/>
      </c>
      <c r="X410" s="1" cm="1">
        <f t="array" ref="X410">_xlfn.STDEV.P(IF($B$13:$B$852=B410,$W$13:$W$852))/AVERAGEIFS($W$13:$W$852,$B$13:$B$852,"="&amp;B410)</f>
        <v>0.30931371435369392</v>
      </c>
      <c r="Y410" s="1">
        <f t="shared" si="102"/>
        <v>0.69068628564630608</v>
      </c>
      <c r="AA410" s="1">
        <f>+$AB$6/2*SIN(RADIANS(J410))</f>
        <v>-1.2316291029141708</v>
      </c>
      <c r="AB410" s="1">
        <f>$AB$6/2+$AB$6/2*COS(RADIANS(J410))</f>
        <v>4.3187627763557908</v>
      </c>
      <c r="AC410" s="1">
        <f t="shared" si="103"/>
        <v>335.92264009100347</v>
      </c>
      <c r="AD410" s="1">
        <f t="shared" si="104"/>
        <v>-24.077359908996527</v>
      </c>
      <c r="AE410" s="1">
        <f t="shared" si="105"/>
        <v>-0.63745269913275904</v>
      </c>
      <c r="AF410" s="1">
        <f t="shared" si="106"/>
        <v>2.9890553989832855</v>
      </c>
      <c r="AG410" s="1">
        <f t="shared" si="107"/>
        <v>1.4564227779904697</v>
      </c>
    </row>
    <row r="411" spans="1:33" x14ac:dyDescent="0.25">
      <c r="A411" s="1" t="s">
        <v>422</v>
      </c>
      <c r="B411" s="1">
        <v>17</v>
      </c>
      <c r="C411" s="1">
        <v>5</v>
      </c>
      <c r="D411" s="1">
        <v>3</v>
      </c>
      <c r="E411" s="1">
        <f t="shared" si="94"/>
        <v>15</v>
      </c>
      <c r="F411" s="1">
        <v>0.4</v>
      </c>
      <c r="G411" s="1">
        <f t="shared" si="95"/>
        <v>0.12566370614359174</v>
      </c>
      <c r="H411" s="1">
        <v>15653.092572175476</v>
      </c>
      <c r="J411" s="1">
        <v>91.793843183088882</v>
      </c>
      <c r="M411" s="1">
        <f t="shared" si="96"/>
        <v>1.5782858836810547</v>
      </c>
      <c r="N411" s="1">
        <v>0.50238400000000005</v>
      </c>
      <c r="O411" s="1">
        <f t="shared" si="97"/>
        <v>0.19822639384680577</v>
      </c>
      <c r="P411" s="3">
        <f>(N411/F411)-1</f>
        <v>0.25595999999999997</v>
      </c>
      <c r="Q411" s="3">
        <f>(O411/G411)-1</f>
        <v>0.5774355216</v>
      </c>
      <c r="R411" s="1">
        <v>0.31321900000000003</v>
      </c>
      <c r="S411" s="1">
        <f t="shared" si="98"/>
        <v>7.7052383714178746E-2</v>
      </c>
      <c r="T411" s="1">
        <f t="shared" si="99"/>
        <v>0.12117401013262702</v>
      </c>
      <c r="U411" s="3">
        <f t="shared" si="100"/>
        <v>1.5726185783182884</v>
      </c>
      <c r="V411" s="3">
        <f t="shared" si="101"/>
        <v>0.60393845839492499</v>
      </c>
      <c r="W411" s="1" t="str" cm="1">
        <f t="array" ref="W411">_xlfn.SWITCH(D411,1,SUMIFS($T$13:$T$852,$B$13:$B$852,"="&amp;B411,$C$13:$C$852,"="&amp;C411),2,"",3,"")</f>
        <v/>
      </c>
      <c r="X411" s="1" cm="1">
        <f t="array" ref="X411">_xlfn.STDEV.P(IF($B$13:$B$852=B411,$W$13:$W$852))/AVERAGEIFS($W$13:$W$852,$B$13:$B$852,"="&amp;B411)</f>
        <v>0.30931371435369392</v>
      </c>
      <c r="Y411" s="1">
        <f t="shared" si="102"/>
        <v>0.69068628564630608</v>
      </c>
      <c r="AA411" s="1">
        <f>+$AB$6/2*SIN(RADIANS(J411))</f>
        <v>2.3338556862988673</v>
      </c>
      <c r="AB411" s="1">
        <f>$AB$6/2+$AB$6/2*COS(RADIANS(J411))</f>
        <v>2.2619066656223552</v>
      </c>
      <c r="AC411" s="1">
        <f t="shared" si="103"/>
        <v>73.317650257306411</v>
      </c>
      <c r="AD411" s="1">
        <f t="shared" si="104"/>
        <v>73.317650257306411</v>
      </c>
      <c r="AE411" s="1">
        <f t="shared" si="105"/>
        <v>1.4967358941734334</v>
      </c>
      <c r="AF411" s="1">
        <f t="shared" si="106"/>
        <v>2.0110397564239459</v>
      </c>
      <c r="AG411" s="1">
        <f t="shared" si="107"/>
        <v>0.87390145468404645</v>
      </c>
    </row>
    <row r="412" spans="1:33" x14ac:dyDescent="0.25">
      <c r="A412" s="1" t="s">
        <v>423</v>
      </c>
      <c r="B412" s="1">
        <v>17</v>
      </c>
      <c r="C412" s="1">
        <v>6</v>
      </c>
      <c r="D412" s="1">
        <v>1</v>
      </c>
      <c r="E412" s="1">
        <f t="shared" si="94"/>
        <v>16</v>
      </c>
      <c r="F412" s="1">
        <v>0.4</v>
      </c>
      <c r="G412" s="1">
        <f t="shared" si="95"/>
        <v>0.12566370614359174</v>
      </c>
      <c r="H412" s="1">
        <v>15666.234431506937</v>
      </c>
      <c r="J412" s="1">
        <v>137.15204305629192</v>
      </c>
      <c r="M412" s="1">
        <f t="shared" si="96"/>
        <v>1.5231195166840177</v>
      </c>
      <c r="N412" s="1">
        <v>0.48482399999999998</v>
      </c>
      <c r="O412" s="1">
        <f t="shared" si="97"/>
        <v>0.18461122413920306</v>
      </c>
      <c r="P412" s="3">
        <f>(N412/F412)-1</f>
        <v>0.21205999999999992</v>
      </c>
      <c r="Q412" s="3">
        <f>(O412/G412)-1</f>
        <v>0.46908944359999971</v>
      </c>
      <c r="R412" s="1">
        <v>0.39811099999999999</v>
      </c>
      <c r="S412" s="1">
        <f t="shared" si="98"/>
        <v>0.12447961499182532</v>
      </c>
      <c r="T412" s="1">
        <f t="shared" si="99"/>
        <v>6.0131609147377738E-2</v>
      </c>
      <c r="U412" s="3">
        <f t="shared" si="100"/>
        <v>0.48306390690015094</v>
      </c>
      <c r="V412" s="3">
        <f t="shared" si="101"/>
        <v>0.21781111298105293</v>
      </c>
      <c r="W412" s="1" cm="1">
        <f t="array" ref="W412">_xlfn.SWITCH(D412,1,SUMIFS($T$13:$T$852,$B$13:$B$852,"="&amp;B412,$C$13:$C$852,"="&amp;C412),2,"",3,"")</f>
        <v>0.59051294586863445</v>
      </c>
      <c r="X412" s="1" cm="1">
        <f t="array" ref="X412">_xlfn.STDEV.P(IF($B$13:$B$852=B412,$W$13:$W$852))/AVERAGEIFS($W$13:$W$852,$B$13:$B$852,"="&amp;B412)</f>
        <v>0.30931371435369392</v>
      </c>
      <c r="Y412" s="1">
        <f t="shared" si="102"/>
        <v>0.69068628564630608</v>
      </c>
      <c r="AA412" s="1">
        <f>+$AB$6/2*SIN(RADIANS(J412))</f>
        <v>1.5879288987790861</v>
      </c>
      <c r="AB412" s="1">
        <f>$AB$6/2+$AB$6/2*COS(RADIANS(J412))</f>
        <v>0.62306927347446717</v>
      </c>
      <c r="AC412" s="1">
        <f t="shared" si="103"/>
        <v>120.60887951225988</v>
      </c>
      <c r="AD412" s="1">
        <f t="shared" si="104"/>
        <v>120.60887951225988</v>
      </c>
      <c r="AE412" s="1">
        <f t="shared" si="105"/>
        <v>1.344786136087885</v>
      </c>
      <c r="AF412" s="1">
        <f t="shared" si="106"/>
        <v>0.76691436778570676</v>
      </c>
      <c r="AG412" s="1">
        <f t="shared" si="107"/>
        <v>0.28250630825969025</v>
      </c>
    </row>
    <row r="413" spans="1:33" x14ac:dyDescent="0.25">
      <c r="A413" s="1" t="s">
        <v>424</v>
      </c>
      <c r="B413" s="1">
        <v>17</v>
      </c>
      <c r="C413" s="1">
        <v>6</v>
      </c>
      <c r="D413" s="1">
        <v>2</v>
      </c>
      <c r="E413" s="1">
        <f t="shared" si="94"/>
        <v>17</v>
      </c>
      <c r="F413" s="1">
        <v>0.4</v>
      </c>
      <c r="G413" s="1">
        <f t="shared" si="95"/>
        <v>0.12566370614359174</v>
      </c>
      <c r="H413" s="1">
        <v>15666.034431506936</v>
      </c>
      <c r="J413" s="1">
        <v>235.70543448743689</v>
      </c>
      <c r="M413" s="1">
        <f t="shared" si="96"/>
        <v>2.7592545444626082</v>
      </c>
      <c r="N413" s="1">
        <v>0.87829800000000002</v>
      </c>
      <c r="O413" s="1">
        <f t="shared" si="97"/>
        <v>0.60586193697310498</v>
      </c>
      <c r="P413" s="3">
        <f>(N413/F413)-1</f>
        <v>1.1957450000000001</v>
      </c>
      <c r="Q413" s="3">
        <f>(O413/G413)-1</f>
        <v>3.8212961050249996</v>
      </c>
      <c r="R413" s="1">
        <v>0.38540000000000002</v>
      </c>
      <c r="S413" s="1">
        <f t="shared" si="98"/>
        <v>0.11665767106761935</v>
      </c>
      <c r="T413" s="1">
        <f t="shared" si="99"/>
        <v>0.4892042659054856</v>
      </c>
      <c r="U413" s="3">
        <f t="shared" si="100"/>
        <v>4.1935027626423613</v>
      </c>
      <c r="V413" s="3">
        <f t="shared" si="101"/>
        <v>1.2789257913855732</v>
      </c>
      <c r="W413" s="1" t="str" cm="1">
        <f t="array" ref="W413">_xlfn.SWITCH(D413,1,SUMIFS($T$13:$T$852,$B$13:$B$852,"="&amp;B413,$C$13:$C$852,"="&amp;C413),2,"",3,"")</f>
        <v/>
      </c>
      <c r="X413" s="1" cm="1">
        <f t="array" ref="X413">_xlfn.STDEV.P(IF($B$13:$B$852=B413,$W$13:$W$852))/AVERAGEIFS($W$13:$W$852,$B$13:$B$852,"="&amp;B413)</f>
        <v>0.30931371435369392</v>
      </c>
      <c r="Y413" s="1">
        <f t="shared" si="102"/>
        <v>0.69068628564630608</v>
      </c>
      <c r="AA413" s="1">
        <f>+$AB$6/2*SIN(RADIANS(J413))</f>
        <v>-1.9290643153652545</v>
      </c>
      <c r="AB413" s="1">
        <f>$AB$6/2+$AB$6/2*COS(RADIANS(J413))</f>
        <v>1.0193496409819278</v>
      </c>
      <c r="AC413" s="1">
        <f t="shared" si="103"/>
        <v>254.27482095305322</v>
      </c>
      <c r="AD413" s="1">
        <f t="shared" si="104"/>
        <v>-105.72517904694678</v>
      </c>
      <c r="AE413" s="1">
        <f t="shared" si="105"/>
        <v>-1.5040199002152772</v>
      </c>
      <c r="AF413" s="1">
        <f t="shared" si="106"/>
        <v>1.1390258098107655</v>
      </c>
      <c r="AG413" s="1">
        <f t="shared" si="107"/>
        <v>0.44157121762602991</v>
      </c>
    </row>
    <row r="414" spans="1:33" x14ac:dyDescent="0.25">
      <c r="A414" s="1" t="s">
        <v>425</v>
      </c>
      <c r="B414" s="1">
        <v>17</v>
      </c>
      <c r="C414" s="1">
        <v>6</v>
      </c>
      <c r="D414" s="1">
        <v>3</v>
      </c>
      <c r="E414" s="1">
        <f t="shared" si="94"/>
        <v>18</v>
      </c>
      <c r="F414" s="1">
        <v>0.4</v>
      </c>
      <c r="G414" s="1">
        <f t="shared" si="95"/>
        <v>0.12566370614359174</v>
      </c>
      <c r="H414" s="1">
        <v>15665.834431506937</v>
      </c>
      <c r="J414" s="1">
        <v>360</v>
      </c>
      <c r="M414" s="1">
        <f t="shared" si="96"/>
        <v>1.0361538058216784</v>
      </c>
      <c r="N414" s="1">
        <v>0.329818</v>
      </c>
      <c r="O414" s="1">
        <f t="shared" si="97"/>
        <v>8.543554398212358E-2</v>
      </c>
      <c r="P414" s="3">
        <f>(N414/F414)-1</f>
        <v>-0.17545500000000003</v>
      </c>
      <c r="Q414" s="3">
        <f>(O414/G414)-1</f>
        <v>-0.32012554297500007</v>
      </c>
      <c r="R414" s="1">
        <v>0.23738500000000001</v>
      </c>
      <c r="S414" s="1">
        <f t="shared" si="98"/>
        <v>4.4258473166352445E-2</v>
      </c>
      <c r="T414" s="1">
        <f t="shared" si="99"/>
        <v>4.1177070815771134E-2</v>
      </c>
      <c r="U414" s="3">
        <f t="shared" si="100"/>
        <v>0.9303771203538953</v>
      </c>
      <c r="V414" s="3">
        <f t="shared" si="101"/>
        <v>0.38938012090064666</v>
      </c>
      <c r="W414" s="1" t="str" cm="1">
        <f t="array" ref="W414">_xlfn.SWITCH(D414,1,SUMIFS($T$13:$T$852,$B$13:$B$852,"="&amp;B414,$C$13:$C$852,"="&amp;C414),2,"",3,"")</f>
        <v/>
      </c>
      <c r="X414" s="1" cm="1">
        <f t="array" ref="X414">_xlfn.STDEV.P(IF($B$13:$B$852=B414,$W$13:$W$852))/AVERAGEIFS($W$13:$W$852,$B$13:$B$852,"="&amp;B414)</f>
        <v>0.30931371435369392</v>
      </c>
      <c r="Y414" s="1">
        <f t="shared" si="102"/>
        <v>0.69068628564630608</v>
      </c>
      <c r="AA414" s="1">
        <f>+$AB$6/2*SIN(RADIANS(J414))</f>
        <v>-5.7214432844232558E-16</v>
      </c>
      <c r="AB414" s="1">
        <f>$AB$6/2+$AB$6/2*COS(RADIANS(J414))</f>
        <v>4.67</v>
      </c>
      <c r="AC414" s="1">
        <f t="shared" si="103"/>
        <v>360</v>
      </c>
      <c r="AD414" s="1">
        <f t="shared" si="104"/>
        <v>0</v>
      </c>
      <c r="AE414" s="1">
        <f t="shared" si="105"/>
        <v>-3.8285889215894375E-16</v>
      </c>
      <c r="AF414" s="1">
        <f t="shared" si="106"/>
        <v>3.125</v>
      </c>
      <c r="AG414" s="1">
        <f t="shared" si="107"/>
        <v>1.5449999999999999</v>
      </c>
    </row>
    <row r="415" spans="1:33" x14ac:dyDescent="0.25">
      <c r="A415" s="1" t="s">
        <v>426</v>
      </c>
      <c r="B415" s="1">
        <v>17</v>
      </c>
      <c r="C415" s="1">
        <v>7</v>
      </c>
      <c r="D415" s="1">
        <v>1</v>
      </c>
      <c r="E415" s="1">
        <f t="shared" si="94"/>
        <v>19</v>
      </c>
      <c r="F415" s="1">
        <v>0.4</v>
      </c>
      <c r="G415" s="1">
        <f t="shared" si="95"/>
        <v>0.12566370614359174</v>
      </c>
      <c r="H415" s="1">
        <v>15648.058237187372</v>
      </c>
      <c r="J415" s="1">
        <v>143.76300720460986</v>
      </c>
      <c r="M415" s="1">
        <f t="shared" si="96"/>
        <v>1.6671018495906915</v>
      </c>
      <c r="N415" s="1">
        <v>0.53065499999999999</v>
      </c>
      <c r="O415" s="1">
        <f t="shared" si="97"/>
        <v>0.22116398299863713</v>
      </c>
      <c r="P415" s="3">
        <f>(N415/F415)-1</f>
        <v>0.32663749999999991</v>
      </c>
      <c r="Q415" s="3">
        <f>(O415/G415)-1</f>
        <v>0.75996705640624995</v>
      </c>
      <c r="R415" s="1">
        <v>0.39448</v>
      </c>
      <c r="S415" s="1">
        <f t="shared" si="98"/>
        <v>0.12221931925022658</v>
      </c>
      <c r="T415" s="1">
        <f t="shared" si="99"/>
        <v>9.8944663748410544E-2</v>
      </c>
      <c r="U415" s="3">
        <f t="shared" si="100"/>
        <v>0.80956647734091447</v>
      </c>
      <c r="V415" s="3">
        <f t="shared" si="101"/>
        <v>0.34520127763131203</v>
      </c>
      <c r="W415" s="1" cm="1">
        <f t="array" ref="W415">_xlfn.SWITCH(D415,1,SUMIFS($T$13:$T$852,$B$13:$B$852,"="&amp;B415,$C$13:$C$852,"="&amp;C415),2,"",3,"")</f>
        <v>0.37021308990449736</v>
      </c>
      <c r="X415" s="1" cm="1">
        <f t="array" ref="X415">_xlfn.STDEV.P(IF($B$13:$B$852=B415,$W$13:$W$852))/AVERAGEIFS($W$13:$W$852,$B$13:$B$852,"="&amp;B415)</f>
        <v>0.30931371435369392</v>
      </c>
      <c r="Y415" s="1">
        <f t="shared" si="102"/>
        <v>0.69068628564630608</v>
      </c>
      <c r="AA415" s="1">
        <f>+$AB$6/2*SIN(RADIANS(J415))</f>
        <v>1.3802805064985544</v>
      </c>
      <c r="AB415" s="1">
        <f>$AB$6/2+$AB$6/2*COS(RADIANS(J415))</f>
        <v>0.4516384512313909</v>
      </c>
      <c r="AC415" s="1">
        <f t="shared" si="103"/>
        <v>128.82740821027394</v>
      </c>
      <c r="AD415" s="1">
        <f t="shared" si="104"/>
        <v>128.82740821027394</v>
      </c>
      <c r="AE415" s="1">
        <f t="shared" si="105"/>
        <v>1.2172470802732442</v>
      </c>
      <c r="AF415" s="1">
        <f t="shared" si="106"/>
        <v>0.58284914609016847</v>
      </c>
      <c r="AG415" s="1">
        <f t="shared" si="107"/>
        <v>0.20927528404493179</v>
      </c>
    </row>
    <row r="416" spans="1:33" x14ac:dyDescent="0.25">
      <c r="A416" s="1" t="s">
        <v>427</v>
      </c>
      <c r="B416" s="1">
        <v>17</v>
      </c>
      <c r="C416" s="1">
        <v>7</v>
      </c>
      <c r="D416" s="1">
        <v>2</v>
      </c>
      <c r="E416" s="1">
        <f t="shared" si="94"/>
        <v>20</v>
      </c>
      <c r="F416" s="1">
        <v>0.4</v>
      </c>
      <c r="G416" s="1">
        <f t="shared" si="95"/>
        <v>0.12566370614359174</v>
      </c>
      <c r="H416" s="1">
        <v>15647.858237187371</v>
      </c>
      <c r="J416" s="1">
        <v>244.22420926538496</v>
      </c>
      <c r="M416" s="1">
        <f t="shared" si="96"/>
        <v>1.8807301500347977</v>
      </c>
      <c r="N416" s="1">
        <v>0.59865500000000005</v>
      </c>
      <c r="O416" s="1">
        <f t="shared" si="97"/>
        <v>0.28147712699227051</v>
      </c>
      <c r="P416" s="3">
        <f>(N416/F416)-1</f>
        <v>0.49663750000000007</v>
      </c>
      <c r="Q416" s="3">
        <f>(O416/G416)-1</f>
        <v>1.2399238064062503</v>
      </c>
      <c r="R416" s="1">
        <v>0.37916499999999997</v>
      </c>
      <c r="S416" s="1">
        <f t="shared" si="98"/>
        <v>0.11291362871933397</v>
      </c>
      <c r="T416" s="1">
        <f t="shared" si="99"/>
        <v>0.16856349827293654</v>
      </c>
      <c r="U416" s="3">
        <f t="shared" si="100"/>
        <v>1.4928534330601471</v>
      </c>
      <c r="V416" s="3">
        <f t="shared" si="101"/>
        <v>0.57887726979019716</v>
      </c>
      <c r="W416" s="1" t="str" cm="1">
        <f t="array" ref="W416">_xlfn.SWITCH(D416,1,SUMIFS($T$13:$T$852,$B$13:$B$852,"="&amp;B416,$C$13:$C$852,"="&amp;C416),2,"",3,"")</f>
        <v/>
      </c>
      <c r="X416" s="1" cm="1">
        <f t="array" ref="X416">_xlfn.STDEV.P(IF($B$13:$B$852=B416,$W$13:$W$852))/AVERAGEIFS($W$13:$W$852,$B$13:$B$852,"="&amp;B416)</f>
        <v>0.30931371435369392</v>
      </c>
      <c r="Y416" s="1">
        <f t="shared" si="102"/>
        <v>0.69068628564630608</v>
      </c>
      <c r="AA416" s="1">
        <f>+$AB$6/2*SIN(RADIANS(J416))</f>
        <v>-2.1026735472532971</v>
      </c>
      <c r="AB416" s="1">
        <f>$AB$6/2+$AB$6/2*COS(RADIANS(J416))</f>
        <v>1.3196237378778066</v>
      </c>
      <c r="AC416" s="1">
        <f t="shared" si="103"/>
        <v>263.41106153621911</v>
      </c>
      <c r="AD416" s="1">
        <f t="shared" si="104"/>
        <v>-96.588938463780892</v>
      </c>
      <c r="AE416" s="1">
        <f t="shared" si="105"/>
        <v>-1.5521795888750693</v>
      </c>
      <c r="AF416" s="1">
        <f t="shared" si="106"/>
        <v>1.3832103631560899</v>
      </c>
      <c r="AG416" s="1">
        <f t="shared" si="107"/>
        <v>0.55415418172672015</v>
      </c>
    </row>
    <row r="417" spans="1:33" x14ac:dyDescent="0.25">
      <c r="A417" s="1" t="s">
        <v>428</v>
      </c>
      <c r="B417" s="1">
        <v>17</v>
      </c>
      <c r="C417" s="1">
        <v>7</v>
      </c>
      <c r="D417" s="1">
        <v>3</v>
      </c>
      <c r="E417" s="1">
        <f t="shared" si="94"/>
        <v>21</v>
      </c>
      <c r="F417" s="1">
        <v>0.4</v>
      </c>
      <c r="G417" s="1">
        <f t="shared" si="95"/>
        <v>0.12566370614359174</v>
      </c>
      <c r="H417" s="1">
        <v>15647.658237187372</v>
      </c>
      <c r="J417" s="1">
        <v>31.402482040559903</v>
      </c>
      <c r="M417" s="1">
        <f t="shared" si="96"/>
        <v>1.3658199725187767</v>
      </c>
      <c r="N417" s="1">
        <v>0.43475399999999997</v>
      </c>
      <c r="O417" s="1">
        <f t="shared" si="97"/>
        <v>0.14844892408310706</v>
      </c>
      <c r="P417" s="3">
        <f>(N417/F417)-1</f>
        <v>8.6884999999999879E-2</v>
      </c>
      <c r="Q417" s="3">
        <f>(O417/G417)-1</f>
        <v>0.18131900322499961</v>
      </c>
      <c r="R417" s="1">
        <v>0.24133599999999999</v>
      </c>
      <c r="S417" s="1">
        <f t="shared" si="98"/>
        <v>4.5743996199956789E-2</v>
      </c>
      <c r="T417" s="1">
        <f t="shared" si="99"/>
        <v>0.10270492788315028</v>
      </c>
      <c r="U417" s="3">
        <f t="shared" si="100"/>
        <v>2.2452110968662438</v>
      </c>
      <c r="V417" s="3">
        <f t="shared" si="101"/>
        <v>0.80144694533762051</v>
      </c>
      <c r="W417" s="1" t="str" cm="1">
        <f t="array" ref="W417">_xlfn.SWITCH(D417,1,SUMIFS($T$13:$T$852,$B$13:$B$852,"="&amp;B417,$C$13:$C$852,"="&amp;C417),2,"",3,"")</f>
        <v/>
      </c>
      <c r="X417" s="1" cm="1">
        <f t="array" ref="X417">_xlfn.STDEV.P(IF($B$13:$B$852=B417,$W$13:$W$852))/AVERAGEIFS($W$13:$W$852,$B$13:$B$852,"="&amp;B417)</f>
        <v>0.30931371435369392</v>
      </c>
      <c r="Y417" s="1">
        <f t="shared" si="102"/>
        <v>0.69068628564630608</v>
      </c>
      <c r="AA417" s="1">
        <f>+$AB$6/2*SIN(RADIANS(J417))</f>
        <v>1.2166438273085851</v>
      </c>
      <c r="AB417" s="1">
        <f>$AB$6/2+$AB$6/2*COS(RADIANS(J417))</f>
        <v>4.3279884087650675</v>
      </c>
      <c r="AC417" s="1">
        <f t="shared" si="103"/>
        <v>23.746525000542746</v>
      </c>
      <c r="AD417" s="1">
        <f t="shared" si="104"/>
        <v>23.746525000542746</v>
      </c>
      <c r="AE417" s="1">
        <f t="shared" si="105"/>
        <v>0.62920496142219395</v>
      </c>
      <c r="AF417" s="1">
        <f t="shared" si="106"/>
        <v>2.9927123501500383</v>
      </c>
      <c r="AG417" s="1">
        <f t="shared" si="107"/>
        <v>1.4587825656568481</v>
      </c>
    </row>
    <row r="418" spans="1:33" x14ac:dyDescent="0.25">
      <c r="A418" s="1" t="s">
        <v>429</v>
      </c>
      <c r="B418" s="1">
        <v>17</v>
      </c>
      <c r="C418" s="1">
        <v>8</v>
      </c>
      <c r="D418" s="1">
        <v>1</v>
      </c>
      <c r="E418" s="1">
        <f t="shared" si="94"/>
        <v>22</v>
      </c>
      <c r="F418" s="1">
        <v>0.4</v>
      </c>
      <c r="G418" s="1">
        <f t="shared" si="95"/>
        <v>0.12566370614359174</v>
      </c>
      <c r="H418" s="1">
        <v>15666.302243761707</v>
      </c>
      <c r="J418" s="1">
        <v>0</v>
      </c>
      <c r="M418" s="1">
        <f t="shared" si="96"/>
        <v>2.56773048992916</v>
      </c>
      <c r="N418" s="1">
        <v>0.817334</v>
      </c>
      <c r="O418" s="1">
        <f t="shared" si="97"/>
        <v>0.52467335806394</v>
      </c>
      <c r="P418" s="3">
        <f>(N418/F418)-1</f>
        <v>1.0433349999999999</v>
      </c>
      <c r="Q418" s="3">
        <f>(O418/G418)-1</f>
        <v>3.1752179222249994</v>
      </c>
      <c r="R418" s="1">
        <v>0.23688400000000001</v>
      </c>
      <c r="S418" s="1">
        <f t="shared" si="98"/>
        <v>4.4071855675572716E-2</v>
      </c>
      <c r="T418" s="1">
        <f t="shared" si="99"/>
        <v>0.4806015023883673</v>
      </c>
      <c r="U418" s="3">
        <f t="shared" si="100"/>
        <v>10.904952719173695</v>
      </c>
      <c r="V418" s="3">
        <f t="shared" si="101"/>
        <v>2.4503554482362673</v>
      </c>
      <c r="W418" s="1" cm="1">
        <f t="array" ref="W418">_xlfn.SWITCH(D418,1,SUMIFS($T$13:$T$852,$B$13:$B$852,"="&amp;B418,$C$13:$C$852,"="&amp;C418),2,"",3,"")</f>
        <v>0.71836123398621654</v>
      </c>
      <c r="X418" s="1" cm="1">
        <f t="array" ref="X418">_xlfn.STDEV.P(IF($B$13:$B$852=B418,$W$13:$W$852))/AVERAGEIFS($W$13:$W$852,$B$13:$B$852,"="&amp;B418)</f>
        <v>0.30931371435369392</v>
      </c>
      <c r="Y418" s="1">
        <f t="shared" si="102"/>
        <v>0.69068628564630608</v>
      </c>
      <c r="AA418" s="1">
        <f>+$AB$6/2*SIN(RADIANS(J418))</f>
        <v>0</v>
      </c>
      <c r="AB418" s="1">
        <f>$AB$6/2+$AB$6/2*COS(RADIANS(J418))</f>
        <v>4.67</v>
      </c>
      <c r="AC418" s="1">
        <f t="shared" si="103"/>
        <v>0</v>
      </c>
      <c r="AD418" s="1">
        <f t="shared" si="104"/>
        <v>0</v>
      </c>
      <c r="AE418" s="1">
        <f t="shared" si="105"/>
        <v>0</v>
      </c>
      <c r="AF418" s="1">
        <f t="shared" si="106"/>
        <v>3.125</v>
      </c>
      <c r="AG418" s="1">
        <f t="shared" si="107"/>
        <v>1.5449999999999999</v>
      </c>
    </row>
    <row r="419" spans="1:33" x14ac:dyDescent="0.25">
      <c r="A419" s="1" t="s">
        <v>430</v>
      </c>
      <c r="B419" s="1">
        <v>17</v>
      </c>
      <c r="C419" s="1">
        <v>8</v>
      </c>
      <c r="D419" s="1">
        <v>2</v>
      </c>
      <c r="E419" s="1">
        <f t="shared" si="94"/>
        <v>23</v>
      </c>
      <c r="F419" s="1">
        <v>0.4</v>
      </c>
      <c r="G419" s="1">
        <f t="shared" si="95"/>
        <v>0.12566370614359174</v>
      </c>
      <c r="H419" s="1">
        <v>15666.102243761707</v>
      </c>
      <c r="J419" s="1">
        <v>122.30390272874374</v>
      </c>
      <c r="M419" s="1">
        <f t="shared" si="96"/>
        <v>1.5101604469879599</v>
      </c>
      <c r="N419" s="1">
        <v>0.48069899999999999</v>
      </c>
      <c r="O419" s="1">
        <f t="shared" si="97"/>
        <v>0.18148315417666633</v>
      </c>
      <c r="P419" s="3">
        <f>(N419/F419)-1</f>
        <v>0.20174749999999997</v>
      </c>
      <c r="Q419" s="3">
        <f>(O419/G419)-1</f>
        <v>0.44419705375624985</v>
      </c>
      <c r="R419" s="1">
        <v>0.384293</v>
      </c>
      <c r="S419" s="1">
        <f t="shared" si="98"/>
        <v>0.1159884724439014</v>
      </c>
      <c r="T419" s="1">
        <f t="shared" si="99"/>
        <v>6.5494681732764931E-2</v>
      </c>
      <c r="U419" s="3">
        <f t="shared" si="100"/>
        <v>0.56466543918355228</v>
      </c>
      <c r="V419" s="3">
        <f t="shared" si="101"/>
        <v>0.25086587577707631</v>
      </c>
      <c r="W419" s="1" t="str" cm="1">
        <f t="array" ref="W419">_xlfn.SWITCH(D419,1,SUMIFS($T$13:$T$852,$B$13:$B$852,"="&amp;B419,$C$13:$C$852,"="&amp;C419),2,"",3,"")</f>
        <v/>
      </c>
      <c r="X419" s="1" cm="1">
        <f t="array" ref="X419">_xlfn.STDEV.P(IF($B$13:$B$852=B419,$W$13:$W$852))/AVERAGEIFS($W$13:$W$852,$B$13:$B$852,"="&amp;B419)</f>
        <v>0.30931371435369392</v>
      </c>
      <c r="Y419" s="1">
        <f t="shared" si="102"/>
        <v>0.69068628564630608</v>
      </c>
      <c r="AA419" s="1">
        <f>+$AB$6/2*SIN(RADIANS(J419))</f>
        <v>1.9736013874595049</v>
      </c>
      <c r="AB419" s="1">
        <f>$AB$6/2+$AB$6/2*COS(RADIANS(J419))</f>
        <v>1.0871528285010552</v>
      </c>
      <c r="AC419" s="1">
        <f t="shared" si="103"/>
        <v>103.54191818738978</v>
      </c>
      <c r="AD419" s="1">
        <f t="shared" si="104"/>
        <v>103.54191818738978</v>
      </c>
      <c r="AE419" s="1">
        <f t="shared" si="105"/>
        <v>1.5190607330120922</v>
      </c>
      <c r="AF419" s="1">
        <f t="shared" si="106"/>
        <v>1.1966301605478185</v>
      </c>
      <c r="AG419" s="1">
        <f t="shared" si="107"/>
        <v>0.46753876072210254</v>
      </c>
    </row>
    <row r="420" spans="1:33" x14ac:dyDescent="0.25">
      <c r="A420" s="1" t="s">
        <v>431</v>
      </c>
      <c r="B420" s="1">
        <v>17</v>
      </c>
      <c r="C420" s="1">
        <v>8</v>
      </c>
      <c r="D420" s="1">
        <v>3</v>
      </c>
      <c r="E420" s="1">
        <f t="shared" si="94"/>
        <v>24</v>
      </c>
      <c r="F420" s="1">
        <v>0.4</v>
      </c>
      <c r="G420" s="1">
        <f t="shared" si="95"/>
        <v>0.12566370614359174</v>
      </c>
      <c r="H420" s="1">
        <v>15665.902243761708</v>
      </c>
      <c r="J420" s="1">
        <v>217.57235431185492</v>
      </c>
      <c r="M420" s="1">
        <f t="shared" si="96"/>
        <v>1.9232673145644035</v>
      </c>
      <c r="N420" s="1">
        <v>0.61219500000000004</v>
      </c>
      <c r="O420" s="1">
        <f t="shared" si="97"/>
        <v>0.29435365840993877</v>
      </c>
      <c r="P420" s="3">
        <f>(N420/F420)-1</f>
        <v>0.5304875</v>
      </c>
      <c r="Q420" s="3">
        <f>(O420/G420)-1</f>
        <v>1.3423919876562502</v>
      </c>
      <c r="R420" s="1">
        <v>0.39426899999999998</v>
      </c>
      <c r="S420" s="1">
        <f t="shared" si="98"/>
        <v>0.12208860854485445</v>
      </c>
      <c r="T420" s="1">
        <f t="shared" si="99"/>
        <v>0.17226504986508431</v>
      </c>
      <c r="U420" s="3">
        <f t="shared" si="100"/>
        <v>1.4109838085491442</v>
      </c>
      <c r="V420" s="3">
        <f t="shared" si="101"/>
        <v>0.55273430069318175</v>
      </c>
      <c r="W420" s="1" t="str" cm="1">
        <f t="array" ref="W420">_xlfn.SWITCH(D420,1,SUMIFS($T$13:$T$852,$B$13:$B$852,"="&amp;B420,$C$13:$C$852,"="&amp;C420),2,"",3,"")</f>
        <v/>
      </c>
      <c r="X420" s="1" cm="1">
        <f t="array" ref="X420">_xlfn.STDEV.P(IF($B$13:$B$852=B420,$W$13:$W$852))/AVERAGEIFS($W$13:$W$852,$B$13:$B$852,"="&amp;B420)</f>
        <v>0.30931371435369392</v>
      </c>
      <c r="Y420" s="1">
        <f t="shared" si="102"/>
        <v>0.69068628564630608</v>
      </c>
      <c r="AA420" s="1">
        <f>+$AB$6/2*SIN(RADIANS(J420))</f>
        <v>-1.423796153355219</v>
      </c>
      <c r="AB420" s="1">
        <f>$AB$6/2+$AB$6/2*COS(RADIANS(J420))</f>
        <v>0.48431647392351751</v>
      </c>
      <c r="AC420" s="1">
        <f t="shared" si="103"/>
        <v>232.86481856496329</v>
      </c>
      <c r="AD420" s="1">
        <f t="shared" si="104"/>
        <v>-127.13518143503671</v>
      </c>
      <c r="AE420" s="1">
        <f t="shared" si="105"/>
        <v>-1.2456459211828201</v>
      </c>
      <c r="AF420" s="1">
        <f t="shared" si="106"/>
        <v>0.61922247506865524</v>
      </c>
      <c r="AG420" s="1">
        <f t="shared" si="107"/>
        <v>0.22346618171001073</v>
      </c>
    </row>
    <row r="421" spans="1:33" x14ac:dyDescent="0.25">
      <c r="A421" s="1" t="s">
        <v>432</v>
      </c>
      <c r="B421" s="1">
        <v>18</v>
      </c>
      <c r="C421" s="1">
        <v>1</v>
      </c>
      <c r="D421" s="1">
        <v>1</v>
      </c>
      <c r="E421" s="1">
        <v>1</v>
      </c>
      <c r="F421" s="1">
        <v>0.4</v>
      </c>
      <c r="G421" s="1">
        <f t="shared" si="95"/>
        <v>0.12566370614359174</v>
      </c>
      <c r="H421" s="1">
        <v>15365.238602768055</v>
      </c>
      <c r="J421" s="1">
        <v>83.820579296222618</v>
      </c>
      <c r="M421" s="1">
        <f t="shared" si="96"/>
        <v>1.4614312033381287</v>
      </c>
      <c r="N421" s="1">
        <v>0.46518799999999999</v>
      </c>
      <c r="O421" s="1">
        <f t="shared" si="97"/>
        <v>0.16996006465461433</v>
      </c>
      <c r="P421" s="3">
        <f>(N421/F421)-1</f>
        <v>0.16296999999999984</v>
      </c>
      <c r="Q421" s="3">
        <f>(O421/G421)-1</f>
        <v>0.35249922089999974</v>
      </c>
      <c r="R421" s="1">
        <v>0.28539900000000001</v>
      </c>
      <c r="S421" s="1">
        <f t="shared" si="98"/>
        <v>6.3972713962432246E-2</v>
      </c>
      <c r="T421" s="1">
        <f t="shared" si="99"/>
        <v>0.10598735069218208</v>
      </c>
      <c r="U421" s="3">
        <f t="shared" si="100"/>
        <v>1.656758704256674</v>
      </c>
      <c r="V421" s="3">
        <f t="shared" si="101"/>
        <v>0.62995665717118832</v>
      </c>
      <c r="W421" s="1" cm="1">
        <f t="array" ref="W421">_xlfn.SWITCH(D421,1,SUMIFS($T$13:$T$852,$B$13:$B$852,"="&amp;B421,$C$13:$C$852,"="&amp;C421),2,"",3,"")</f>
        <v>0.45819959928541831</v>
      </c>
      <c r="X421" s="1" cm="1">
        <f t="array" ref="X421">_xlfn.STDEV.P(IF($B$13:$B$852=B421,$W$13:$W$852))/AVERAGEIFS($W$13:$W$852,$B$13:$B$852,"="&amp;B421)</f>
        <v>0.30505956621753538</v>
      </c>
      <c r="Y421" s="1">
        <f t="shared" si="102"/>
        <v>0.69494043378246462</v>
      </c>
      <c r="AA421" s="1">
        <f>+$AB$6/2*SIN(RADIANS(J421))</f>
        <v>2.3214329277214056</v>
      </c>
      <c r="AB421" s="1">
        <f>$AB$6/2+$AB$6/2*COS(RADIANS(J421))</f>
        <v>2.5863447077040265</v>
      </c>
      <c r="AC421" s="1">
        <f t="shared" si="103"/>
        <v>66.20060351715297</v>
      </c>
      <c r="AD421" s="1">
        <f t="shared" si="104"/>
        <v>66.20060351715297</v>
      </c>
      <c r="AE421" s="1">
        <f t="shared" si="105"/>
        <v>1.4296311226367484</v>
      </c>
      <c r="AF421" s="1">
        <f t="shared" si="106"/>
        <v>2.1930244667642889</v>
      </c>
      <c r="AG421" s="1">
        <f t="shared" si="107"/>
        <v>0.97468521661362362</v>
      </c>
    </row>
    <row r="422" spans="1:33" x14ac:dyDescent="0.25">
      <c r="A422" s="1" t="s">
        <v>433</v>
      </c>
      <c r="B422" s="1">
        <v>18</v>
      </c>
      <c r="C422" s="1">
        <v>1</v>
      </c>
      <c r="D422" s="1">
        <v>2</v>
      </c>
      <c r="E422" s="1">
        <f t="shared" ref="E422:E444" si="108">+E421+1</f>
        <v>2</v>
      </c>
      <c r="F422" s="1">
        <v>0.4</v>
      </c>
      <c r="G422" s="1">
        <f t="shared" si="95"/>
        <v>0.12566370614359174</v>
      </c>
      <c r="H422" s="1">
        <v>15365.038602768054</v>
      </c>
      <c r="J422" s="1">
        <v>172.78717498650749</v>
      </c>
      <c r="M422" s="1">
        <f t="shared" si="96"/>
        <v>2.0255701377359014</v>
      </c>
      <c r="N422" s="1">
        <v>0.64475899999999997</v>
      </c>
      <c r="O422" s="1">
        <f t="shared" si="97"/>
        <v>0.32650114410911552</v>
      </c>
      <c r="P422" s="3">
        <f>(N422/F422)-1</f>
        <v>0.61189749999999976</v>
      </c>
      <c r="Q422" s="3">
        <f>(O422/G422)-1</f>
        <v>1.5982135505062498</v>
      </c>
      <c r="R422" s="1">
        <v>0.39999200000000001</v>
      </c>
      <c r="S422" s="1">
        <f t="shared" si="98"/>
        <v>0.12565867964561148</v>
      </c>
      <c r="T422" s="1">
        <f t="shared" si="99"/>
        <v>0.20084246446350404</v>
      </c>
      <c r="U422" s="3">
        <f t="shared" si="100"/>
        <v>1.5983174821662094</v>
      </c>
      <c r="V422" s="3">
        <f t="shared" si="101"/>
        <v>0.61192973859477173</v>
      </c>
      <c r="W422" s="1" t="str" cm="1">
        <f t="array" ref="W422">_xlfn.SWITCH(D422,1,SUMIFS($T$13:$T$852,$B$13:$B$852,"="&amp;B422,$C$13:$C$852,"="&amp;C422),2,"",3,"")</f>
        <v/>
      </c>
      <c r="X422" s="1" cm="1">
        <f t="array" ref="X422">_xlfn.STDEV.P(IF($B$13:$B$852=B422,$W$13:$W$852))/AVERAGEIFS($W$13:$W$852,$B$13:$B$852,"="&amp;B422)</f>
        <v>0.30505956621753538</v>
      </c>
      <c r="Y422" s="1">
        <f t="shared" si="102"/>
        <v>0.69494043378246462</v>
      </c>
      <c r="AA422" s="1">
        <f>+$AB$6/2*SIN(RADIANS(J422))</f>
        <v>0.29317163507249888</v>
      </c>
      <c r="AB422" s="1">
        <f>$AB$6/2+$AB$6/2*COS(RADIANS(J422))</f>
        <v>1.8477737558104668E-2</v>
      </c>
      <c r="AC422" s="1">
        <f t="shared" si="103"/>
        <v>169.24893089065571</v>
      </c>
      <c r="AD422" s="1">
        <f t="shared" si="104"/>
        <v>169.24893089065571</v>
      </c>
      <c r="AE422" s="1">
        <f t="shared" si="105"/>
        <v>0.29147244998119376</v>
      </c>
      <c r="AF422" s="1">
        <f t="shared" si="106"/>
        <v>2.7426692010456243E-2</v>
      </c>
      <c r="AG422" s="1">
        <f t="shared" si="107"/>
        <v>9.1088427236821184E-3</v>
      </c>
    </row>
    <row r="423" spans="1:33" x14ac:dyDescent="0.25">
      <c r="A423" s="1" t="s">
        <v>434</v>
      </c>
      <c r="B423" s="1">
        <v>18</v>
      </c>
      <c r="C423" s="1">
        <v>1</v>
      </c>
      <c r="D423" s="1">
        <v>3</v>
      </c>
      <c r="E423" s="1">
        <f t="shared" si="108"/>
        <v>3</v>
      </c>
      <c r="F423" s="1">
        <v>0.4</v>
      </c>
      <c r="G423" s="1">
        <f t="shared" si="95"/>
        <v>0.12566370614359174</v>
      </c>
      <c r="H423" s="1">
        <v>15364.838602768055</v>
      </c>
      <c r="J423" s="1">
        <v>282.81438259427188</v>
      </c>
      <c r="M423" s="1">
        <f t="shared" si="96"/>
        <v>1.6174835352198944</v>
      </c>
      <c r="N423" s="1">
        <v>0.51486100000000001</v>
      </c>
      <c r="O423" s="1">
        <f t="shared" si="97"/>
        <v>0.20819479760671256</v>
      </c>
      <c r="P423" s="3">
        <f>(N423/F423)-1</f>
        <v>0.28715249999999992</v>
      </c>
      <c r="Q423" s="3">
        <f>(O423/G423)-1</f>
        <v>0.65676155825625004</v>
      </c>
      <c r="R423" s="1">
        <v>0.26898300000000003</v>
      </c>
      <c r="S423" s="1">
        <f t="shared" si="98"/>
        <v>5.68250134769804E-2</v>
      </c>
      <c r="T423" s="1">
        <f t="shared" si="99"/>
        <v>0.15136978412973215</v>
      </c>
      <c r="U423" s="3">
        <f t="shared" si="100"/>
        <v>2.663787914296782</v>
      </c>
      <c r="V423" s="3">
        <f t="shared" si="101"/>
        <v>0.91410237821721063</v>
      </c>
      <c r="W423" s="1" t="str" cm="1">
        <f t="array" ref="W423">_xlfn.SWITCH(D423,1,SUMIFS($T$13:$T$852,$B$13:$B$852,"="&amp;B423,$C$13:$C$852,"="&amp;C423),2,"",3,"")</f>
        <v/>
      </c>
      <c r="X423" s="1" cm="1">
        <f t="array" ref="X423">_xlfn.STDEV.P(IF($B$13:$B$852=B423,$W$13:$W$852))/AVERAGEIFS($W$13:$W$852,$B$13:$B$852,"="&amp;B423)</f>
        <v>0.30505956621753538</v>
      </c>
      <c r="Y423" s="1">
        <f t="shared" si="102"/>
        <v>0.69494043378246462</v>
      </c>
      <c r="AA423" s="1">
        <f>+$AB$6/2*SIN(RADIANS(J423))</f>
        <v>-2.2768438120927166</v>
      </c>
      <c r="AB423" s="1">
        <f>$AB$6/2+$AB$6/2*COS(RADIANS(J423))</f>
        <v>2.8528872998395554</v>
      </c>
      <c r="AC423" s="1">
        <f t="shared" si="103"/>
        <v>299.54213091256565</v>
      </c>
      <c r="AD423" s="1">
        <f t="shared" si="104"/>
        <v>-60.457869087434347</v>
      </c>
      <c r="AE423" s="1">
        <f t="shared" si="105"/>
        <v>-1.3593646409888096</v>
      </c>
      <c r="AF423" s="1">
        <f t="shared" si="106"/>
        <v>2.3329115931301687</v>
      </c>
      <c r="AG423" s="1">
        <f t="shared" si="107"/>
        <v>1.0545817962478958</v>
      </c>
    </row>
    <row r="424" spans="1:33" x14ac:dyDescent="0.25">
      <c r="A424" s="1" t="s">
        <v>435</v>
      </c>
      <c r="B424" s="1">
        <v>18</v>
      </c>
      <c r="C424" s="1">
        <v>2</v>
      </c>
      <c r="D424" s="1">
        <v>1</v>
      </c>
      <c r="E424" s="1">
        <f t="shared" si="108"/>
        <v>4</v>
      </c>
      <c r="F424" s="1">
        <v>0.4</v>
      </c>
      <c r="G424" s="1">
        <f t="shared" si="95"/>
        <v>0.12566370614359174</v>
      </c>
      <c r="H424" s="1">
        <v>15356.295233182593</v>
      </c>
      <c r="J424" s="1">
        <v>0</v>
      </c>
      <c r="M424" s="1">
        <f t="shared" si="96"/>
        <v>1.4994727487804476</v>
      </c>
      <c r="N424" s="1">
        <v>0.47729700000000003</v>
      </c>
      <c r="O424" s="1">
        <f t="shared" si="97"/>
        <v>0.17892346114366534</v>
      </c>
      <c r="P424" s="3">
        <f>(N424/F424)-1</f>
        <v>0.19324249999999998</v>
      </c>
      <c r="Q424" s="3">
        <f>(O424/G424)-1</f>
        <v>0.42382766380625014</v>
      </c>
      <c r="R424" s="1">
        <v>0.23688200000000001</v>
      </c>
      <c r="S424" s="1">
        <f t="shared" si="98"/>
        <v>4.4071111485680159E-2</v>
      </c>
      <c r="T424" s="1">
        <f t="shared" si="99"/>
        <v>0.13485234965798518</v>
      </c>
      <c r="U424" s="3">
        <f t="shared" si="100"/>
        <v>3.0598808405774425</v>
      </c>
      <c r="V424" s="3">
        <f t="shared" si="101"/>
        <v>1.014914598829797</v>
      </c>
      <c r="W424" s="1" cm="1">
        <f t="array" ref="W424">_xlfn.SWITCH(D424,1,SUMIFS($T$13:$T$852,$B$13:$B$852,"="&amp;B424,$C$13:$C$852,"="&amp;C424),2,"",3,"")</f>
        <v>0.54853360053411804</v>
      </c>
      <c r="X424" s="1" cm="1">
        <f t="array" ref="X424">_xlfn.STDEV.P(IF($B$13:$B$852=B424,$W$13:$W$852))/AVERAGEIFS($W$13:$W$852,$B$13:$B$852,"="&amp;B424)</f>
        <v>0.30505956621753538</v>
      </c>
      <c r="Y424" s="1">
        <f t="shared" si="102"/>
        <v>0.69494043378246462</v>
      </c>
      <c r="AA424" s="1">
        <f>+$AB$6/2*SIN(RADIANS(J424))</f>
        <v>0</v>
      </c>
      <c r="AB424" s="1">
        <f>$AB$6/2+$AB$6/2*COS(RADIANS(J424))</f>
        <v>4.67</v>
      </c>
      <c r="AC424" s="1">
        <f t="shared" si="103"/>
        <v>0</v>
      </c>
      <c r="AD424" s="1">
        <f t="shared" si="104"/>
        <v>0</v>
      </c>
      <c r="AE424" s="1">
        <f t="shared" si="105"/>
        <v>0</v>
      </c>
      <c r="AF424" s="1">
        <f t="shared" si="106"/>
        <v>3.125</v>
      </c>
      <c r="AG424" s="1">
        <f t="shared" si="107"/>
        <v>1.5449999999999999</v>
      </c>
    </row>
    <row r="425" spans="1:33" x14ac:dyDescent="0.25">
      <c r="A425" s="1" t="s">
        <v>436</v>
      </c>
      <c r="B425" s="1">
        <v>18</v>
      </c>
      <c r="C425" s="1">
        <v>2</v>
      </c>
      <c r="D425" s="1">
        <v>2</v>
      </c>
      <c r="E425" s="1">
        <f t="shared" si="108"/>
        <v>5</v>
      </c>
      <c r="F425" s="1">
        <v>0.4</v>
      </c>
      <c r="G425" s="1">
        <f t="shared" si="95"/>
        <v>0.12566370614359174</v>
      </c>
      <c r="H425" s="1">
        <v>15356.095233182592</v>
      </c>
      <c r="J425" s="1">
        <v>135.60418073270247</v>
      </c>
      <c r="M425" s="1">
        <f t="shared" si="96"/>
        <v>2.2913457346369444</v>
      </c>
      <c r="N425" s="1">
        <v>0.72935799999999995</v>
      </c>
      <c r="O425" s="1">
        <f t="shared" si="97"/>
        <v>0.41780283558083309</v>
      </c>
      <c r="P425" s="3">
        <f>(N425/F425)-1</f>
        <v>0.82339499999999988</v>
      </c>
      <c r="Q425" s="3">
        <f>(O425/G425)-1</f>
        <v>2.3247693260249993</v>
      </c>
      <c r="R425" s="1">
        <v>0.39176699999999998</v>
      </c>
      <c r="S425" s="1">
        <f t="shared" si="98"/>
        <v>0.12054399576548223</v>
      </c>
      <c r="T425" s="1">
        <f t="shared" si="99"/>
        <v>0.29725883981535084</v>
      </c>
      <c r="U425" s="3">
        <f t="shared" si="100"/>
        <v>2.4659779852798849</v>
      </c>
      <c r="V425" s="3">
        <f t="shared" si="101"/>
        <v>0.86171372269741964</v>
      </c>
      <c r="W425" s="1" t="str" cm="1">
        <f t="array" ref="W425">_xlfn.SWITCH(D425,1,SUMIFS($T$13:$T$852,$B$13:$B$852,"="&amp;B425,$C$13:$C$852,"="&amp;C425),2,"",3,"")</f>
        <v/>
      </c>
      <c r="X425" s="1" cm="1">
        <f t="array" ref="X425">_xlfn.STDEV.P(IF($B$13:$B$852=B425,$W$13:$W$852))/AVERAGEIFS($W$13:$W$852,$B$13:$B$852,"="&amp;B425)</f>
        <v>0.30505956621753538</v>
      </c>
      <c r="Y425" s="1">
        <f t="shared" si="102"/>
        <v>0.69494043378246462</v>
      </c>
      <c r="AA425" s="1">
        <f>+$AB$6/2*SIN(RADIANS(J425))</f>
        <v>1.6335921644438374</v>
      </c>
      <c r="AB425" s="1">
        <f>$AB$6/2+$AB$6/2*COS(RADIANS(J425))</f>
        <v>0.66658708939672295</v>
      </c>
      <c r="AC425" s="1">
        <f t="shared" si="103"/>
        <v>118.74173794613</v>
      </c>
      <c r="AD425" s="1">
        <f t="shared" si="104"/>
        <v>118.74173794613</v>
      </c>
      <c r="AE425" s="1">
        <f t="shared" si="105"/>
        <v>1.3699939143644635</v>
      </c>
      <c r="AF425" s="1">
        <f t="shared" si="106"/>
        <v>0.81115259393251682</v>
      </c>
      <c r="AG425" s="1">
        <f t="shared" si="107"/>
        <v>0.30063802578282867</v>
      </c>
    </row>
    <row r="426" spans="1:33" x14ac:dyDescent="0.25">
      <c r="A426" s="1" t="s">
        <v>437</v>
      </c>
      <c r="B426" s="1">
        <v>18</v>
      </c>
      <c r="C426" s="1">
        <v>2</v>
      </c>
      <c r="D426" s="1">
        <v>3</v>
      </c>
      <c r="E426" s="1">
        <f t="shared" si="108"/>
        <v>6</v>
      </c>
      <c r="F426" s="1">
        <v>0.4</v>
      </c>
      <c r="G426" s="1">
        <f t="shared" si="95"/>
        <v>0.12566370614359174</v>
      </c>
      <c r="H426" s="1">
        <v>15355.895233182593</v>
      </c>
      <c r="J426" s="1">
        <v>228.75453261401069</v>
      </c>
      <c r="M426" s="1">
        <f t="shared" si="96"/>
        <v>1.7204775087751825</v>
      </c>
      <c r="N426" s="1">
        <v>0.54764500000000005</v>
      </c>
      <c r="O426" s="1">
        <f t="shared" si="97"/>
        <v>0.23555272632329624</v>
      </c>
      <c r="P426" s="3">
        <f>(N426/F426)-1</f>
        <v>0.36911249999999995</v>
      </c>
      <c r="Q426" s="3">
        <f>(O426/G426)-1</f>
        <v>0.87446903765625028</v>
      </c>
      <c r="R426" s="1">
        <v>0.389463</v>
      </c>
      <c r="S426" s="1">
        <f t="shared" si="98"/>
        <v>0.11913031526251421</v>
      </c>
      <c r="T426" s="1">
        <f t="shared" si="99"/>
        <v>0.11642241106078204</v>
      </c>
      <c r="U426" s="3">
        <f t="shared" si="100"/>
        <v>0.97726939447977568</v>
      </c>
      <c r="V426" s="3">
        <f t="shared" si="101"/>
        <v>0.40615411476828367</v>
      </c>
      <c r="W426" s="1" t="str" cm="1">
        <f t="array" ref="W426">_xlfn.SWITCH(D426,1,SUMIFS($T$13:$T$852,$B$13:$B$852,"="&amp;B426,$C$13:$C$852,"="&amp;C426),2,"",3,"")</f>
        <v/>
      </c>
      <c r="X426" s="1" cm="1">
        <f t="array" ref="X426">_xlfn.STDEV.P(IF($B$13:$B$852=B426,$W$13:$W$852))/AVERAGEIFS($W$13:$W$852,$B$13:$B$852,"="&amp;B426)</f>
        <v>0.30505956621753538</v>
      </c>
      <c r="Y426" s="1">
        <f t="shared" si="102"/>
        <v>0.69494043378246462</v>
      </c>
      <c r="AA426" s="1">
        <f>+$AB$6/2*SIN(RADIANS(J426))</f>
        <v>-1.7556677390679785</v>
      </c>
      <c r="AB426" s="1">
        <f>$AB$6/2+$AB$6/2*COS(RADIANS(J426))</f>
        <v>0.7955664061103731</v>
      </c>
      <c r="AC426" s="1">
        <f t="shared" si="103"/>
        <v>246.40270706106037</v>
      </c>
      <c r="AD426" s="1">
        <f t="shared" si="104"/>
        <v>-113.59729293893963</v>
      </c>
      <c r="AE426" s="1">
        <f t="shared" si="105"/>
        <v>-1.4318463185650732</v>
      </c>
      <c r="AF426" s="1">
        <f t="shared" si="106"/>
        <v>0.93702228655878783</v>
      </c>
      <c r="AG426" s="1">
        <f t="shared" si="107"/>
        <v>0.35336960606418261</v>
      </c>
    </row>
    <row r="427" spans="1:33" x14ac:dyDescent="0.25">
      <c r="A427" s="1" t="s">
        <v>438</v>
      </c>
      <c r="B427" s="1">
        <v>18</v>
      </c>
      <c r="C427" s="1">
        <v>3</v>
      </c>
      <c r="D427" s="1">
        <v>1</v>
      </c>
      <c r="E427" s="1">
        <f t="shared" si="108"/>
        <v>7</v>
      </c>
      <c r="F427" s="1">
        <v>0.4</v>
      </c>
      <c r="G427" s="1">
        <f t="shared" si="95"/>
        <v>0.12566370614359174</v>
      </c>
      <c r="H427" s="1">
        <v>15365.463321978306</v>
      </c>
      <c r="J427" s="1">
        <v>127.08103732708727</v>
      </c>
      <c r="M427" s="1">
        <f t="shared" si="96"/>
        <v>1.5805258392430641</v>
      </c>
      <c r="N427" s="1">
        <v>0.50309700000000002</v>
      </c>
      <c r="O427" s="1">
        <f t="shared" si="97"/>
        <v>0.19878945203641696</v>
      </c>
      <c r="P427" s="3">
        <f>(N427/F427)-1</f>
        <v>0.25774249999999999</v>
      </c>
      <c r="Q427" s="3">
        <f>(O427/G427)-1</f>
        <v>0.5819161963062498</v>
      </c>
      <c r="R427" s="1">
        <v>0.38732499999999997</v>
      </c>
      <c r="S427" s="1">
        <f t="shared" si="98"/>
        <v>0.11782594739955604</v>
      </c>
      <c r="T427" s="1">
        <f t="shared" si="99"/>
        <v>8.0963504636860917E-2</v>
      </c>
      <c r="U427" s="3">
        <f t="shared" si="100"/>
        <v>0.68714494917072888</v>
      </c>
      <c r="V427" s="3">
        <f t="shared" si="101"/>
        <v>0.29890143935971092</v>
      </c>
      <c r="W427" s="1" cm="1">
        <f t="array" ref="W427">_xlfn.SWITCH(D427,1,SUMIFS($T$13:$T$852,$B$13:$B$852,"="&amp;B427,$C$13:$C$852,"="&amp;C427),2,"",3,"")</f>
        <v>0.28229314256160792</v>
      </c>
      <c r="X427" s="1" cm="1">
        <f t="array" ref="X427">_xlfn.STDEV.P(IF($B$13:$B$852=B427,$W$13:$W$852))/AVERAGEIFS($W$13:$W$852,$B$13:$B$852,"="&amp;B427)</f>
        <v>0.30505956621753538</v>
      </c>
      <c r="Y427" s="1">
        <f t="shared" si="102"/>
        <v>0.69494043378246462</v>
      </c>
      <c r="AA427" s="1">
        <f>+$AB$6/2*SIN(RADIANS(J427))</f>
        <v>1.8628245273848212</v>
      </c>
      <c r="AB427" s="1">
        <f>$AB$6/2+$AB$6/2*COS(RADIANS(J427))</f>
        <v>0.9271257939100106</v>
      </c>
      <c r="AC427" s="1">
        <f t="shared" si="103"/>
        <v>108.83353791653359</v>
      </c>
      <c r="AD427" s="1">
        <f t="shared" si="104"/>
        <v>108.83353791653359</v>
      </c>
      <c r="AE427" s="1">
        <f t="shared" si="105"/>
        <v>1.4788444697983529</v>
      </c>
      <c r="AF427" s="1">
        <f t="shared" si="106"/>
        <v>1.0580941275650848</v>
      </c>
      <c r="AG427" s="1">
        <f t="shared" si="107"/>
        <v>0.40570110801487136</v>
      </c>
    </row>
    <row r="428" spans="1:33" x14ac:dyDescent="0.25">
      <c r="A428" s="1" t="s">
        <v>439</v>
      </c>
      <c r="B428" s="1">
        <v>18</v>
      </c>
      <c r="C428" s="1">
        <v>3</v>
      </c>
      <c r="D428" s="1">
        <v>2</v>
      </c>
      <c r="E428" s="1">
        <f t="shared" si="108"/>
        <v>8</v>
      </c>
      <c r="F428" s="1">
        <v>0.4</v>
      </c>
      <c r="G428" s="1">
        <f t="shared" si="95"/>
        <v>0.12566370614359174</v>
      </c>
      <c r="H428" s="1">
        <v>15365.263321978306</v>
      </c>
      <c r="J428" s="1">
        <v>341.84288314938385</v>
      </c>
      <c r="M428" s="1">
        <f t="shared" si="96"/>
        <v>0.99245739360289797</v>
      </c>
      <c r="N428" s="1">
        <v>0.315909</v>
      </c>
      <c r="O428" s="1">
        <f t="shared" si="97"/>
        <v>7.8381555688924479E-2</v>
      </c>
      <c r="P428" s="3">
        <f>(N428/F428)-1</f>
        <v>-0.21022750000000001</v>
      </c>
      <c r="Q428" s="3">
        <f>(O428/G428)-1</f>
        <v>-0.37625939824374999</v>
      </c>
      <c r="R428" s="1">
        <v>0.23861499999999999</v>
      </c>
      <c r="S428" s="1">
        <f t="shared" si="98"/>
        <v>4.4718308083058378E-2</v>
      </c>
      <c r="T428" s="1">
        <f t="shared" si="99"/>
        <v>3.3663247605866101E-2</v>
      </c>
      <c r="U428" s="3">
        <f t="shared" si="100"/>
        <v>0.75278446454953185</v>
      </c>
      <c r="V428" s="3">
        <f t="shared" si="101"/>
        <v>0.32392766590532873</v>
      </c>
      <c r="W428" s="1" t="str" cm="1">
        <f t="array" ref="W428">_xlfn.SWITCH(D428,1,SUMIFS($T$13:$T$852,$B$13:$B$852,"="&amp;B428,$C$13:$C$852,"="&amp;C428),2,"",3,"")</f>
        <v/>
      </c>
      <c r="X428" s="1" cm="1">
        <f t="array" ref="X428">_xlfn.STDEV.P(IF($B$13:$B$852=B428,$W$13:$W$852))/AVERAGEIFS($W$13:$W$852,$B$13:$B$852,"="&amp;B428)</f>
        <v>0.30505956621753538</v>
      </c>
      <c r="Y428" s="1">
        <f t="shared" si="102"/>
        <v>0.69494043378246462</v>
      </c>
      <c r="AA428" s="1">
        <f>+$AB$6/2*SIN(RADIANS(J428))</f>
        <v>-0.72764162547183209</v>
      </c>
      <c r="AB428" s="1">
        <f>$AB$6/2+$AB$6/2*COS(RADIANS(J428))</f>
        <v>4.5537299666432389</v>
      </c>
      <c r="AC428" s="1">
        <f t="shared" si="103"/>
        <v>346.32787640459321</v>
      </c>
      <c r="AD428" s="1">
        <f t="shared" si="104"/>
        <v>-13.672123595406788</v>
      </c>
      <c r="AE428" s="1">
        <f t="shared" si="105"/>
        <v>-0.36932097712330564</v>
      </c>
      <c r="AF428" s="1">
        <f t="shared" si="106"/>
        <v>3.0807253672813819</v>
      </c>
      <c r="AG428" s="1">
        <f t="shared" si="107"/>
        <v>1.5159604997407068</v>
      </c>
    </row>
    <row r="429" spans="1:33" x14ac:dyDescent="0.25">
      <c r="A429" s="1" t="s">
        <v>440</v>
      </c>
      <c r="B429" s="1">
        <v>18</v>
      </c>
      <c r="C429" s="1">
        <v>3</v>
      </c>
      <c r="D429" s="1">
        <v>3</v>
      </c>
      <c r="E429" s="1">
        <f t="shared" si="108"/>
        <v>9</v>
      </c>
      <c r="F429" s="1">
        <v>0.4</v>
      </c>
      <c r="G429" s="1">
        <f t="shared" si="95"/>
        <v>0.12566370614359174</v>
      </c>
      <c r="H429" s="1">
        <v>15365.063321978307</v>
      </c>
      <c r="J429" s="1">
        <v>128.78393367621061</v>
      </c>
      <c r="M429" s="1">
        <f t="shared" si="96"/>
        <v>1.8961428035933092</v>
      </c>
      <c r="N429" s="1">
        <v>0.60356100000000001</v>
      </c>
      <c r="O429" s="1">
        <f t="shared" si="97"/>
        <v>0.28610946166989537</v>
      </c>
      <c r="P429" s="3">
        <f>(N429/F429)-1</f>
        <v>0.50890250000000004</v>
      </c>
      <c r="Q429" s="3">
        <f>(O429/G429)-1</f>
        <v>1.2767867545062503</v>
      </c>
      <c r="R429" s="1">
        <v>0.38833800000000002</v>
      </c>
      <c r="S429" s="1">
        <f t="shared" si="98"/>
        <v>0.11844307135101444</v>
      </c>
      <c r="T429" s="1">
        <f t="shared" si="99"/>
        <v>0.16766639031888092</v>
      </c>
      <c r="U429" s="3">
        <f t="shared" si="100"/>
        <v>1.4155863100002675</v>
      </c>
      <c r="V429" s="3">
        <f t="shared" si="101"/>
        <v>0.55421565749424473</v>
      </c>
      <c r="W429" s="1" t="str" cm="1">
        <f t="array" ref="W429">_xlfn.SWITCH(D429,1,SUMIFS($T$13:$T$852,$B$13:$B$852,"="&amp;B429,$C$13:$C$852,"="&amp;C429),2,"",3,"")</f>
        <v/>
      </c>
      <c r="X429" s="1" cm="1">
        <f t="array" ref="X429">_xlfn.STDEV.P(IF($B$13:$B$852=B429,$W$13:$W$852))/AVERAGEIFS($W$13:$W$852,$B$13:$B$852,"="&amp;B429)</f>
        <v>0.30505956621753538</v>
      </c>
      <c r="Y429" s="1">
        <f t="shared" si="102"/>
        <v>0.69494043378246462</v>
      </c>
      <c r="AA429" s="1">
        <f>+$AB$6/2*SIN(RADIANS(J429))</f>
        <v>1.8201643503811427</v>
      </c>
      <c r="AB429" s="1">
        <f>$AB$6/2+$AB$6/2*COS(RADIANS(J429))</f>
        <v>0.87239043569324592</v>
      </c>
      <c r="AC429" s="1">
        <f t="shared" si="103"/>
        <v>110.76406449318</v>
      </c>
      <c r="AD429" s="1">
        <f t="shared" si="104"/>
        <v>110.76406449318</v>
      </c>
      <c r="AE429" s="1">
        <f t="shared" si="105"/>
        <v>1.4610128329449164</v>
      </c>
      <c r="AF429" s="1">
        <f t="shared" si="106"/>
        <v>1.0085615991192973</v>
      </c>
      <c r="AG429" s="1">
        <f t="shared" si="107"/>
        <v>0.38409946397456529</v>
      </c>
    </row>
    <row r="430" spans="1:33" x14ac:dyDescent="0.25">
      <c r="A430" s="1" t="s">
        <v>441</v>
      </c>
      <c r="B430" s="1">
        <v>18</v>
      </c>
      <c r="C430" s="1">
        <v>4</v>
      </c>
      <c r="D430" s="1">
        <v>1</v>
      </c>
      <c r="E430" s="1">
        <f t="shared" si="108"/>
        <v>10</v>
      </c>
      <c r="F430" s="1">
        <v>0.4</v>
      </c>
      <c r="G430" s="1">
        <f t="shared" si="95"/>
        <v>0.12566370614359174</v>
      </c>
      <c r="H430" s="1">
        <v>15365.731153359722</v>
      </c>
      <c r="J430" s="1">
        <v>124.84153042844625</v>
      </c>
      <c r="M430" s="1">
        <f t="shared" si="96"/>
        <v>1.4585817788013227</v>
      </c>
      <c r="N430" s="1">
        <v>0.464281</v>
      </c>
      <c r="O430" s="1">
        <f t="shared" si="97"/>
        <v>0.16929795171091422</v>
      </c>
      <c r="P430" s="3">
        <f>(N430/F430)-1</f>
        <v>0.16070249999999997</v>
      </c>
      <c r="Q430" s="3">
        <f>(O430/G430)-1</f>
        <v>0.34723029350624968</v>
      </c>
      <c r="R430" s="1">
        <v>0.38574900000000001</v>
      </c>
      <c r="S430" s="1">
        <f t="shared" si="98"/>
        <v>0.11686904606151806</v>
      </c>
      <c r="T430" s="1">
        <f t="shared" si="99"/>
        <v>5.242890564939616E-2</v>
      </c>
      <c r="U430" s="3">
        <f t="shared" si="100"/>
        <v>0.44861242062161094</v>
      </c>
      <c r="V430" s="3">
        <f t="shared" si="101"/>
        <v>0.20358315899717172</v>
      </c>
      <c r="W430" s="1" cm="1">
        <f t="array" ref="W430">_xlfn.SWITCH(D430,1,SUMIFS($T$13:$T$852,$B$13:$B$852,"="&amp;B430,$C$13:$C$852,"="&amp;C430),2,"",3,"")</f>
        <v>0.21110176790880897</v>
      </c>
      <c r="X430" s="1" cm="1">
        <f t="array" ref="X430">_xlfn.STDEV.P(IF($B$13:$B$852=B430,$W$13:$W$852))/AVERAGEIFS($W$13:$W$852,$B$13:$B$852,"="&amp;B430)</f>
        <v>0.30505956621753538</v>
      </c>
      <c r="Y430" s="1">
        <f t="shared" si="102"/>
        <v>0.69494043378246462</v>
      </c>
      <c r="AA430" s="1">
        <f>+$AB$6/2*SIN(RADIANS(J430))</f>
        <v>1.9164169625862042</v>
      </c>
      <c r="AB430" s="1">
        <f>$AB$6/2+$AB$6/2*COS(RADIANS(J430))</f>
        <v>1.0009943682608129</v>
      </c>
      <c r="AC430" s="1">
        <f t="shared" si="103"/>
        <v>106.33045954681623</v>
      </c>
      <c r="AD430" s="1">
        <f t="shared" si="104"/>
        <v>106.33045954681623</v>
      </c>
      <c r="AE430" s="1">
        <f t="shared" si="105"/>
        <v>1.4994624195165296</v>
      </c>
      <c r="AF430" s="1">
        <f t="shared" si="106"/>
        <v>1.1231610619833075</v>
      </c>
      <c r="AG430" s="1">
        <f t="shared" si="107"/>
        <v>0.43448336221485734</v>
      </c>
    </row>
    <row r="431" spans="1:33" x14ac:dyDescent="0.25">
      <c r="A431" s="1" t="s">
        <v>442</v>
      </c>
      <c r="B431" s="1">
        <v>18</v>
      </c>
      <c r="C431" s="1">
        <v>4</v>
      </c>
      <c r="D431" s="1">
        <v>2</v>
      </c>
      <c r="E431" s="1">
        <f t="shared" si="108"/>
        <v>11</v>
      </c>
      <c r="F431" s="1">
        <v>0.4</v>
      </c>
      <c r="G431" s="1">
        <f t="shared" si="95"/>
        <v>0.12566370614359174</v>
      </c>
      <c r="H431" s="1">
        <v>15365.531153359721</v>
      </c>
      <c r="J431" s="1">
        <v>320.3296717177156</v>
      </c>
      <c r="M431" s="1">
        <f t="shared" si="96"/>
        <v>1.1798848113160649</v>
      </c>
      <c r="N431" s="1">
        <v>0.37556899999999999</v>
      </c>
      <c r="O431" s="1">
        <f t="shared" si="97"/>
        <v>0.11078203967529079</v>
      </c>
      <c r="P431" s="3">
        <f>(N431/F431)-1</f>
        <v>-6.1077500000000118E-2</v>
      </c>
      <c r="Q431" s="3">
        <f>(O431/G431)-1</f>
        <v>-0.11842453899375016</v>
      </c>
      <c r="R431" s="1">
        <v>0.243088</v>
      </c>
      <c r="S431" s="1">
        <f t="shared" si="98"/>
        <v>4.6410572141231482E-2</v>
      </c>
      <c r="T431" s="1">
        <f t="shared" si="99"/>
        <v>6.4371467534059312E-2</v>
      </c>
      <c r="U431" s="3">
        <f t="shared" si="100"/>
        <v>1.3870000856307316</v>
      </c>
      <c r="V431" s="3">
        <f t="shared" si="101"/>
        <v>0.54499193707628502</v>
      </c>
      <c r="W431" s="1" t="str" cm="1">
        <f t="array" ref="W431">_xlfn.SWITCH(D431,1,SUMIFS($T$13:$T$852,$B$13:$B$852,"="&amp;B431,$C$13:$C$852,"="&amp;C431),2,"",3,"")</f>
        <v/>
      </c>
      <c r="X431" s="1" cm="1">
        <f t="array" ref="X431">_xlfn.STDEV.P(IF($B$13:$B$852=B431,$W$13:$W$852))/AVERAGEIFS($W$13:$W$852,$B$13:$B$852,"="&amp;B431)</f>
        <v>0.30505956621753538</v>
      </c>
      <c r="Y431" s="1">
        <f t="shared" si="102"/>
        <v>0.69494043378246462</v>
      </c>
      <c r="AA431" s="1">
        <f>+$AB$6/2*SIN(RADIANS(J431))</f>
        <v>-1.4905922771364939</v>
      </c>
      <c r="AB431" s="1">
        <f>$AB$6/2+$AB$6/2*COS(RADIANS(J431))</f>
        <v>4.1323201337939333</v>
      </c>
      <c r="AC431" s="1">
        <f t="shared" si="103"/>
        <v>329.88465527078307</v>
      </c>
      <c r="AD431" s="1">
        <f t="shared" si="104"/>
        <v>-30.115344729216929</v>
      </c>
      <c r="AE431" s="1">
        <f t="shared" si="105"/>
        <v>-0.78397253219568197</v>
      </c>
      <c r="AF431" s="1">
        <f t="shared" si="106"/>
        <v>2.9140891826892856</v>
      </c>
      <c r="AG431" s="1">
        <f t="shared" si="107"/>
        <v>1.4083316776134636</v>
      </c>
    </row>
    <row r="432" spans="1:33" x14ac:dyDescent="0.25">
      <c r="A432" s="1" t="s">
        <v>443</v>
      </c>
      <c r="B432" s="1">
        <v>18</v>
      </c>
      <c r="C432" s="1">
        <v>4</v>
      </c>
      <c r="D432" s="1">
        <v>3</v>
      </c>
      <c r="E432" s="1">
        <f t="shared" si="108"/>
        <v>12</v>
      </c>
      <c r="F432" s="1">
        <v>0.4</v>
      </c>
      <c r="G432" s="1">
        <f t="shared" si="95"/>
        <v>0.12566370614359174</v>
      </c>
      <c r="H432" s="1">
        <v>15365.331153359723</v>
      </c>
      <c r="J432" s="1">
        <v>142.56089519160463</v>
      </c>
      <c r="M432" s="1">
        <f t="shared" si="96"/>
        <v>1.6490628245737791</v>
      </c>
      <c r="N432" s="1">
        <v>0.52491299999999996</v>
      </c>
      <c r="O432" s="1">
        <f t="shared" si="97"/>
        <v>0.21640362860887399</v>
      </c>
      <c r="P432" s="3">
        <f>(N432/F432)-1</f>
        <v>0.3122824999999998</v>
      </c>
      <c r="Q432" s="3">
        <f>(O432/G432)-1</f>
        <v>0.72208535980624955</v>
      </c>
      <c r="R432" s="1">
        <v>0.394291</v>
      </c>
      <c r="S432" s="1">
        <f t="shared" si="98"/>
        <v>0.12210223388352051</v>
      </c>
      <c r="T432" s="1">
        <f t="shared" si="99"/>
        <v>9.4301394725353482E-2</v>
      </c>
      <c r="U432" s="3">
        <f t="shared" si="100"/>
        <v>0.77231506522077509</v>
      </c>
      <c r="V432" s="3">
        <f t="shared" si="101"/>
        <v>0.33128324004352105</v>
      </c>
      <c r="W432" s="1" t="str" cm="1">
        <f t="array" ref="W432">_xlfn.SWITCH(D432,1,SUMIFS($T$13:$T$852,$B$13:$B$852,"="&amp;B432,$C$13:$C$852,"="&amp;C432),2,"",3,"")</f>
        <v/>
      </c>
      <c r="X432" s="1" cm="1">
        <f t="array" ref="X432">_xlfn.STDEV.P(IF($B$13:$B$852=B432,$W$13:$W$852))/AVERAGEIFS($W$13:$W$852,$B$13:$B$852,"="&amp;B432)</f>
        <v>0.30505956621753538</v>
      </c>
      <c r="Y432" s="1">
        <f t="shared" si="102"/>
        <v>0.69494043378246462</v>
      </c>
      <c r="AA432" s="1">
        <f>+$AB$6/2*SIN(RADIANS(J432))</f>
        <v>1.4194882784782659</v>
      </c>
      <c r="AB432" s="1">
        <f>$AB$6/2+$AB$6/2*COS(RADIANS(J432))</f>
        <v>0.48101024078804344</v>
      </c>
      <c r="AC432" s="1">
        <f t="shared" si="103"/>
        <v>127.30330675303207</v>
      </c>
      <c r="AD432" s="1">
        <f t="shared" si="104"/>
        <v>127.30330675303207</v>
      </c>
      <c r="AE432" s="1">
        <f t="shared" si="105"/>
        <v>1.242872665125663</v>
      </c>
      <c r="AF432" s="1">
        <f t="shared" si="106"/>
        <v>0.61557139219293211</v>
      </c>
      <c r="AG432" s="1">
        <f t="shared" si="107"/>
        <v>0.22203553397446429</v>
      </c>
    </row>
    <row r="433" spans="1:33" x14ac:dyDescent="0.25">
      <c r="A433" s="1" t="s">
        <v>444</v>
      </c>
      <c r="B433" s="1">
        <v>18</v>
      </c>
      <c r="C433" s="1">
        <v>5</v>
      </c>
      <c r="D433" s="1">
        <v>1</v>
      </c>
      <c r="E433" s="1">
        <f t="shared" si="108"/>
        <v>13</v>
      </c>
      <c r="F433" s="1">
        <v>0.4</v>
      </c>
      <c r="G433" s="1">
        <f t="shared" si="95"/>
        <v>0.12566370614359174</v>
      </c>
      <c r="H433" s="1">
        <v>15358.342046037238</v>
      </c>
      <c r="J433" s="1">
        <v>51.506933507126377</v>
      </c>
      <c r="M433" s="1">
        <f t="shared" si="96"/>
        <v>1.5311462859139398</v>
      </c>
      <c r="N433" s="1">
        <v>0.48737900000000001</v>
      </c>
      <c r="O433" s="1">
        <f t="shared" si="97"/>
        <v>0.18656213642061253</v>
      </c>
      <c r="P433" s="3">
        <f>(N433/F433)-1</f>
        <v>0.21844749999999991</v>
      </c>
      <c r="Q433" s="3">
        <f>(O433/G433)-1</f>
        <v>0.48461431025625012</v>
      </c>
      <c r="R433" s="1">
        <v>0.24649699999999999</v>
      </c>
      <c r="S433" s="1">
        <f t="shared" si="98"/>
        <v>4.7721397957081524E-2</v>
      </c>
      <c r="T433" s="1">
        <f t="shared" si="99"/>
        <v>0.13884073846353101</v>
      </c>
      <c r="U433" s="3">
        <f t="shared" si="100"/>
        <v>2.9094021635409364</v>
      </c>
      <c r="V433" s="3">
        <f t="shared" si="101"/>
        <v>0.97722081810326289</v>
      </c>
      <c r="W433" s="1" cm="1">
        <f t="array" ref="W433">_xlfn.SWITCH(D433,1,SUMIFS($T$13:$T$852,$B$13:$B$852,"="&amp;B433,$C$13:$C$852,"="&amp;C433),2,"",3,"")</f>
        <v>0.67593257257652328</v>
      </c>
      <c r="X433" s="1" cm="1">
        <f t="array" ref="X433">_xlfn.STDEV.P(IF($B$13:$B$852=B433,$W$13:$W$852))/AVERAGEIFS($W$13:$W$852,$B$13:$B$852,"="&amp;B433)</f>
        <v>0.30505956621753538</v>
      </c>
      <c r="Y433" s="1">
        <f t="shared" si="102"/>
        <v>0.69494043378246462</v>
      </c>
      <c r="AA433" s="1">
        <f>+$AB$6/2*SIN(RADIANS(J433))</f>
        <v>1.827565933253082</v>
      </c>
      <c r="AB433" s="1">
        <f>$AB$6/2+$AB$6/2*COS(RADIANS(J433))</f>
        <v>3.7883505288170474</v>
      </c>
      <c r="AC433" s="1">
        <f t="shared" si="103"/>
        <v>39.388188837382529</v>
      </c>
      <c r="AD433" s="1">
        <f t="shared" si="104"/>
        <v>39.388188837382529</v>
      </c>
      <c r="AE433" s="1">
        <f t="shared" si="105"/>
        <v>0.99151750871461775</v>
      </c>
      <c r="AF433" s="1">
        <f t="shared" si="106"/>
        <v>2.7701006293110142</v>
      </c>
      <c r="AG433" s="1">
        <f t="shared" si="107"/>
        <v>1.3175013571216141</v>
      </c>
    </row>
    <row r="434" spans="1:33" x14ac:dyDescent="0.25">
      <c r="A434" s="1" t="s">
        <v>445</v>
      </c>
      <c r="B434" s="1">
        <v>18</v>
      </c>
      <c r="C434" s="1">
        <v>5</v>
      </c>
      <c r="D434" s="1">
        <v>2</v>
      </c>
      <c r="E434" s="1">
        <f t="shared" si="108"/>
        <v>14</v>
      </c>
      <c r="F434" s="1">
        <v>0.4</v>
      </c>
      <c r="G434" s="1">
        <f t="shared" si="95"/>
        <v>0.12566370614359174</v>
      </c>
      <c r="H434" s="1">
        <v>15358.142046037237</v>
      </c>
      <c r="J434" s="1">
        <v>280.88018338428316</v>
      </c>
      <c r="M434" s="1">
        <f t="shared" si="96"/>
        <v>2.4670801444934503</v>
      </c>
      <c r="N434" s="1">
        <v>0.78529599999999999</v>
      </c>
      <c r="O434" s="1">
        <f t="shared" si="97"/>
        <v>0.48434704228753211</v>
      </c>
      <c r="P434" s="3">
        <f>(N434/F434)-1</f>
        <v>0.96323999999999987</v>
      </c>
      <c r="Q434" s="3">
        <f>(O434/G434)-1</f>
        <v>2.8543112975999998</v>
      </c>
      <c r="R434" s="1">
        <v>0.27285599999999999</v>
      </c>
      <c r="S434" s="1">
        <f t="shared" si="98"/>
        <v>5.8473204860665776E-2</v>
      </c>
      <c r="T434" s="1">
        <f t="shared" si="99"/>
        <v>0.42587383742686635</v>
      </c>
      <c r="U434" s="3">
        <f t="shared" si="100"/>
        <v>7.2832306428503388</v>
      </c>
      <c r="V434" s="3">
        <f t="shared" si="101"/>
        <v>1.8780602222417686</v>
      </c>
      <c r="W434" s="1" t="str" cm="1">
        <f t="array" ref="W434">_xlfn.SWITCH(D434,1,SUMIFS($T$13:$T$852,$B$13:$B$852,"="&amp;B434,$C$13:$C$852,"="&amp;C434),2,"",3,"")</f>
        <v/>
      </c>
      <c r="X434" s="1" cm="1">
        <f t="array" ref="X434">_xlfn.STDEV.P(IF($B$13:$B$852=B434,$W$13:$W$852))/AVERAGEIFS($W$13:$W$852,$B$13:$B$852,"="&amp;B434)</f>
        <v>0.30505956621753538</v>
      </c>
      <c r="Y434" s="1">
        <f t="shared" si="102"/>
        <v>0.69494043378246462</v>
      </c>
      <c r="AA434" s="1">
        <f>+$AB$6/2*SIN(RADIANS(J434))</f>
        <v>-2.2930261695792602</v>
      </c>
      <c r="AB434" s="1">
        <f>$AB$6/2+$AB$6/2*COS(RADIANS(J434))</f>
        <v>2.7757448078249651</v>
      </c>
      <c r="AC434" s="1">
        <f t="shared" si="103"/>
        <v>297.88340793688889</v>
      </c>
      <c r="AD434" s="1">
        <f t="shared" si="104"/>
        <v>-62.116592063111113</v>
      </c>
      <c r="AE434" s="1">
        <f t="shared" si="105"/>
        <v>-1.381095467210838</v>
      </c>
      <c r="AF434" s="1">
        <f t="shared" si="106"/>
        <v>2.293240419334853</v>
      </c>
      <c r="AG434" s="1">
        <f t="shared" si="107"/>
        <v>1.0317112439216609</v>
      </c>
    </row>
    <row r="435" spans="1:33" x14ac:dyDescent="0.25">
      <c r="A435" s="1" t="s">
        <v>446</v>
      </c>
      <c r="B435" s="1">
        <v>18</v>
      </c>
      <c r="C435" s="1">
        <v>5</v>
      </c>
      <c r="D435" s="1">
        <v>3</v>
      </c>
      <c r="E435" s="1">
        <f t="shared" si="108"/>
        <v>15</v>
      </c>
      <c r="F435" s="1">
        <v>0.4</v>
      </c>
      <c r="G435" s="1">
        <f t="shared" si="95"/>
        <v>0.12566370614359174</v>
      </c>
      <c r="H435" s="1">
        <v>15357.942046037238</v>
      </c>
      <c r="J435" s="1">
        <v>151.89977418597528</v>
      </c>
      <c r="M435" s="1">
        <f t="shared" si="96"/>
        <v>1.7246903845236461</v>
      </c>
      <c r="N435" s="1">
        <v>0.54898599999999997</v>
      </c>
      <c r="O435" s="1">
        <f t="shared" si="97"/>
        <v>0.23670771885952457</v>
      </c>
      <c r="P435" s="3">
        <f>(N435/F435)-1</f>
        <v>0.37246499999999982</v>
      </c>
      <c r="Q435" s="3">
        <f>(O435/G435)-1</f>
        <v>0.88366017622499959</v>
      </c>
      <c r="R435" s="1">
        <v>0.39972299999999999</v>
      </c>
      <c r="S435" s="1">
        <f t="shared" si="98"/>
        <v>0.12548972217339854</v>
      </c>
      <c r="T435" s="1">
        <f t="shared" si="99"/>
        <v>0.11121799668612603</v>
      </c>
      <c r="U435" s="3">
        <f t="shared" si="100"/>
        <v>0.88627175803646929</v>
      </c>
      <c r="V435" s="3">
        <f t="shared" si="101"/>
        <v>0.37341609064277015</v>
      </c>
      <c r="W435" s="1" t="str" cm="1">
        <f t="array" ref="W435">_xlfn.SWITCH(D435,1,SUMIFS($T$13:$T$852,$B$13:$B$852,"="&amp;B435,$C$13:$C$852,"="&amp;C435),2,"",3,"")</f>
        <v/>
      </c>
      <c r="X435" s="1" cm="1">
        <f t="array" ref="X435">_xlfn.STDEV.P(IF($B$13:$B$852=B435,$W$13:$W$852))/AVERAGEIFS($W$13:$W$852,$B$13:$B$852,"="&amp;B435)</f>
        <v>0.30505956621753538</v>
      </c>
      <c r="Y435" s="1">
        <f t="shared" si="102"/>
        <v>0.69494043378246462</v>
      </c>
      <c r="AA435" s="1">
        <f>+$AB$6/2*SIN(RADIANS(J435))</f>
        <v>1.0998208605858057</v>
      </c>
      <c r="AB435" s="1">
        <f>$AB$6/2+$AB$6/2*COS(RADIANS(J435))</f>
        <v>0.27523810244477565</v>
      </c>
      <c r="AC435" s="1">
        <f t="shared" si="103"/>
        <v>139.48982702283439</v>
      </c>
      <c r="AD435" s="1">
        <f t="shared" si="104"/>
        <v>139.48982702283439</v>
      </c>
      <c r="AE435" s="1">
        <f t="shared" si="105"/>
        <v>1.0149735150809323</v>
      </c>
      <c r="AF435" s="1">
        <f t="shared" si="106"/>
        <v>0.37454587054707494</v>
      </c>
      <c r="AG435" s="1">
        <f t="shared" si="107"/>
        <v>0.13061816429839854</v>
      </c>
    </row>
    <row r="436" spans="1:33" x14ac:dyDescent="0.25">
      <c r="A436" s="1" t="s">
        <v>447</v>
      </c>
      <c r="B436" s="1">
        <v>18</v>
      </c>
      <c r="C436" s="1">
        <v>6</v>
      </c>
      <c r="D436" s="1">
        <v>1</v>
      </c>
      <c r="E436" s="1">
        <f t="shared" si="108"/>
        <v>16</v>
      </c>
      <c r="F436" s="1">
        <v>0.4</v>
      </c>
      <c r="G436" s="1">
        <f t="shared" si="95"/>
        <v>0.12566370614359174</v>
      </c>
      <c r="H436" s="1">
        <v>15353.609205072382</v>
      </c>
      <c r="J436" s="1">
        <v>47.039278739792195</v>
      </c>
      <c r="M436" s="1">
        <f t="shared" si="96"/>
        <v>1.971427929943935</v>
      </c>
      <c r="N436" s="1">
        <v>0.627525</v>
      </c>
      <c r="O436" s="1">
        <f t="shared" si="97"/>
        <v>0.30928007793451695</v>
      </c>
      <c r="P436" s="3">
        <f>(N436/F436)-1</f>
        <v>0.56881249999999994</v>
      </c>
      <c r="Q436" s="3">
        <f>(O436/G436)-1</f>
        <v>1.46117266015625</v>
      </c>
      <c r="R436" s="1">
        <v>0.24501600000000001</v>
      </c>
      <c r="S436" s="1">
        <f t="shared" si="98"/>
        <v>4.7149682480594798E-2</v>
      </c>
      <c r="T436" s="1">
        <f t="shared" si="99"/>
        <v>0.26213039545392214</v>
      </c>
      <c r="U436" s="3">
        <f t="shared" si="100"/>
        <v>5.5595368126138727</v>
      </c>
      <c r="V436" s="3">
        <f t="shared" si="101"/>
        <v>1.5611592712312663</v>
      </c>
      <c r="W436" s="1" cm="1">
        <f t="array" ref="W436">_xlfn.SWITCH(D436,1,SUMIFS($T$13:$T$852,$B$13:$B$852,"="&amp;B436,$C$13:$C$852,"="&amp;C436),2,"",3,"")</f>
        <v>0.54824852961207449</v>
      </c>
      <c r="X436" s="1" cm="1">
        <f t="array" ref="X436">_xlfn.STDEV.P(IF($B$13:$B$852=B436,$W$13:$W$852))/AVERAGEIFS($W$13:$W$852,$B$13:$B$852,"="&amp;B436)</f>
        <v>0.30505956621753538</v>
      </c>
      <c r="Y436" s="1">
        <f t="shared" si="102"/>
        <v>0.69494043378246462</v>
      </c>
      <c r="AA436" s="1">
        <f>+$AB$6/2*SIN(RADIANS(J436))</f>
        <v>1.708802196479327</v>
      </c>
      <c r="AB436" s="1">
        <f>$AB$6/2+$AB$6/2*COS(RADIANS(J436))</f>
        <v>3.9262950868105602</v>
      </c>
      <c r="AC436" s="1">
        <f t="shared" si="103"/>
        <v>35.863400820069359</v>
      </c>
      <c r="AD436" s="1">
        <f t="shared" si="104"/>
        <v>35.863400820069359</v>
      </c>
      <c r="AE436" s="1">
        <f t="shared" si="105"/>
        <v>0.91539812785193431</v>
      </c>
      <c r="AF436" s="1">
        <f t="shared" si="106"/>
        <v>2.8287750560305502</v>
      </c>
      <c r="AG436" s="1">
        <f t="shared" si="107"/>
        <v>1.3542674160142281</v>
      </c>
    </row>
    <row r="437" spans="1:33" x14ac:dyDescent="0.25">
      <c r="A437" s="1" t="s">
        <v>448</v>
      </c>
      <c r="B437" s="1">
        <v>18</v>
      </c>
      <c r="C437" s="1">
        <v>6</v>
      </c>
      <c r="D437" s="1">
        <v>2</v>
      </c>
      <c r="E437" s="1">
        <f t="shared" si="108"/>
        <v>17</v>
      </c>
      <c r="F437" s="1">
        <v>0.4</v>
      </c>
      <c r="G437" s="1">
        <f t="shared" si="95"/>
        <v>0.12566370614359174</v>
      </c>
      <c r="H437" s="1">
        <v>15353.409205072381</v>
      </c>
      <c r="J437" s="1">
        <v>148.20343641304711</v>
      </c>
      <c r="M437" s="1">
        <f t="shared" si="96"/>
        <v>1.7673689207226637</v>
      </c>
      <c r="N437" s="1">
        <v>0.56257100000000004</v>
      </c>
      <c r="O437" s="1">
        <f t="shared" si="97"/>
        <v>0.24856762527496742</v>
      </c>
      <c r="P437" s="3">
        <f>(N437/F437)-1</f>
        <v>0.40642749999999994</v>
      </c>
      <c r="Q437" s="3">
        <f>(O437/G437)-1</f>
        <v>0.97803831275625019</v>
      </c>
      <c r="R437" s="1">
        <v>0.39962999999999999</v>
      </c>
      <c r="S437" s="1">
        <f t="shared" si="98"/>
        <v>0.12543133580823465</v>
      </c>
      <c r="T437" s="1">
        <f t="shared" si="99"/>
        <v>0.12313628946673277</v>
      </c>
      <c r="U437" s="3">
        <f t="shared" si="100"/>
        <v>0.98170276728129047</v>
      </c>
      <c r="V437" s="3">
        <f t="shared" si="101"/>
        <v>0.40772964992618177</v>
      </c>
      <c r="W437" s="1" t="str" cm="1">
        <f t="array" ref="W437">_xlfn.SWITCH(D437,1,SUMIFS($T$13:$T$852,$B$13:$B$852,"="&amp;B437,$C$13:$C$852,"="&amp;C437),2,"",3,"")</f>
        <v/>
      </c>
      <c r="X437" s="1" cm="1">
        <f t="array" ref="X437">_xlfn.STDEV.P(IF($B$13:$B$852=B437,$W$13:$W$852))/AVERAGEIFS($W$13:$W$852,$B$13:$B$852,"="&amp;B437)</f>
        <v>0.30505956621753538</v>
      </c>
      <c r="Y437" s="1">
        <f t="shared" si="102"/>
        <v>0.69494043378246462</v>
      </c>
      <c r="AA437" s="1">
        <f>+$AB$6/2*SIN(RADIANS(J437))</f>
        <v>1.2303227565003674</v>
      </c>
      <c r="AB437" s="1">
        <f>$AB$6/2+$AB$6/2*COS(RADIANS(J437))</f>
        <v>0.35042676758015867</v>
      </c>
      <c r="AC437" s="1">
        <f t="shared" si="103"/>
        <v>134.57189528062514</v>
      </c>
      <c r="AD437" s="1">
        <f t="shared" si="104"/>
        <v>134.57189528062514</v>
      </c>
      <c r="AE437" s="1">
        <f t="shared" si="105"/>
        <v>1.1130787193034397</v>
      </c>
      <c r="AF437" s="1">
        <f t="shared" si="106"/>
        <v>0.46593170999986755</v>
      </c>
      <c r="AG437" s="1">
        <f t="shared" si="107"/>
        <v>0.16458297597751359</v>
      </c>
    </row>
    <row r="438" spans="1:33" x14ac:dyDescent="0.25">
      <c r="A438" s="1" t="s">
        <v>449</v>
      </c>
      <c r="B438" s="1">
        <v>18</v>
      </c>
      <c r="C438" s="1">
        <v>6</v>
      </c>
      <c r="D438" s="1">
        <v>3</v>
      </c>
      <c r="E438" s="1">
        <f t="shared" si="108"/>
        <v>18</v>
      </c>
      <c r="F438" s="1">
        <v>0.4</v>
      </c>
      <c r="G438" s="1">
        <f t="shared" si="95"/>
        <v>0.12566370614359174</v>
      </c>
      <c r="H438" s="1">
        <v>15353.209205072382</v>
      </c>
      <c r="J438" s="1">
        <v>275.4926562606471</v>
      </c>
      <c r="M438" s="1">
        <f t="shared" si="96"/>
        <v>1.6925518916774227</v>
      </c>
      <c r="N438" s="1">
        <v>0.53875600000000001</v>
      </c>
      <c r="O438" s="1">
        <f t="shared" si="97"/>
        <v>0.22796812173814038</v>
      </c>
      <c r="P438" s="3">
        <f>(N438/F438)-1</f>
        <v>0.34688999999999992</v>
      </c>
      <c r="Q438" s="3">
        <f>(O438/G438)-1</f>
        <v>0.81411267209999982</v>
      </c>
      <c r="R438" s="1">
        <v>0.28765099999999999</v>
      </c>
      <c r="S438" s="1">
        <f t="shared" si="98"/>
        <v>6.4986277046720831E-2</v>
      </c>
      <c r="T438" s="1">
        <f t="shared" si="99"/>
        <v>0.16298184469141955</v>
      </c>
      <c r="U438" s="3">
        <f t="shared" si="100"/>
        <v>2.5079424779826422</v>
      </c>
      <c r="V438" s="3">
        <f t="shared" si="101"/>
        <v>0.87295020702170345</v>
      </c>
      <c r="W438" s="1" t="str" cm="1">
        <f t="array" ref="W438">_xlfn.SWITCH(D438,1,SUMIFS($T$13:$T$852,$B$13:$B$852,"="&amp;B438,$C$13:$C$852,"="&amp;C438),2,"",3,"")</f>
        <v/>
      </c>
      <c r="X438" s="1" cm="1">
        <f t="array" ref="X438">_xlfn.STDEV.P(IF($B$13:$B$852=B438,$W$13:$W$852))/AVERAGEIFS($W$13:$W$852,$B$13:$B$852,"="&amp;B438)</f>
        <v>0.30505956621753538</v>
      </c>
      <c r="Y438" s="1">
        <f t="shared" si="102"/>
        <v>0.69494043378246462</v>
      </c>
      <c r="AA438" s="1">
        <f>+$AB$6/2*SIN(RADIANS(J438))</f>
        <v>-2.3242787890642616</v>
      </c>
      <c r="AB438" s="1">
        <f>$AB$6/2+$AB$6/2*COS(RADIANS(J438))</f>
        <v>2.5585019255084158</v>
      </c>
      <c r="AC438" s="1">
        <f t="shared" si="103"/>
        <v>293.19614227653938</v>
      </c>
      <c r="AD438" s="1">
        <f t="shared" si="104"/>
        <v>-66.803857723460624</v>
      </c>
      <c r="AE438" s="1">
        <f t="shared" si="105"/>
        <v>-1.4361904082362034</v>
      </c>
      <c r="AF438" s="1">
        <f t="shared" si="106"/>
        <v>2.1779375364651781</v>
      </c>
      <c r="AG438" s="1">
        <f t="shared" si="107"/>
        <v>0.96619367953307111</v>
      </c>
    </row>
    <row r="439" spans="1:33" x14ac:dyDescent="0.25">
      <c r="A439" s="1" t="s">
        <v>450</v>
      </c>
      <c r="B439" s="1">
        <v>18</v>
      </c>
      <c r="C439" s="1">
        <v>7</v>
      </c>
      <c r="D439" s="1">
        <v>1</v>
      </c>
      <c r="E439" s="1">
        <f t="shared" si="108"/>
        <v>19</v>
      </c>
      <c r="F439" s="1">
        <v>0.4</v>
      </c>
      <c r="G439" s="1">
        <f t="shared" si="95"/>
        <v>0.12566370614359174</v>
      </c>
      <c r="H439" s="1">
        <v>15367.253411301002</v>
      </c>
      <c r="J439" s="1">
        <v>14.200059803147491</v>
      </c>
      <c r="M439" s="1">
        <f t="shared" si="96"/>
        <v>1.6730614508545516</v>
      </c>
      <c r="N439" s="1">
        <v>0.53255200000000003</v>
      </c>
      <c r="O439" s="1">
        <f t="shared" si="97"/>
        <v>0.2227480554438733</v>
      </c>
      <c r="P439" s="3">
        <f>(N439/F439)-1</f>
        <v>0.33138000000000001</v>
      </c>
      <c r="Q439" s="3">
        <f>(O439/G439)-1</f>
        <v>0.77257270439999992</v>
      </c>
      <c r="R439" s="1">
        <v>0.238093</v>
      </c>
      <c r="S439" s="1">
        <f t="shared" si="98"/>
        <v>4.4522868366291053E-2</v>
      </c>
      <c r="T439" s="1">
        <f t="shared" si="99"/>
        <v>0.17822518707758225</v>
      </c>
      <c r="U439" s="3">
        <f t="shared" si="100"/>
        <v>4.003003256917725</v>
      </c>
      <c r="V439" s="3">
        <f t="shared" si="101"/>
        <v>1.2367394253505983</v>
      </c>
      <c r="W439" s="1" cm="1">
        <f t="array" ref="W439">_xlfn.SWITCH(D439,1,SUMIFS($T$13:$T$852,$B$13:$B$852,"="&amp;B439,$C$13:$C$852,"="&amp;C439),2,"",3,"")</f>
        <v>0.46249235007343825</v>
      </c>
      <c r="X439" s="1" cm="1">
        <f t="array" ref="X439">_xlfn.STDEV.P(IF($B$13:$B$852=B439,$W$13:$W$852))/AVERAGEIFS($W$13:$W$852,$B$13:$B$852,"="&amp;B439)</f>
        <v>0.30505956621753538</v>
      </c>
      <c r="Y439" s="1">
        <f t="shared" si="102"/>
        <v>0.69494043378246462</v>
      </c>
      <c r="AA439" s="1">
        <f>+$AB$6/2*SIN(RADIANS(J439))</f>
        <v>0.57279510874325723</v>
      </c>
      <c r="AB439" s="1">
        <f>$AB$6/2+$AB$6/2*COS(RADIANS(J439))</f>
        <v>4.5986542941447137</v>
      </c>
      <c r="AC439" s="1">
        <f t="shared" si="103"/>
        <v>10.683742659159186</v>
      </c>
      <c r="AD439" s="1">
        <f t="shared" si="104"/>
        <v>10.683742659159186</v>
      </c>
      <c r="AE439" s="1">
        <f t="shared" si="105"/>
        <v>0.28966843329185327</v>
      </c>
      <c r="AF439" s="1">
        <f t="shared" si="106"/>
        <v>3.0979147481232046</v>
      </c>
      <c r="AG439" s="1">
        <f t="shared" si="107"/>
        <v>1.5272131152347435</v>
      </c>
    </row>
    <row r="440" spans="1:33" x14ac:dyDescent="0.25">
      <c r="A440" s="1" t="s">
        <v>451</v>
      </c>
      <c r="B440" s="1">
        <v>18</v>
      </c>
      <c r="C440" s="1">
        <v>7</v>
      </c>
      <c r="D440" s="1">
        <v>2</v>
      </c>
      <c r="E440" s="1">
        <f t="shared" si="108"/>
        <v>20</v>
      </c>
      <c r="F440" s="1">
        <v>0.4</v>
      </c>
      <c r="G440" s="1">
        <f t="shared" si="95"/>
        <v>0.12566370614359174</v>
      </c>
      <c r="H440" s="1">
        <v>15367.053411301002</v>
      </c>
      <c r="J440" s="1">
        <v>126.81715608033255</v>
      </c>
      <c r="M440" s="1">
        <f t="shared" si="96"/>
        <v>1.6357927372050156</v>
      </c>
      <c r="N440" s="1">
        <v>0.52068899999999996</v>
      </c>
      <c r="O440" s="1">
        <f t="shared" si="97"/>
        <v>0.21293482113563558</v>
      </c>
      <c r="P440" s="3">
        <f>(N440/F440)-1</f>
        <v>0.30172249999999989</v>
      </c>
      <c r="Q440" s="3">
        <f>(O440/G440)-1</f>
        <v>0.69448146700624958</v>
      </c>
      <c r="R440" s="1">
        <v>0.38714399999999999</v>
      </c>
      <c r="S440" s="1">
        <f t="shared" si="98"/>
        <v>0.11771585115758837</v>
      </c>
      <c r="T440" s="1">
        <f t="shared" si="99"/>
        <v>9.5218969978047213E-2</v>
      </c>
      <c r="U440" s="3">
        <f t="shared" si="100"/>
        <v>0.80888825966671074</v>
      </c>
      <c r="V440" s="3">
        <f t="shared" si="101"/>
        <v>0.34494916620172322</v>
      </c>
      <c r="W440" s="1" t="str" cm="1">
        <f t="array" ref="W440">_xlfn.SWITCH(D440,1,SUMIFS($T$13:$T$852,$B$13:$B$852,"="&amp;B440,$C$13:$C$852,"="&amp;C440),2,"",3,"")</f>
        <v/>
      </c>
      <c r="X440" s="1" cm="1">
        <f t="array" ref="X440">_xlfn.STDEV.P(IF($B$13:$B$852=B440,$W$13:$W$852))/AVERAGEIFS($W$13:$W$852,$B$13:$B$852,"="&amp;B440)</f>
        <v>0.30505956621753538</v>
      </c>
      <c r="Y440" s="1">
        <f t="shared" si="102"/>
        <v>0.69494043378246462</v>
      </c>
      <c r="AA440" s="1">
        <f>+$AB$6/2*SIN(RADIANS(J440))</f>
        <v>1.8692888484699262</v>
      </c>
      <c r="AB440" s="1">
        <f>$AB$6/2+$AB$6/2*COS(RADIANS(J440))</f>
        <v>0.935720113420486</v>
      </c>
      <c r="AC440" s="1">
        <f t="shared" si="103"/>
        <v>108.53650457106654</v>
      </c>
      <c r="AD440" s="1">
        <f t="shared" si="104"/>
        <v>108.53650457106654</v>
      </c>
      <c r="AE440" s="1">
        <f t="shared" si="105"/>
        <v>1.4814395312947009</v>
      </c>
      <c r="AF440" s="1">
        <f t="shared" si="106"/>
        <v>1.0657675115141578</v>
      </c>
      <c r="AG440" s="1">
        <f t="shared" si="107"/>
        <v>0.40907141012813703</v>
      </c>
    </row>
    <row r="441" spans="1:33" x14ac:dyDescent="0.25">
      <c r="A441" s="1" t="s">
        <v>452</v>
      </c>
      <c r="B441" s="1">
        <v>18</v>
      </c>
      <c r="C441" s="1">
        <v>7</v>
      </c>
      <c r="D441" s="1">
        <v>3</v>
      </c>
      <c r="E441" s="1">
        <f t="shared" si="108"/>
        <v>21</v>
      </c>
      <c r="F441" s="1">
        <v>0.4</v>
      </c>
      <c r="G441" s="1">
        <f t="shared" si="95"/>
        <v>0.12566370614359174</v>
      </c>
      <c r="H441" s="1">
        <v>15366.853411301003</v>
      </c>
      <c r="J441" s="1">
        <v>223.9471232423856</v>
      </c>
      <c r="M441" s="1">
        <f t="shared" si="96"/>
        <v>1.9731400979401414</v>
      </c>
      <c r="N441" s="1">
        <v>0.62807000000000002</v>
      </c>
      <c r="O441" s="1">
        <f t="shared" si="97"/>
        <v>0.30981752532831619</v>
      </c>
      <c r="P441" s="3">
        <f>(N441/F441)-1</f>
        <v>0.57017499999999988</v>
      </c>
      <c r="Q441" s="3">
        <f>(O441/G441)-1</f>
        <v>1.4654495306249999</v>
      </c>
      <c r="R441" s="1">
        <v>0.39213300000000001</v>
      </c>
      <c r="S441" s="1">
        <f t="shared" si="98"/>
        <v>0.12076933231050738</v>
      </c>
      <c r="T441" s="1">
        <f t="shared" si="99"/>
        <v>0.18904819301780881</v>
      </c>
      <c r="U441" s="3">
        <f t="shared" si="100"/>
        <v>1.5653658871918839</v>
      </c>
      <c r="V441" s="3">
        <f t="shared" si="101"/>
        <v>0.60167596198228668</v>
      </c>
      <c r="W441" s="1" t="str" cm="1">
        <f t="array" ref="W441">_xlfn.SWITCH(D441,1,SUMIFS($T$13:$T$852,$B$13:$B$852,"="&amp;B441,$C$13:$C$852,"="&amp;C441),2,"",3,"")</f>
        <v/>
      </c>
      <c r="X441" s="1" cm="1">
        <f t="array" ref="X441">_xlfn.STDEV.P(IF($B$13:$B$852=B441,$W$13:$W$852))/AVERAGEIFS($W$13:$W$852,$B$13:$B$852,"="&amp;B441)</f>
        <v>0.30505956621753538</v>
      </c>
      <c r="Y441" s="1">
        <f t="shared" si="102"/>
        <v>0.69494043378246462</v>
      </c>
      <c r="AA441" s="1">
        <f>+$AB$6/2*SIN(RADIANS(J441))</f>
        <v>-1.6204764922170629</v>
      </c>
      <c r="AB441" s="1">
        <f>$AB$6/2+$AB$6/2*COS(RADIANS(J441))</f>
        <v>0.65384535566418434</v>
      </c>
      <c r="AC441" s="1">
        <f t="shared" si="103"/>
        <v>240.71921213623665</v>
      </c>
      <c r="AD441" s="1">
        <f t="shared" si="104"/>
        <v>-119.28078786376335</v>
      </c>
      <c r="AE441" s="1">
        <f t="shared" si="105"/>
        <v>-1.3628645635879173</v>
      </c>
      <c r="AF441" s="1">
        <f t="shared" si="106"/>
        <v>0.79829686514885612</v>
      </c>
      <c r="AG441" s="1">
        <f t="shared" si="107"/>
        <v>0.29534749764375562</v>
      </c>
    </row>
    <row r="442" spans="1:33" x14ac:dyDescent="0.25">
      <c r="A442" s="1" t="s">
        <v>453</v>
      </c>
      <c r="B442" s="1">
        <v>18</v>
      </c>
      <c r="C442" s="1">
        <v>8</v>
      </c>
      <c r="D442" s="1">
        <v>1</v>
      </c>
      <c r="E442" s="1">
        <f t="shared" si="108"/>
        <v>22</v>
      </c>
      <c r="F442" s="1">
        <v>0.4</v>
      </c>
      <c r="G442" s="1">
        <f t="shared" si="95"/>
        <v>0.12566370614359174</v>
      </c>
      <c r="H442" s="1">
        <v>15368.787134381142</v>
      </c>
      <c r="J442" s="1">
        <v>21.044066639613437</v>
      </c>
      <c r="M442" s="1">
        <f t="shared" si="96"/>
        <v>1.4524368235709011</v>
      </c>
      <c r="N442" s="1">
        <v>0.46232499999999999</v>
      </c>
      <c r="O442" s="1">
        <f t="shared" si="97"/>
        <v>0.16787446361435421</v>
      </c>
      <c r="P442" s="3">
        <f>(N442/F442)-1</f>
        <v>0.15581249999999991</v>
      </c>
      <c r="Q442" s="3">
        <f>(O442/G442)-1</f>
        <v>0.3359025351562499</v>
      </c>
      <c r="R442" s="1">
        <v>0.23912800000000001</v>
      </c>
      <c r="S442" s="1">
        <f t="shared" si="98"/>
        <v>4.4910795160618459E-2</v>
      </c>
      <c r="T442" s="1">
        <f t="shared" si="99"/>
        <v>0.12296366845373574</v>
      </c>
      <c r="U442" s="3">
        <f t="shared" si="100"/>
        <v>2.7379534923389772</v>
      </c>
      <c r="V442" s="3">
        <f t="shared" si="101"/>
        <v>0.93337877622026677</v>
      </c>
      <c r="W442" s="1" cm="1">
        <f t="array" ref="W442">_xlfn.SWITCH(D442,1,SUMIFS($T$13:$T$852,$B$13:$B$852,"="&amp;B442,$C$13:$C$852,"="&amp;C442),2,"",3,"")</f>
        <v>0.5337371479334263</v>
      </c>
      <c r="X442" s="1" cm="1">
        <f t="array" ref="X442">_xlfn.STDEV.P(IF($B$13:$B$852=B442,$W$13:$W$852))/AVERAGEIFS($W$13:$W$852,$B$13:$B$852,"="&amp;B442)</f>
        <v>0.30505956621753538</v>
      </c>
      <c r="Y442" s="1">
        <f t="shared" si="102"/>
        <v>0.69494043378246462</v>
      </c>
      <c r="AA442" s="1">
        <f>+$AB$6/2*SIN(RADIANS(J442))</f>
        <v>0.83846550087349625</v>
      </c>
      <c r="AB442" s="1">
        <f>$AB$6/2+$AB$6/2*COS(RADIANS(J442))</f>
        <v>4.514266069998099</v>
      </c>
      <c r="AC442" s="1">
        <f t="shared" si="103"/>
        <v>15.857491015750911</v>
      </c>
      <c r="AD442" s="1">
        <f t="shared" si="104"/>
        <v>15.857491015750911</v>
      </c>
      <c r="AE442" s="1">
        <f t="shared" si="105"/>
        <v>0.42694626027344734</v>
      </c>
      <c r="AF442" s="1">
        <f t="shared" si="106"/>
        <v>3.0655379705245367</v>
      </c>
      <c r="AG442" s="1">
        <f t="shared" si="107"/>
        <v>1.506041563698798</v>
      </c>
    </row>
    <row r="443" spans="1:33" x14ac:dyDescent="0.25">
      <c r="A443" s="1" t="s">
        <v>454</v>
      </c>
      <c r="B443" s="1">
        <v>18</v>
      </c>
      <c r="C443" s="1">
        <v>8</v>
      </c>
      <c r="D443" s="1">
        <v>2</v>
      </c>
      <c r="E443" s="1">
        <f t="shared" si="108"/>
        <v>23</v>
      </c>
      <c r="F443" s="1">
        <v>0.4</v>
      </c>
      <c r="G443" s="1">
        <f t="shared" si="95"/>
        <v>0.12566370614359174</v>
      </c>
      <c r="H443" s="1">
        <v>15368.587134381141</v>
      </c>
      <c r="J443" s="1">
        <v>105.73664478748667</v>
      </c>
      <c r="M443" s="1">
        <f t="shared" si="96"/>
        <v>1.8095259525411849</v>
      </c>
      <c r="N443" s="1">
        <v>0.57599</v>
      </c>
      <c r="O443" s="1">
        <f t="shared" si="97"/>
        <v>0.26056721335104926</v>
      </c>
      <c r="P443" s="3">
        <f>(N443/F443)-1</f>
        <v>0.439975</v>
      </c>
      <c r="Q443" s="3">
        <f>(O443/G443)-1</f>
        <v>1.0735280006249996</v>
      </c>
      <c r="R443" s="1">
        <v>0.358657</v>
      </c>
      <c r="S443" s="1">
        <f t="shared" si="98"/>
        <v>0.1010295699508425</v>
      </c>
      <c r="T443" s="1">
        <f t="shared" si="99"/>
        <v>0.15953764340020676</v>
      </c>
      <c r="U443" s="3">
        <f t="shared" si="100"/>
        <v>1.579118306430803</v>
      </c>
      <c r="V443" s="3">
        <f t="shared" si="101"/>
        <v>0.60596335774848953</v>
      </c>
      <c r="W443" s="1" t="str" cm="1">
        <f t="array" ref="W443">_xlfn.SWITCH(D443,1,SUMIFS($T$13:$T$852,$B$13:$B$852,"="&amp;B443,$C$13:$C$852,"="&amp;C443),2,"",3,"")</f>
        <v/>
      </c>
      <c r="X443" s="1" cm="1">
        <f t="array" ref="X443">_xlfn.STDEV.P(IF($B$13:$B$852=B443,$W$13:$W$852))/AVERAGEIFS($W$13:$W$852,$B$13:$B$852,"="&amp;B443)</f>
        <v>0.30505956621753538</v>
      </c>
      <c r="Y443" s="1">
        <f t="shared" si="102"/>
        <v>0.69494043378246462</v>
      </c>
      <c r="AA443" s="1">
        <f>+$AB$6/2*SIN(RADIANS(J443))</f>
        <v>2.2474806531845375</v>
      </c>
      <c r="AB443" s="1">
        <f>$AB$6/2+$AB$6/2*COS(RADIANS(J443))</f>
        <v>1.7017104030846515</v>
      </c>
      <c r="AC443" s="1">
        <f t="shared" si="103"/>
        <v>86.455590665411052</v>
      </c>
      <c r="AD443" s="1">
        <f t="shared" si="104"/>
        <v>86.455590665411052</v>
      </c>
      <c r="AE443" s="1">
        <f t="shared" si="105"/>
        <v>1.559511219605197</v>
      </c>
      <c r="AF443" s="1">
        <f t="shared" si="106"/>
        <v>1.6590971320770476</v>
      </c>
      <c r="AG443" s="1">
        <f t="shared" si="107"/>
        <v>0.68928791691530911</v>
      </c>
    </row>
    <row r="444" spans="1:33" x14ac:dyDescent="0.25">
      <c r="A444" s="1" t="s">
        <v>455</v>
      </c>
      <c r="B444" s="1">
        <v>18</v>
      </c>
      <c r="C444" s="1">
        <v>8</v>
      </c>
      <c r="D444" s="1">
        <v>3</v>
      </c>
      <c r="E444" s="1">
        <f t="shared" si="108"/>
        <v>24</v>
      </c>
      <c r="F444" s="1">
        <v>0.4</v>
      </c>
      <c r="G444" s="1">
        <f t="shared" si="95"/>
        <v>0.12566370614359174</v>
      </c>
      <c r="H444" s="1">
        <v>15368.387134381142</v>
      </c>
      <c r="J444" s="1">
        <v>223.82745430000972</v>
      </c>
      <c r="M444" s="1">
        <f t="shared" si="96"/>
        <v>2.1622828252421686</v>
      </c>
      <c r="N444" s="1">
        <v>0.688276</v>
      </c>
      <c r="O444" s="1">
        <f t="shared" si="97"/>
        <v>0.37206184345659465</v>
      </c>
      <c r="P444" s="3">
        <f>(N444/F444)-1</f>
        <v>0.72068999999999983</v>
      </c>
      <c r="Q444" s="3">
        <f>(O444/G444)-1</f>
        <v>1.9607740760999994</v>
      </c>
      <c r="R444" s="1">
        <v>0.39222499999999999</v>
      </c>
      <c r="S444" s="1">
        <f t="shared" si="98"/>
        <v>0.12082600737711081</v>
      </c>
      <c r="T444" s="1">
        <f t="shared" si="99"/>
        <v>0.25123583607948385</v>
      </c>
      <c r="U444" s="3">
        <f t="shared" si="100"/>
        <v>2.0793191923933239</v>
      </c>
      <c r="V444" s="3">
        <f t="shared" si="101"/>
        <v>0.75479890369048386</v>
      </c>
      <c r="W444" s="1" t="str" cm="1">
        <f t="array" ref="W444">_xlfn.SWITCH(D444,1,SUMIFS($T$13:$T$852,$B$13:$B$852,"="&amp;B444,$C$13:$C$852,"="&amp;C444),2,"",3,"")</f>
        <v/>
      </c>
      <c r="X444" s="1" cm="1">
        <f t="array" ref="X444">_xlfn.STDEV.P(IF($B$13:$B$852=B444,$W$13:$W$852))/AVERAGEIFS($W$13:$W$852,$B$13:$B$852,"="&amp;B444)</f>
        <v>0.30505956621753538</v>
      </c>
      <c r="Y444" s="1">
        <f t="shared" si="102"/>
        <v>0.69494043378246462</v>
      </c>
      <c r="AA444" s="1">
        <f>+$AB$6/2*SIN(RADIANS(J444))</f>
        <v>-1.6169616719864124</v>
      </c>
      <c r="AB444" s="1">
        <f>$AB$6/2+$AB$6/2*COS(RADIANS(J444))</f>
        <v>0.65046447015003395</v>
      </c>
      <c r="AC444" s="1">
        <f t="shared" si="103"/>
        <v>240.57514288570422</v>
      </c>
      <c r="AD444" s="1">
        <f t="shared" si="104"/>
        <v>-119.42485711429578</v>
      </c>
      <c r="AE444" s="1">
        <f t="shared" si="105"/>
        <v>-1.3609386815578459</v>
      </c>
      <c r="AF444" s="1">
        <f t="shared" si="106"/>
        <v>0.79487238517651526</v>
      </c>
      <c r="AG444" s="1">
        <f t="shared" si="107"/>
        <v>0.29394118042608675</v>
      </c>
    </row>
    <row r="445" spans="1:33" x14ac:dyDescent="0.25">
      <c r="A445" s="1" t="s">
        <v>456</v>
      </c>
      <c r="B445" s="1">
        <v>19</v>
      </c>
      <c r="C445" s="1">
        <v>1</v>
      </c>
      <c r="D445" s="1">
        <v>1</v>
      </c>
      <c r="E445" s="1">
        <v>1</v>
      </c>
      <c r="F445" s="1">
        <v>0.4</v>
      </c>
      <c r="G445" s="1">
        <f t="shared" si="95"/>
        <v>0.12566370614359174</v>
      </c>
      <c r="H445" s="1">
        <v>15059.798039447</v>
      </c>
      <c r="J445" s="1">
        <v>141.77942773167572</v>
      </c>
      <c r="M445" s="1">
        <f t="shared" si="96"/>
        <v>1.8230348009516211</v>
      </c>
      <c r="N445" s="1">
        <v>0.58028999999999997</v>
      </c>
      <c r="O445" s="1">
        <f t="shared" si="97"/>
        <v>0.26447221616105399</v>
      </c>
      <c r="P445" s="3">
        <f>(N445/F445)-1</f>
        <v>0.45072499999999982</v>
      </c>
      <c r="Q445" s="3">
        <f>(O445/G445)-1</f>
        <v>1.1046030256249995</v>
      </c>
      <c r="R445" s="1">
        <v>0.39940500000000001</v>
      </c>
      <c r="S445" s="1">
        <f t="shared" si="98"/>
        <v>0.12529013466839933</v>
      </c>
      <c r="T445" s="1">
        <f t="shared" si="99"/>
        <v>0.13918208149265465</v>
      </c>
      <c r="U445" s="3">
        <f t="shared" si="100"/>
        <v>1.1108782176747005</v>
      </c>
      <c r="V445" s="3">
        <f t="shared" si="101"/>
        <v>0.45288616817516036</v>
      </c>
      <c r="W445" s="1" cm="1">
        <f t="array" ref="W445">_xlfn.SWITCH(D445,1,SUMIFS($T$13:$T$852,$B$13:$B$852,"="&amp;B445,$C$13:$C$852,"="&amp;C445),2,"",3,"")</f>
        <v>0.42082127806001279</v>
      </c>
      <c r="X445" s="1" cm="1">
        <f t="array" ref="X445">_xlfn.STDEV.P(IF($B$13:$B$852=B445,$W$13:$W$852))/AVERAGEIFS($W$13:$W$852,$B$13:$B$852,"="&amp;B445)</f>
        <v>0.71210404274740879</v>
      </c>
      <c r="Y445" s="1">
        <f t="shared" si="102"/>
        <v>0.28789595725259121</v>
      </c>
      <c r="AA445" s="1">
        <f>+$AB$6/2*SIN(RADIANS(J445))</f>
        <v>1.444642365148008</v>
      </c>
      <c r="AB445" s="1">
        <f>$AB$6/2+$AB$6/2*COS(RADIANS(J445))</f>
        <v>0.50054274053071257</v>
      </c>
      <c r="AC445" s="1">
        <f t="shared" si="103"/>
        <v>126.31962312037096</v>
      </c>
      <c r="AD445" s="1">
        <f t="shared" si="104"/>
        <v>126.31962312037096</v>
      </c>
      <c r="AE445" s="1">
        <f t="shared" si="105"/>
        <v>1.2589460586569829</v>
      </c>
      <c r="AF445" s="1">
        <f t="shared" si="106"/>
        <v>0.63704817986453333</v>
      </c>
      <c r="AG445" s="1">
        <f t="shared" si="107"/>
        <v>0.2304709378905031</v>
      </c>
    </row>
    <row r="446" spans="1:33" x14ac:dyDescent="0.25">
      <c r="A446" s="1" t="s">
        <v>457</v>
      </c>
      <c r="B446" s="1">
        <v>19</v>
      </c>
      <c r="C446" s="1">
        <v>1</v>
      </c>
      <c r="D446" s="1">
        <v>2</v>
      </c>
      <c r="E446" s="1">
        <f t="shared" ref="E446:E468" si="109">+E445+1</f>
        <v>2</v>
      </c>
      <c r="F446" s="1">
        <v>0.4</v>
      </c>
      <c r="G446" s="1">
        <f t="shared" si="95"/>
        <v>0.12566370614359174</v>
      </c>
      <c r="H446" s="1">
        <v>15059.598039446999</v>
      </c>
      <c r="J446" s="1">
        <v>261.8843062905147</v>
      </c>
      <c r="M446" s="1">
        <f t="shared" si="96"/>
        <v>1.9122528907209178</v>
      </c>
      <c r="N446" s="1">
        <v>0.60868900000000004</v>
      </c>
      <c r="O446" s="1">
        <f t="shared" si="97"/>
        <v>0.29099182495000619</v>
      </c>
      <c r="P446" s="3">
        <f>(N446/F446)-1</f>
        <v>0.52172250000000009</v>
      </c>
      <c r="Q446" s="3">
        <f>(O446/G446)-1</f>
        <v>1.3156393670062503</v>
      </c>
      <c r="R446" s="1">
        <v>0.336063</v>
      </c>
      <c r="S446" s="1">
        <f t="shared" si="98"/>
        <v>8.8701564788809223E-2</v>
      </c>
      <c r="T446" s="1">
        <f t="shared" si="99"/>
        <v>0.20229026016119697</v>
      </c>
      <c r="U446" s="3">
        <f t="shared" si="100"/>
        <v>2.2805714943454789</v>
      </c>
      <c r="V446" s="3">
        <f t="shared" si="101"/>
        <v>0.81123479823723543</v>
      </c>
      <c r="W446" s="1" t="str" cm="1">
        <f t="array" ref="W446">_xlfn.SWITCH(D446,1,SUMIFS($T$13:$T$852,$B$13:$B$852,"="&amp;B446,$C$13:$C$852,"="&amp;C446),2,"",3,"")</f>
        <v/>
      </c>
      <c r="X446" s="1" cm="1">
        <f t="array" ref="X446">_xlfn.STDEV.P(IF($B$13:$B$852=B446,$W$13:$W$852))/AVERAGEIFS($W$13:$W$852,$B$13:$B$852,"="&amp;B446)</f>
        <v>0.71210404274740879</v>
      </c>
      <c r="Y446" s="1">
        <f t="shared" si="102"/>
        <v>0.28789595725259121</v>
      </c>
      <c r="AA446" s="1">
        <f>+$AB$6/2*SIN(RADIANS(J446))</f>
        <v>-2.3116150374818027</v>
      </c>
      <c r="AB446" s="1">
        <f>$AB$6/2+$AB$6/2*COS(RADIANS(J446))</f>
        <v>2.0053624437537452</v>
      </c>
      <c r="AC446" s="1">
        <f t="shared" si="103"/>
        <v>280.84539221408323</v>
      </c>
      <c r="AD446" s="1">
        <f t="shared" si="104"/>
        <v>-79.154607785916767</v>
      </c>
      <c r="AE446" s="1">
        <f t="shared" si="105"/>
        <v>-1.5345913919258114</v>
      </c>
      <c r="AF446" s="1">
        <f t="shared" si="106"/>
        <v>1.8564991663716084</v>
      </c>
      <c r="AG446" s="1">
        <f t="shared" si="107"/>
        <v>0.7911548654379077</v>
      </c>
    </row>
    <row r="447" spans="1:33" x14ac:dyDescent="0.25">
      <c r="A447" s="1" t="s">
        <v>458</v>
      </c>
      <c r="B447" s="1">
        <v>19</v>
      </c>
      <c r="C447" s="1">
        <v>1</v>
      </c>
      <c r="D447" s="1">
        <v>3</v>
      </c>
      <c r="E447" s="1">
        <f t="shared" si="109"/>
        <v>3</v>
      </c>
      <c r="F447" s="1">
        <v>0.4</v>
      </c>
      <c r="G447" s="1">
        <f t="shared" si="95"/>
        <v>0.12566370614359174</v>
      </c>
      <c r="H447" s="1">
        <v>15059.398039447</v>
      </c>
      <c r="J447" s="1">
        <v>25.327394800035734</v>
      </c>
      <c r="M447" s="1">
        <f t="shared" si="96"/>
        <v>1.2513371946293113</v>
      </c>
      <c r="N447" s="1">
        <v>0.39831299999999997</v>
      </c>
      <c r="O447" s="1">
        <f t="shared" si="97"/>
        <v>0.1246059680010962</v>
      </c>
      <c r="P447" s="3">
        <f>(N447/F447)-1</f>
        <v>-4.2175000000000962E-3</v>
      </c>
      <c r="Q447" s="3">
        <f>(O447/G447)-1</f>
        <v>-8.4172126937501757E-3</v>
      </c>
      <c r="R447" s="1">
        <v>0.24004800000000001</v>
      </c>
      <c r="S447" s="1">
        <f t="shared" si="98"/>
        <v>4.525703159493507E-2</v>
      </c>
      <c r="T447" s="1">
        <f t="shared" si="99"/>
        <v>7.9348936406161141E-2</v>
      </c>
      <c r="U447" s="3">
        <f t="shared" si="100"/>
        <v>1.7532952031931643</v>
      </c>
      <c r="V447" s="3">
        <f t="shared" si="101"/>
        <v>0.65930563887222537</v>
      </c>
      <c r="W447" s="1" t="str" cm="1">
        <f t="array" ref="W447">_xlfn.SWITCH(D447,1,SUMIFS($T$13:$T$852,$B$13:$B$852,"="&amp;B447,$C$13:$C$852,"="&amp;C447),2,"",3,"")</f>
        <v/>
      </c>
      <c r="X447" s="1" cm="1">
        <f t="array" ref="X447">_xlfn.STDEV.P(IF($B$13:$B$852=B447,$W$13:$W$852))/AVERAGEIFS($W$13:$W$852,$B$13:$B$852,"="&amp;B447)</f>
        <v>0.71210404274740879</v>
      </c>
      <c r="Y447" s="1">
        <f t="shared" si="102"/>
        <v>0.28789595725259121</v>
      </c>
      <c r="AA447" s="1">
        <f>+$AB$6/2*SIN(RADIANS(J447))</f>
        <v>0.99888984385639379</v>
      </c>
      <c r="AB447" s="1">
        <f>$AB$6/2+$AB$6/2*COS(RADIANS(J447))</f>
        <v>4.4455553960606071</v>
      </c>
      <c r="AC447" s="1">
        <f t="shared" si="103"/>
        <v>19.109624588008767</v>
      </c>
      <c r="AD447" s="1">
        <f t="shared" si="104"/>
        <v>19.109624588008767</v>
      </c>
      <c r="AE447" s="1">
        <f t="shared" si="105"/>
        <v>0.51152598060718579</v>
      </c>
      <c r="AF447" s="1">
        <f t="shared" si="106"/>
        <v>3.0388967695588667</v>
      </c>
      <c r="AG447" s="1">
        <f t="shared" si="107"/>
        <v>1.4886947392642171</v>
      </c>
    </row>
    <row r="448" spans="1:33" x14ac:dyDescent="0.25">
      <c r="A448" s="1" t="s">
        <v>459</v>
      </c>
      <c r="B448" s="1">
        <v>19</v>
      </c>
      <c r="C448" s="1">
        <v>2</v>
      </c>
      <c r="D448" s="1">
        <v>1</v>
      </c>
      <c r="E448" s="1">
        <f t="shared" si="109"/>
        <v>4</v>
      </c>
      <c r="F448" s="1">
        <v>0.4</v>
      </c>
      <c r="G448" s="1">
        <f t="shared" si="95"/>
        <v>0.12566370614359174</v>
      </c>
      <c r="H448" s="1">
        <v>15067.674805934686</v>
      </c>
      <c r="J448" s="1">
        <v>22.032061708816919</v>
      </c>
      <c r="M448" s="1">
        <f t="shared" si="96"/>
        <v>1.255298742965488</v>
      </c>
      <c r="N448" s="1">
        <v>0.39957399999999998</v>
      </c>
      <c r="O448" s="1">
        <f t="shared" si="97"/>
        <v>0.12539618498042296</v>
      </c>
      <c r="P448" s="3">
        <f>(N448/F448)-1</f>
        <v>-1.0650000000000936E-3</v>
      </c>
      <c r="Q448" s="3">
        <f>(O448/G448)-1</f>
        <v>-2.128865775000266E-3</v>
      </c>
      <c r="R448" s="1">
        <v>0.23932800000000001</v>
      </c>
      <c r="S448" s="1">
        <f t="shared" si="98"/>
        <v>4.4985950853351761E-2</v>
      </c>
      <c r="T448" s="1">
        <f t="shared" si="99"/>
        <v>8.0410234127071198E-2</v>
      </c>
      <c r="U448" s="3">
        <f t="shared" si="100"/>
        <v>1.7874521400958692</v>
      </c>
      <c r="V448" s="3">
        <f t="shared" si="101"/>
        <v>0.66956645273432258</v>
      </c>
      <c r="W448" s="1" cm="1">
        <f t="array" ref="W448">_xlfn.SWITCH(D448,1,SUMIFS($T$13:$T$852,$B$13:$B$852,"="&amp;B448,$C$13:$C$852,"="&amp;C448),2,"",3,"")</f>
        <v>0.34898891649601194</v>
      </c>
      <c r="X448" s="1" cm="1">
        <f t="array" ref="X448">_xlfn.STDEV.P(IF($B$13:$B$852=B448,$W$13:$W$852))/AVERAGEIFS($W$13:$W$852,$B$13:$B$852,"="&amp;B448)</f>
        <v>0.71210404274740879</v>
      </c>
      <c r="Y448" s="1">
        <f t="shared" si="102"/>
        <v>0.28789595725259121</v>
      </c>
      <c r="AA448" s="1">
        <f>+$AB$6/2*SIN(RADIANS(J448))</f>
        <v>0.87591774009090384</v>
      </c>
      <c r="AB448" s="1">
        <f>$AB$6/2+$AB$6/2*COS(RADIANS(J448))</f>
        <v>4.499484491188154</v>
      </c>
      <c r="AC448" s="1">
        <f t="shared" si="103"/>
        <v>16.60653265478259</v>
      </c>
      <c r="AD448" s="1">
        <f t="shared" si="104"/>
        <v>16.60653265478259</v>
      </c>
      <c r="AE448" s="1">
        <f t="shared" si="105"/>
        <v>0.44655879683648214</v>
      </c>
      <c r="AF448" s="1">
        <f t="shared" si="106"/>
        <v>3.0598281173369961</v>
      </c>
      <c r="AG448" s="1">
        <f t="shared" si="107"/>
        <v>1.5023180678281209</v>
      </c>
    </row>
    <row r="449" spans="1:33" x14ac:dyDescent="0.25">
      <c r="A449" s="1" t="s">
        <v>460</v>
      </c>
      <c r="B449" s="1">
        <v>19</v>
      </c>
      <c r="C449" s="1">
        <v>2</v>
      </c>
      <c r="D449" s="1">
        <v>2</v>
      </c>
      <c r="E449" s="1">
        <f t="shared" si="109"/>
        <v>5</v>
      </c>
      <c r="F449" s="1">
        <v>0.4</v>
      </c>
      <c r="G449" s="1">
        <f t="shared" si="95"/>
        <v>0.12566370614359174</v>
      </c>
      <c r="H449" s="1">
        <v>15067.474805934686</v>
      </c>
      <c r="J449" s="1">
        <v>125.65192392834058</v>
      </c>
      <c r="M449" s="1">
        <f t="shared" si="96"/>
        <v>1.9413346139151983</v>
      </c>
      <c r="N449" s="1">
        <v>0.617946</v>
      </c>
      <c r="O449" s="1">
        <f t="shared" si="97"/>
        <v>0.29990998983261025</v>
      </c>
      <c r="P449" s="3">
        <f>(N449/F449)-1</f>
        <v>0.54486499999999993</v>
      </c>
      <c r="Q449" s="3">
        <f>(O449/G449)-1</f>
        <v>1.3866078682249996</v>
      </c>
      <c r="R449" s="1">
        <v>0.38630999999999999</v>
      </c>
      <c r="S449" s="1">
        <f t="shared" si="98"/>
        <v>0.11720922171879397</v>
      </c>
      <c r="T449" s="1">
        <f t="shared" si="99"/>
        <v>0.18270076811381628</v>
      </c>
      <c r="U449" s="3">
        <f t="shared" si="100"/>
        <v>1.5587576253355586</v>
      </c>
      <c r="V449" s="3">
        <f t="shared" si="101"/>
        <v>0.59961171080220543</v>
      </c>
      <c r="W449" s="1" t="str" cm="1">
        <f t="array" ref="W449">_xlfn.SWITCH(D449,1,SUMIFS($T$13:$T$852,$B$13:$B$852,"="&amp;B449,$C$13:$C$852,"="&amp;C449),2,"",3,"")</f>
        <v/>
      </c>
      <c r="X449" s="1" cm="1">
        <f t="array" ref="X449">_xlfn.STDEV.P(IF($B$13:$B$852=B449,$W$13:$W$852))/AVERAGEIFS($W$13:$W$852,$B$13:$B$852,"="&amp;B449)</f>
        <v>0.71210404274740879</v>
      </c>
      <c r="Y449" s="1">
        <f t="shared" si="102"/>
        <v>0.28789595725259121</v>
      </c>
      <c r="AA449" s="1">
        <f>+$AB$6/2*SIN(RADIANS(J449))</f>
        <v>1.8973576796214704</v>
      </c>
      <c r="AB449" s="1">
        <f>$AB$6/2+$AB$6/2*COS(RADIANS(J449))</f>
        <v>0.97402283796478417</v>
      </c>
      <c r="AC449" s="1">
        <f t="shared" si="103"/>
        <v>107.23159841272607</v>
      </c>
      <c r="AD449" s="1">
        <f t="shared" si="104"/>
        <v>107.23159841272607</v>
      </c>
      <c r="AE449" s="1">
        <f t="shared" si="105"/>
        <v>1.4923673983594727</v>
      </c>
      <c r="AF449" s="1">
        <f t="shared" si="106"/>
        <v>1.0996330662989864</v>
      </c>
      <c r="AG449" s="1">
        <f t="shared" si="107"/>
        <v>0.42402247272855997</v>
      </c>
    </row>
    <row r="450" spans="1:33" x14ac:dyDescent="0.25">
      <c r="A450" s="1" t="s">
        <v>461</v>
      </c>
      <c r="B450" s="1">
        <v>19</v>
      </c>
      <c r="C450" s="1">
        <v>2</v>
      </c>
      <c r="D450" s="1">
        <v>3</v>
      </c>
      <c r="E450" s="1">
        <f t="shared" si="109"/>
        <v>6</v>
      </c>
      <c r="F450" s="1">
        <v>0.4</v>
      </c>
      <c r="G450" s="1">
        <f t="shared" si="95"/>
        <v>0.12566370614359174</v>
      </c>
      <c r="H450" s="1">
        <v>15067.274805934687</v>
      </c>
      <c r="J450" s="1">
        <v>220.76133865450541</v>
      </c>
      <c r="M450" s="1">
        <f t="shared" si="96"/>
        <v>1.6286801714372885</v>
      </c>
      <c r="N450" s="1">
        <v>0.51842500000000002</v>
      </c>
      <c r="O450" s="1">
        <f t="shared" si="97"/>
        <v>0.2110871294693441</v>
      </c>
      <c r="P450" s="3">
        <f>(N450/F450)-1</f>
        <v>0.2960624999999999</v>
      </c>
      <c r="Q450" s="3">
        <f>(O450/G450)-1</f>
        <v>0.67977800390625021</v>
      </c>
      <c r="R450" s="1">
        <v>0.39927600000000002</v>
      </c>
      <c r="S450" s="1">
        <f t="shared" si="98"/>
        <v>0.12520921521421963</v>
      </c>
      <c r="T450" s="1">
        <f t="shared" si="99"/>
        <v>8.5877914255124477E-2</v>
      </c>
      <c r="U450" s="3">
        <f t="shared" si="100"/>
        <v>0.68587534957548069</v>
      </c>
      <c r="V450" s="3">
        <f t="shared" si="101"/>
        <v>0.29841262685460679</v>
      </c>
      <c r="W450" s="1" t="str" cm="1">
        <f t="array" ref="W450">_xlfn.SWITCH(D450,1,SUMIFS($T$13:$T$852,$B$13:$B$852,"="&amp;B450,$C$13:$C$852,"="&amp;C450),2,"",3,"")</f>
        <v/>
      </c>
      <c r="X450" s="1" cm="1">
        <f t="array" ref="X450">_xlfn.STDEV.P(IF($B$13:$B$852=B450,$W$13:$W$852))/AVERAGEIFS($W$13:$W$852,$B$13:$B$852,"="&amp;B450)</f>
        <v>0.71210404274740879</v>
      </c>
      <c r="Y450" s="1">
        <f t="shared" si="102"/>
        <v>0.28789595725259121</v>
      </c>
      <c r="AA450" s="1">
        <f>+$AB$6/2*SIN(RADIANS(J450))</f>
        <v>-1.5245440547146056</v>
      </c>
      <c r="AB450" s="1">
        <f>$AB$6/2+$AB$6/2*COS(RADIANS(J450))</f>
        <v>0.56638742930104935</v>
      </c>
      <c r="AC450" s="1">
        <f t="shared" si="103"/>
        <v>236.84004482452517</v>
      </c>
      <c r="AD450" s="1">
        <f t="shared" si="104"/>
        <v>-123.15995517547483</v>
      </c>
      <c r="AE450" s="1">
        <f t="shared" si="105"/>
        <v>-1.3080418885606817</v>
      </c>
      <c r="AF450" s="1">
        <f t="shared" si="106"/>
        <v>0.70784646331358059</v>
      </c>
      <c r="AG450" s="1">
        <f t="shared" si="107"/>
        <v>0.25861911424544737</v>
      </c>
    </row>
    <row r="451" spans="1:33" x14ac:dyDescent="0.25">
      <c r="A451" s="1" t="s">
        <v>462</v>
      </c>
      <c r="B451" s="1">
        <v>19</v>
      </c>
      <c r="C451" s="1">
        <v>3</v>
      </c>
      <c r="D451" s="1">
        <v>1</v>
      </c>
      <c r="E451" s="1">
        <f t="shared" si="109"/>
        <v>7</v>
      </c>
      <c r="F451" s="1">
        <v>0.4</v>
      </c>
      <c r="G451" s="1">
        <f t="shared" si="95"/>
        <v>0.12566370614359174</v>
      </c>
      <c r="H451" s="1">
        <v>15064.222388045453</v>
      </c>
      <c r="J451" s="1">
        <v>80.007779383254942</v>
      </c>
      <c r="M451" s="1">
        <f t="shared" si="96"/>
        <v>1.3939278019904449</v>
      </c>
      <c r="N451" s="1">
        <v>0.44370100000000001</v>
      </c>
      <c r="O451" s="1">
        <f t="shared" si="97"/>
        <v>0.15462178991774059</v>
      </c>
      <c r="P451" s="3">
        <f>(N451/F451)-1</f>
        <v>0.10925249999999997</v>
      </c>
      <c r="Q451" s="3">
        <f>(O451/G451)-1</f>
        <v>0.2304411087562499</v>
      </c>
      <c r="R451" s="1">
        <v>0.27485199999999999</v>
      </c>
      <c r="S451" s="1">
        <f t="shared" si="98"/>
        <v>5.9331821899792837E-2</v>
      </c>
      <c r="T451" s="1">
        <f t="shared" si="99"/>
        <v>9.5289968017947757E-2</v>
      </c>
      <c r="U451" s="3">
        <f t="shared" si="100"/>
        <v>1.6060516088463561</v>
      </c>
      <c r="V451" s="3">
        <f t="shared" si="101"/>
        <v>0.6143269832491669</v>
      </c>
      <c r="W451" s="1" cm="1">
        <f t="array" ref="W451">_xlfn.SWITCH(D451,1,SUMIFS($T$13:$T$852,$B$13:$B$852,"="&amp;B451,$C$13:$C$852,"="&amp;C451),2,"",3,"")</f>
        <v>0.43097232316495282</v>
      </c>
      <c r="X451" s="1" cm="1">
        <f t="array" ref="X451">_xlfn.STDEV.P(IF($B$13:$B$852=B451,$W$13:$W$852))/AVERAGEIFS($W$13:$W$852,$B$13:$B$852,"="&amp;B451)</f>
        <v>0.71210404274740879</v>
      </c>
      <c r="Y451" s="1">
        <f t="shared" si="102"/>
        <v>0.28789595725259121</v>
      </c>
      <c r="AA451" s="1">
        <f>+$AB$6/2*SIN(RADIANS(J451))</f>
        <v>2.2995811349175352</v>
      </c>
      <c r="AB451" s="1">
        <f>$AB$6/2+$AB$6/2*COS(RADIANS(J451))</f>
        <v>2.7401562710009313</v>
      </c>
      <c r="AC451" s="1">
        <f t="shared" si="103"/>
        <v>62.882209399072686</v>
      </c>
      <c r="AD451" s="1">
        <f t="shared" si="104"/>
        <v>62.882209399072686</v>
      </c>
      <c r="AE451" s="1">
        <f t="shared" si="105"/>
        <v>1.3907364264490412</v>
      </c>
      <c r="AF451" s="1">
        <f t="shared" si="106"/>
        <v>2.274720781884207</v>
      </c>
      <c r="AG451" s="1">
        <f t="shared" si="107"/>
        <v>1.021092012817898</v>
      </c>
    </row>
    <row r="452" spans="1:33" x14ac:dyDescent="0.25">
      <c r="A452" s="1" t="s">
        <v>463</v>
      </c>
      <c r="B452" s="1">
        <v>19</v>
      </c>
      <c r="C452" s="1">
        <v>3</v>
      </c>
      <c r="D452" s="1">
        <v>2</v>
      </c>
      <c r="E452" s="1">
        <f t="shared" si="109"/>
        <v>8</v>
      </c>
      <c r="F452" s="1">
        <v>0.4</v>
      </c>
      <c r="G452" s="1">
        <f t="shared" si="95"/>
        <v>0.12566370614359174</v>
      </c>
      <c r="H452" s="1">
        <v>15064.022388045452</v>
      </c>
      <c r="J452" s="1">
        <v>252.1785481179908</v>
      </c>
      <c r="M452" s="1">
        <f t="shared" si="96"/>
        <v>1.9913644769236156</v>
      </c>
      <c r="N452" s="1">
        <v>0.63387099999999996</v>
      </c>
      <c r="O452" s="1">
        <f t="shared" si="97"/>
        <v>0.31556704808801228</v>
      </c>
      <c r="P452" s="3">
        <f>(N452/F452)-1</f>
        <v>0.58467749999999974</v>
      </c>
      <c r="Q452" s="3">
        <f>(O452/G452)-1</f>
        <v>1.5112027790062497</v>
      </c>
      <c r="R452" s="1">
        <v>0.36402099999999998</v>
      </c>
      <c r="S452" s="1">
        <f t="shared" si="98"/>
        <v>0.10407412257099091</v>
      </c>
      <c r="T452" s="1">
        <f t="shared" si="99"/>
        <v>0.21149292551702137</v>
      </c>
      <c r="U452" s="3">
        <f t="shared" si="100"/>
        <v>2.0321374832899317</v>
      </c>
      <c r="V452" s="3">
        <f t="shared" si="101"/>
        <v>0.74130338634309556</v>
      </c>
      <c r="W452" s="1" t="str" cm="1">
        <f t="array" ref="W452">_xlfn.SWITCH(D452,1,SUMIFS($T$13:$T$852,$B$13:$B$852,"="&amp;B452,$C$13:$C$852,"="&amp;C452),2,"",3,"")</f>
        <v/>
      </c>
      <c r="X452" s="1" cm="1">
        <f t="array" ref="X452">_xlfn.STDEV.P(IF($B$13:$B$852=B452,$W$13:$W$852))/AVERAGEIFS($W$13:$W$852,$B$13:$B$852,"="&amp;B452)</f>
        <v>0.71210404274740879</v>
      </c>
      <c r="Y452" s="1">
        <f t="shared" si="102"/>
        <v>0.28789595725259121</v>
      </c>
      <c r="AA452" s="1">
        <f>+$AB$6/2*SIN(RADIANS(J452))</f>
        <v>-2.2229547257987319</v>
      </c>
      <c r="AB452" s="1">
        <f>$AB$6/2+$AB$6/2*COS(RADIANS(J452))</f>
        <v>1.6203691253177732</v>
      </c>
      <c r="AC452" s="1">
        <f t="shared" si="103"/>
        <v>271.49121703305326</v>
      </c>
      <c r="AD452" s="1">
        <f t="shared" si="104"/>
        <v>-88.50878296694674</v>
      </c>
      <c r="AE452" s="1">
        <f t="shared" si="105"/>
        <v>-1.5619708217798063</v>
      </c>
      <c r="AF452" s="1">
        <f t="shared" si="106"/>
        <v>1.6031620450606798</v>
      </c>
      <c r="AG452" s="1">
        <f t="shared" si="107"/>
        <v>0.66120783796252314</v>
      </c>
    </row>
    <row r="453" spans="1:33" x14ac:dyDescent="0.25">
      <c r="A453" s="1" t="s">
        <v>464</v>
      </c>
      <c r="B453" s="1">
        <v>19</v>
      </c>
      <c r="C453" s="1">
        <v>3</v>
      </c>
      <c r="D453" s="1">
        <v>3</v>
      </c>
      <c r="E453" s="1">
        <f t="shared" si="109"/>
        <v>9</v>
      </c>
      <c r="F453" s="1">
        <v>0.4</v>
      </c>
      <c r="G453" s="1">
        <f t="shared" si="95"/>
        <v>0.12566370614359174</v>
      </c>
      <c r="H453" s="1">
        <v>15063.822388045453</v>
      </c>
      <c r="J453" s="1">
        <v>165.91178508642224</v>
      </c>
      <c r="M453" s="1">
        <f t="shared" si="96"/>
        <v>1.7718017079568786</v>
      </c>
      <c r="N453" s="1">
        <v>0.56398199999999998</v>
      </c>
      <c r="O453" s="1">
        <f t="shared" si="97"/>
        <v>0.24981606771423406</v>
      </c>
      <c r="P453" s="3">
        <f>(N453/F453)-1</f>
        <v>0.40995499999999985</v>
      </c>
      <c r="Q453" s="3">
        <f>(O453/G453)-1</f>
        <v>0.98797310202499955</v>
      </c>
      <c r="R453" s="1">
        <v>0.39994099999999999</v>
      </c>
      <c r="S453" s="1">
        <f t="shared" si="98"/>
        <v>0.12562663808425037</v>
      </c>
      <c r="T453" s="1">
        <f t="shared" si="99"/>
        <v>0.12418942962998369</v>
      </c>
      <c r="U453" s="3">
        <f t="shared" si="100"/>
        <v>0.98855968386813931</v>
      </c>
      <c r="V453" s="3">
        <f t="shared" si="101"/>
        <v>0.41016299904235876</v>
      </c>
      <c r="W453" s="1" t="str" cm="1">
        <f t="array" ref="W453">_xlfn.SWITCH(D453,1,SUMIFS($T$13:$T$852,$B$13:$B$852,"="&amp;B453,$C$13:$C$852,"="&amp;C453),2,"",3,"")</f>
        <v/>
      </c>
      <c r="X453" s="1" cm="1">
        <f t="array" ref="X453">_xlfn.STDEV.P(IF($B$13:$B$852=B453,$W$13:$W$852))/AVERAGEIFS($W$13:$W$852,$B$13:$B$852,"="&amp;B453)</f>
        <v>0.71210404274740879</v>
      </c>
      <c r="Y453" s="1">
        <f t="shared" si="102"/>
        <v>0.28789595725259121</v>
      </c>
      <c r="AA453" s="1">
        <f>+$AB$6/2*SIN(RADIANS(J453))</f>
        <v>0.56837522765374282</v>
      </c>
      <c r="AB453" s="1">
        <f>$AB$6/2+$AB$6/2*COS(RADIANS(J453))</f>
        <v>7.0231888119766772E-2</v>
      </c>
      <c r="AC453" s="1">
        <f t="shared" si="103"/>
        <v>159.14915859189429</v>
      </c>
      <c r="AD453" s="1">
        <f t="shared" si="104"/>
        <v>159.14915859189429</v>
      </c>
      <c r="AE453" s="1">
        <f t="shared" si="105"/>
        <v>0.55615053129578407</v>
      </c>
      <c r="AF453" s="1">
        <f t="shared" si="106"/>
        <v>0.10232780586007015</v>
      </c>
      <c r="AG453" s="1">
        <f t="shared" si="107"/>
        <v>3.43451763226892E-2</v>
      </c>
    </row>
    <row r="454" spans="1:33" x14ac:dyDescent="0.25">
      <c r="A454" s="1" t="s">
        <v>465</v>
      </c>
      <c r="B454" s="1">
        <v>19</v>
      </c>
      <c r="C454" s="1">
        <v>4</v>
      </c>
      <c r="D454" s="1">
        <v>1</v>
      </c>
      <c r="E454" s="1">
        <f t="shared" si="109"/>
        <v>10</v>
      </c>
      <c r="F454" s="1">
        <v>0.4</v>
      </c>
      <c r="G454" s="1">
        <f t="shared" si="95"/>
        <v>0.12566370614359174</v>
      </c>
      <c r="H454" s="1">
        <v>15064.813879726606</v>
      </c>
      <c r="J454" s="1">
        <v>107.01801196830932</v>
      </c>
      <c r="M454" s="1">
        <f t="shared" si="96"/>
        <v>1.7225289687779763</v>
      </c>
      <c r="N454" s="1">
        <v>0.54829799999999995</v>
      </c>
      <c r="O454" s="1">
        <f t="shared" si="97"/>
        <v>0.2361147971307567</v>
      </c>
      <c r="P454" s="3">
        <f>(N454/F454)-1</f>
        <v>0.37074499999999988</v>
      </c>
      <c r="Q454" s="3">
        <f>(O454/G454)-1</f>
        <v>0.87894185502499966</v>
      </c>
      <c r="R454" s="1">
        <v>0.36211599999999999</v>
      </c>
      <c r="S454" s="1">
        <f t="shared" si="98"/>
        <v>0.10298768837192766</v>
      </c>
      <c r="T454" s="1">
        <f t="shared" si="99"/>
        <v>0.13312710875882905</v>
      </c>
      <c r="U454" s="3">
        <f t="shared" si="100"/>
        <v>1.2926507125595099</v>
      </c>
      <c r="V454" s="3">
        <f t="shared" si="101"/>
        <v>0.5141501618265969</v>
      </c>
      <c r="W454" s="1" cm="1">
        <f t="array" ref="W454">_xlfn.SWITCH(D454,1,SUMIFS($T$13:$T$852,$B$13:$B$852,"="&amp;B454,$C$13:$C$852,"="&amp;C454),2,"",3,"")</f>
        <v>0.65169145195422917</v>
      </c>
      <c r="X454" s="1" cm="1">
        <f t="array" ref="X454">_xlfn.STDEV.P(IF($B$13:$B$852=B454,$W$13:$W$852))/AVERAGEIFS($W$13:$W$852,$B$13:$B$852,"="&amp;B454)</f>
        <v>0.71210404274740879</v>
      </c>
      <c r="Y454" s="1">
        <f t="shared" si="102"/>
        <v>0.28789595725259121</v>
      </c>
      <c r="AA454" s="1">
        <f>+$AB$6/2*SIN(RADIANS(J454))</f>
        <v>2.232756879494957</v>
      </c>
      <c r="AB454" s="1">
        <f>$AB$6/2+$AB$6/2*COS(RADIANS(J454))</f>
        <v>1.6516101280616298</v>
      </c>
      <c r="AC454" s="1">
        <f t="shared" si="103"/>
        <v>87.714517836437267</v>
      </c>
      <c r="AD454" s="1">
        <f t="shared" si="104"/>
        <v>87.714517836437267</v>
      </c>
      <c r="AE454" s="1">
        <f t="shared" si="105"/>
        <v>1.5612570809287973</v>
      </c>
      <c r="AF454" s="1">
        <f t="shared" si="106"/>
        <v>1.6248103302004653</v>
      </c>
      <c r="AG454" s="1">
        <f t="shared" si="107"/>
        <v>0.67203438054893616</v>
      </c>
    </row>
    <row r="455" spans="1:33" x14ac:dyDescent="0.25">
      <c r="A455" s="1" t="s">
        <v>466</v>
      </c>
      <c r="B455" s="1">
        <v>19</v>
      </c>
      <c r="C455" s="1">
        <v>4</v>
      </c>
      <c r="D455" s="1">
        <v>2</v>
      </c>
      <c r="E455" s="1">
        <f t="shared" si="109"/>
        <v>11</v>
      </c>
      <c r="F455" s="1">
        <v>0.4</v>
      </c>
      <c r="G455" s="1">
        <f t="shared" si="95"/>
        <v>0.12566370614359174</v>
      </c>
      <c r="H455" s="1">
        <v>15064.613879726605</v>
      </c>
      <c r="J455" s="1">
        <v>328.87891059389671</v>
      </c>
      <c r="M455" s="1">
        <f t="shared" si="96"/>
        <v>2.251048525669348</v>
      </c>
      <c r="N455" s="1">
        <v>0.71653100000000003</v>
      </c>
      <c r="O455" s="1">
        <f t="shared" si="97"/>
        <v>0.40323651278659589</v>
      </c>
      <c r="P455" s="3">
        <f>(N455/F455)-1</f>
        <v>0.79132749999999996</v>
      </c>
      <c r="Q455" s="3">
        <f>(O455/G455)-1</f>
        <v>2.2088542122562496</v>
      </c>
      <c r="R455" s="1">
        <v>0.24127799999999999</v>
      </c>
      <c r="S455" s="1">
        <f t="shared" si="98"/>
        <v>4.5722011639301452E-2</v>
      </c>
      <c r="T455" s="1">
        <f t="shared" si="99"/>
        <v>0.35751450114729444</v>
      </c>
      <c r="U455" s="3">
        <f t="shared" si="100"/>
        <v>7.8193082134641747</v>
      </c>
      <c r="V455" s="3">
        <f t="shared" si="101"/>
        <v>1.9697320103780704</v>
      </c>
      <c r="W455" s="1" t="str" cm="1">
        <f t="array" ref="W455">_xlfn.SWITCH(D455,1,SUMIFS($T$13:$T$852,$B$13:$B$852,"="&amp;B455,$C$13:$C$852,"="&amp;C455),2,"",3,"")</f>
        <v/>
      </c>
      <c r="X455" s="1" cm="1">
        <f t="array" ref="X455">_xlfn.STDEV.P(IF($B$13:$B$852=B455,$W$13:$W$852))/AVERAGEIFS($W$13:$W$852,$B$13:$B$852,"="&amp;B455)</f>
        <v>0.71210404274740879</v>
      </c>
      <c r="Y455" s="1">
        <f t="shared" si="102"/>
        <v>0.28789595725259121</v>
      </c>
      <c r="AA455" s="1">
        <f>+$AB$6/2*SIN(RADIANS(J455))</f>
        <v>-1.2068411734628615</v>
      </c>
      <c r="AB455" s="1">
        <f>$AB$6/2+$AB$6/2*COS(RADIANS(J455))</f>
        <v>4.3339395643777685</v>
      </c>
      <c r="AC455" s="1">
        <f t="shared" si="103"/>
        <v>336.46897315556504</v>
      </c>
      <c r="AD455" s="1">
        <f t="shared" si="104"/>
        <v>-23.531026844434962</v>
      </c>
      <c r="AE455" s="1">
        <f t="shared" si="105"/>
        <v>-0.62382127710900703</v>
      </c>
      <c r="AF455" s="1">
        <f t="shared" si="106"/>
        <v>2.9950687642225375</v>
      </c>
      <c r="AG455" s="1">
        <f t="shared" si="107"/>
        <v>1.4603038105314823</v>
      </c>
    </row>
    <row r="456" spans="1:33" x14ac:dyDescent="0.25">
      <c r="A456" s="1" t="s">
        <v>467</v>
      </c>
      <c r="B456" s="1">
        <v>19</v>
      </c>
      <c r="C456" s="1">
        <v>4</v>
      </c>
      <c r="D456" s="1">
        <v>3</v>
      </c>
      <c r="E456" s="1">
        <f t="shared" si="109"/>
        <v>12</v>
      </c>
      <c r="F456" s="1">
        <v>0.4</v>
      </c>
      <c r="G456" s="1">
        <f t="shared" si="95"/>
        <v>0.12566370614359174</v>
      </c>
      <c r="H456" s="1">
        <v>15064.413879726606</v>
      </c>
      <c r="J456" s="1">
        <v>152.13203626937661</v>
      </c>
      <c r="M456" s="1">
        <f t="shared" si="96"/>
        <v>1.8894009457587055</v>
      </c>
      <c r="N456" s="1">
        <v>0.60141500000000003</v>
      </c>
      <c r="O456" s="1">
        <f t="shared" si="97"/>
        <v>0.28407851744836798</v>
      </c>
      <c r="P456" s="3">
        <f>(N456/F456)-1</f>
        <v>0.50353749999999997</v>
      </c>
      <c r="Q456" s="3">
        <f>(O456/G456)-1</f>
        <v>1.26062501390625</v>
      </c>
      <c r="R456" s="1">
        <v>0.39578400000000002</v>
      </c>
      <c r="S456" s="1">
        <f t="shared" si="98"/>
        <v>0.12302867540026226</v>
      </c>
      <c r="T456" s="1">
        <f t="shared" si="99"/>
        <v>0.16104984204810574</v>
      </c>
      <c r="U456" s="3">
        <f t="shared" si="100"/>
        <v>1.3090431277435539</v>
      </c>
      <c r="V456" s="3">
        <f t="shared" si="101"/>
        <v>0.51955359489014219</v>
      </c>
      <c r="W456" s="1" t="str" cm="1">
        <f t="array" ref="W456">_xlfn.SWITCH(D456,1,SUMIFS($T$13:$T$852,$B$13:$B$852,"="&amp;B456,$C$13:$C$852,"="&amp;C456),2,"",3,"")</f>
        <v/>
      </c>
      <c r="X456" s="1" cm="1">
        <f t="array" ref="X456">_xlfn.STDEV.P(IF($B$13:$B$852=B456,$W$13:$W$852))/AVERAGEIFS($W$13:$W$852,$B$13:$B$852,"="&amp;B456)</f>
        <v>0.71210404274740879</v>
      </c>
      <c r="Y456" s="1">
        <f t="shared" si="102"/>
        <v>0.28789595725259121</v>
      </c>
      <c r="AA456" s="1">
        <f>+$AB$6/2*SIN(RADIANS(J456))</f>
        <v>1.0914621116566268</v>
      </c>
      <c r="AB456" s="1">
        <f>$AB$6/2+$AB$6/2*COS(RADIANS(J456))</f>
        <v>0.27079665274516707</v>
      </c>
      <c r="AC456" s="1">
        <f t="shared" si="103"/>
        <v>139.80289443248051</v>
      </c>
      <c r="AD456" s="1">
        <f t="shared" si="104"/>
        <v>139.80289443248051</v>
      </c>
      <c r="AE456" s="1">
        <f t="shared" si="105"/>
        <v>1.0084673467634586</v>
      </c>
      <c r="AF456" s="1">
        <f t="shared" si="106"/>
        <v>0.36901775861059827</v>
      </c>
      <c r="AG456" s="1">
        <f t="shared" si="107"/>
        <v>0.12859049979333817</v>
      </c>
    </row>
    <row r="457" spans="1:33" x14ac:dyDescent="0.25">
      <c r="A457" s="1" t="s">
        <v>468</v>
      </c>
      <c r="B457" s="1">
        <v>19</v>
      </c>
      <c r="C457" s="1">
        <v>5</v>
      </c>
      <c r="D457" s="1">
        <v>1</v>
      </c>
      <c r="E457" s="1">
        <f t="shared" si="109"/>
        <v>13</v>
      </c>
      <c r="F457" s="1">
        <v>0.4</v>
      </c>
      <c r="G457" s="1">
        <f t="shared" si="95"/>
        <v>0.12566370614359174</v>
      </c>
      <c r="H457" s="1">
        <v>15064.110545671334</v>
      </c>
      <c r="J457" s="1">
        <v>169.82441437332145</v>
      </c>
      <c r="M457" s="1">
        <f t="shared" si="96"/>
        <v>2.2411368008472721</v>
      </c>
      <c r="N457" s="1">
        <v>0.71337600000000001</v>
      </c>
      <c r="O457" s="1">
        <f t="shared" si="97"/>
        <v>0.39969330161030592</v>
      </c>
      <c r="P457" s="3">
        <f>(N457/F457)-1</f>
        <v>0.78343999999999991</v>
      </c>
      <c r="Q457" s="3">
        <f>(O457/G457)-1</f>
        <v>2.1806582335999996</v>
      </c>
      <c r="R457" s="1">
        <v>0.399974</v>
      </c>
      <c r="S457" s="1">
        <f t="shared" si="98"/>
        <v>0.12564737039272222</v>
      </c>
      <c r="T457" s="1">
        <f t="shared" si="99"/>
        <v>0.27404593121758369</v>
      </c>
      <c r="U457" s="3">
        <f t="shared" si="100"/>
        <v>2.181071759488705</v>
      </c>
      <c r="V457" s="3">
        <f t="shared" si="101"/>
        <v>0.7835559311355238</v>
      </c>
      <c r="W457" s="1" cm="1">
        <f t="array" ref="W457">_xlfn.SWITCH(D457,1,SUMIFS($T$13:$T$852,$B$13:$B$852,"="&amp;B457,$C$13:$C$852,"="&amp;C457),2,"",3,"")</f>
        <v>0.43973190123108952</v>
      </c>
      <c r="X457" s="1" cm="1">
        <f t="array" ref="X457">_xlfn.STDEV.P(IF($B$13:$B$852=B457,$W$13:$W$852))/AVERAGEIFS($W$13:$W$852,$B$13:$B$852,"="&amp;B457)</f>
        <v>0.71210404274740879</v>
      </c>
      <c r="Y457" s="1">
        <f t="shared" si="102"/>
        <v>0.28789595725259121</v>
      </c>
      <c r="AA457" s="1">
        <f>+$AB$6/2*SIN(RADIANS(J457))</f>
        <v>0.41251358637687147</v>
      </c>
      <c r="AB457" s="1">
        <f>$AB$6/2+$AB$6/2*COS(RADIANS(J457))</f>
        <v>3.67272700885799E-2</v>
      </c>
      <c r="AC457" s="1">
        <f t="shared" si="103"/>
        <v>164.87100318483664</v>
      </c>
      <c r="AD457" s="1">
        <f t="shared" si="104"/>
        <v>164.87100318483664</v>
      </c>
      <c r="AE457" s="1">
        <f t="shared" si="105"/>
        <v>0.40780170500809132</v>
      </c>
      <c r="AF457" s="1">
        <f t="shared" si="106"/>
        <v>5.4155205401465976E-2</v>
      </c>
      <c r="AG457" s="1">
        <f t="shared" si="107"/>
        <v>1.8053663210096698E-2</v>
      </c>
    </row>
    <row r="458" spans="1:33" x14ac:dyDescent="0.25">
      <c r="A458" s="1" t="s">
        <v>469</v>
      </c>
      <c r="B458" s="1">
        <v>19</v>
      </c>
      <c r="C458" s="1">
        <v>5</v>
      </c>
      <c r="D458" s="1">
        <v>2</v>
      </c>
      <c r="E458" s="1">
        <f t="shared" si="109"/>
        <v>14</v>
      </c>
      <c r="F458" s="1">
        <v>0.4</v>
      </c>
      <c r="G458" s="1">
        <f t="shared" si="95"/>
        <v>0.12566370614359174</v>
      </c>
      <c r="H458" s="1">
        <v>15063.910545671333</v>
      </c>
      <c r="J458" s="1">
        <v>295.74825649211431</v>
      </c>
      <c r="M458" s="1">
        <f t="shared" si="96"/>
        <v>1.3685688660906679</v>
      </c>
      <c r="N458" s="1">
        <v>0.43562899999999999</v>
      </c>
      <c r="O458" s="1">
        <f t="shared" si="97"/>
        <v>0.1490470716415529</v>
      </c>
      <c r="P458" s="3">
        <f>(N458/F458)-1</f>
        <v>8.9072499999999888E-2</v>
      </c>
      <c r="Q458" s="3">
        <f>(O458/G458)-1</f>
        <v>0.1860789102562499</v>
      </c>
      <c r="R458" s="1">
        <v>0.25314599999999998</v>
      </c>
      <c r="S458" s="1">
        <f t="shared" si="98"/>
        <v>5.033058985717366E-2</v>
      </c>
      <c r="T458" s="1">
        <f t="shared" si="99"/>
        <v>9.8716481784379237E-2</v>
      </c>
      <c r="U458" s="3">
        <f t="shared" si="100"/>
        <v>1.9613615112501825</v>
      </c>
      <c r="V458" s="3">
        <f t="shared" si="101"/>
        <v>0.72086068908851031</v>
      </c>
      <c r="W458" s="1" t="str" cm="1">
        <f t="array" ref="W458">_xlfn.SWITCH(D458,1,SUMIFS($T$13:$T$852,$B$13:$B$852,"="&amp;B458,$C$13:$C$852,"="&amp;C458),2,"",3,"")</f>
        <v/>
      </c>
      <c r="X458" s="1" cm="1">
        <f t="array" ref="X458">_xlfn.STDEV.P(IF($B$13:$B$852=B458,$W$13:$W$852))/AVERAGEIFS($W$13:$W$852,$B$13:$B$852,"="&amp;B458)</f>
        <v>0.71210404274740879</v>
      </c>
      <c r="Y458" s="1">
        <f t="shared" si="102"/>
        <v>0.28789595725259121</v>
      </c>
      <c r="AA458" s="1">
        <f>+$AB$6/2*SIN(RADIANS(J458))</f>
        <v>-2.1031612568920135</v>
      </c>
      <c r="AB458" s="1">
        <f>$AB$6/2+$AB$6/2*COS(RADIANS(J458))</f>
        <v>3.3493656774104723</v>
      </c>
      <c r="AC458" s="1">
        <f t="shared" si="103"/>
        <v>310.35154312424731</v>
      </c>
      <c r="AD458" s="1">
        <f t="shared" si="104"/>
        <v>-49.648456875752686</v>
      </c>
      <c r="AE458" s="1">
        <f t="shared" si="105"/>
        <v>-1.1907596419987347</v>
      </c>
      <c r="AF458" s="1">
        <f t="shared" si="106"/>
        <v>2.5741806437740347</v>
      </c>
      <c r="AG458" s="1">
        <f t="shared" si="107"/>
        <v>1.1972420570769255</v>
      </c>
    </row>
    <row r="459" spans="1:33" x14ac:dyDescent="0.25">
      <c r="A459" s="1" t="s">
        <v>470</v>
      </c>
      <c r="B459" s="1">
        <v>19</v>
      </c>
      <c r="C459" s="1">
        <v>5</v>
      </c>
      <c r="D459" s="1">
        <v>3</v>
      </c>
      <c r="E459" s="1">
        <f t="shared" si="109"/>
        <v>15</v>
      </c>
      <c r="F459" s="1">
        <v>0.4</v>
      </c>
      <c r="G459" s="1">
        <f t="shared" si="95"/>
        <v>0.12566370614359174</v>
      </c>
      <c r="H459" s="1">
        <v>15063.710545671334</v>
      </c>
      <c r="J459" s="1">
        <v>90.30264395142143</v>
      </c>
      <c r="M459" s="1">
        <f t="shared" si="96"/>
        <v>1.3333861699631158</v>
      </c>
      <c r="N459" s="1">
        <v>0.42442999999999997</v>
      </c>
      <c r="O459" s="1">
        <f t="shared" si="97"/>
        <v>0.14148227302936128</v>
      </c>
      <c r="P459" s="3">
        <f>(N459/F459)-1</f>
        <v>6.1074999999999768E-2</v>
      </c>
      <c r="Q459" s="3">
        <f>(O459/G459)-1</f>
        <v>0.12588015562499955</v>
      </c>
      <c r="R459" s="1">
        <v>0.30801400000000001</v>
      </c>
      <c r="S459" s="1">
        <f t="shared" si="98"/>
        <v>7.4512784800234724E-2</v>
      </c>
      <c r="T459" s="1">
        <f t="shared" si="99"/>
        <v>6.6969488229126559E-2</v>
      </c>
      <c r="U459" s="3">
        <f t="shared" si="100"/>
        <v>0.89876506976176784</v>
      </c>
      <c r="V459" s="3">
        <f t="shared" si="101"/>
        <v>0.37795684611738412</v>
      </c>
      <c r="W459" s="1" t="str" cm="1">
        <f t="array" ref="W459">_xlfn.SWITCH(D459,1,SUMIFS($T$13:$T$852,$B$13:$B$852,"="&amp;B459,$C$13:$C$852,"="&amp;C459),2,"",3,"")</f>
        <v/>
      </c>
      <c r="X459" s="1" cm="1">
        <f t="array" ref="X459">_xlfn.STDEV.P(IF($B$13:$B$852=B459,$W$13:$W$852))/AVERAGEIFS($W$13:$W$852,$B$13:$B$852,"="&amp;B459)</f>
        <v>0.71210404274740879</v>
      </c>
      <c r="Y459" s="1">
        <f t="shared" si="102"/>
        <v>0.28789595725259121</v>
      </c>
      <c r="AA459" s="1">
        <f>+$AB$6/2*SIN(RADIANS(J459))</f>
        <v>2.3349674257359951</v>
      </c>
      <c r="AB459" s="1">
        <f>$AB$6/2+$AB$6/2*COS(RADIANS(J459))</f>
        <v>2.3226662758332841</v>
      </c>
      <c r="AC459" s="1">
        <f t="shared" si="103"/>
        <v>71.966949703708053</v>
      </c>
      <c r="AD459" s="1">
        <f t="shared" si="104"/>
        <v>71.966949703708053</v>
      </c>
      <c r="AE459" s="1">
        <f t="shared" si="105"/>
        <v>1.4857470403117468</v>
      </c>
      <c r="AF459" s="1">
        <f t="shared" si="106"/>
        <v>2.0461961672422935</v>
      </c>
      <c r="AG459" s="1">
        <f t="shared" si="107"/>
        <v>0.89309069190336043</v>
      </c>
    </row>
    <row r="460" spans="1:33" x14ac:dyDescent="0.25">
      <c r="A460" s="1" t="s">
        <v>471</v>
      </c>
      <c r="B460" s="1">
        <v>19</v>
      </c>
      <c r="C460" s="1">
        <v>6</v>
      </c>
      <c r="D460" s="1">
        <v>1</v>
      </c>
      <c r="E460" s="1">
        <f t="shared" si="109"/>
        <v>16</v>
      </c>
      <c r="F460" s="1">
        <v>0.4</v>
      </c>
      <c r="G460" s="1">
        <f t="shared" si="95"/>
        <v>0.12566370614359174</v>
      </c>
      <c r="H460" s="1">
        <v>15063.460834635367</v>
      </c>
      <c r="J460" s="1">
        <v>65.322779403180846</v>
      </c>
      <c r="M460" s="1">
        <f t="shared" si="96"/>
        <v>1.0871512793674014</v>
      </c>
      <c r="N460" s="1">
        <v>0.346051</v>
      </c>
      <c r="O460" s="1">
        <f t="shared" si="97"/>
        <v>9.4052446844092155E-2</v>
      </c>
      <c r="P460" s="3">
        <f>(N460/F460)-1</f>
        <v>-0.13487250000000006</v>
      </c>
      <c r="Q460" s="3">
        <f>(O460/G460)-1</f>
        <v>-0.25155440874375012</v>
      </c>
      <c r="R460" s="1">
        <v>0.25400800000000001</v>
      </c>
      <c r="S460" s="1">
        <f t="shared" si="98"/>
        <v>5.0673939818151305E-2</v>
      </c>
      <c r="T460" s="1">
        <f t="shared" si="99"/>
        <v>4.337850702594085E-2</v>
      </c>
      <c r="U460" s="3">
        <f t="shared" si="100"/>
        <v>0.85603186137902687</v>
      </c>
      <c r="V460" s="3">
        <f t="shared" si="101"/>
        <v>0.36236260275266918</v>
      </c>
      <c r="W460" s="1" cm="1">
        <f t="array" ref="W460">_xlfn.SWITCH(D460,1,SUMIFS($T$13:$T$852,$B$13:$B$852,"="&amp;B460,$C$13:$C$852,"="&amp;C460),2,"",3,"")</f>
        <v>0.16932254757909121</v>
      </c>
      <c r="X460" s="1" cm="1">
        <f t="array" ref="X460">_xlfn.STDEV.P(IF($B$13:$B$852=B460,$W$13:$W$852))/AVERAGEIFS($W$13:$W$852,$B$13:$B$852,"="&amp;B460)</f>
        <v>0.71210404274740879</v>
      </c>
      <c r="Y460" s="1">
        <f t="shared" si="102"/>
        <v>0.28789595725259121</v>
      </c>
      <c r="AA460" s="1">
        <f>+$AB$6/2*SIN(RADIANS(J460))</f>
        <v>2.1217543491560904</v>
      </c>
      <c r="AB460" s="1">
        <f>$AB$6/2+$AB$6/2*COS(RADIANS(J460))</f>
        <v>3.309876136664148</v>
      </c>
      <c r="AC460" s="1">
        <f t="shared" si="103"/>
        <v>50.526751288669914</v>
      </c>
      <c r="AD460" s="1">
        <f t="shared" si="104"/>
        <v>50.526751288669914</v>
      </c>
      <c r="AE460" s="1">
        <f t="shared" si="105"/>
        <v>1.2061273171303051</v>
      </c>
      <c r="AF460" s="1">
        <f t="shared" si="106"/>
        <v>2.5558091889598384</v>
      </c>
      <c r="AG460" s="1">
        <f t="shared" si="107"/>
        <v>1.1861660184798932</v>
      </c>
    </row>
    <row r="461" spans="1:33" x14ac:dyDescent="0.25">
      <c r="A461" s="1" t="s">
        <v>472</v>
      </c>
      <c r="B461" s="1">
        <v>19</v>
      </c>
      <c r="C461" s="1">
        <v>6</v>
      </c>
      <c r="D461" s="1">
        <v>2</v>
      </c>
      <c r="E461" s="1">
        <f t="shared" si="109"/>
        <v>17</v>
      </c>
      <c r="F461" s="1">
        <v>0.4</v>
      </c>
      <c r="G461" s="1">
        <f t="shared" si="95"/>
        <v>0.12566370614359174</v>
      </c>
      <c r="H461" s="1">
        <v>15063.260834635366</v>
      </c>
      <c r="J461" s="1">
        <v>173.19308597061064</v>
      </c>
      <c r="M461" s="1">
        <f t="shared" si="96"/>
        <v>1.6921780421516455</v>
      </c>
      <c r="N461" s="1">
        <v>0.53863700000000003</v>
      </c>
      <c r="O461" s="1">
        <f t="shared" si="97"/>
        <v>0.22786742602260898</v>
      </c>
      <c r="P461" s="3">
        <f>(N461/F461)-1</f>
        <v>0.34659250000000008</v>
      </c>
      <c r="Q461" s="3">
        <f>(O461/G461)-1</f>
        <v>0.81331136105625013</v>
      </c>
      <c r="R461" s="1">
        <v>0.39999400000000002</v>
      </c>
      <c r="S461" s="1">
        <f t="shared" si="98"/>
        <v>0.12565993626068175</v>
      </c>
      <c r="T461" s="1">
        <f t="shared" si="99"/>
        <v>0.10220748976192723</v>
      </c>
      <c r="U461" s="3">
        <f t="shared" si="100"/>
        <v>0.81336576162109153</v>
      </c>
      <c r="V461" s="3">
        <f t="shared" si="101"/>
        <v>0.34661269919048787</v>
      </c>
      <c r="W461" s="1" t="str" cm="1">
        <f t="array" ref="W461">_xlfn.SWITCH(D461,1,SUMIFS($T$13:$T$852,$B$13:$B$852,"="&amp;B461,$C$13:$C$852,"="&amp;C461),2,"",3,"")</f>
        <v/>
      </c>
      <c r="X461" s="1" cm="1">
        <f t="array" ref="X461">_xlfn.STDEV.P(IF($B$13:$B$852=B461,$W$13:$W$852))/AVERAGEIFS($W$13:$W$852,$B$13:$B$852,"="&amp;B461)</f>
        <v>0.71210404274740879</v>
      </c>
      <c r="Y461" s="1">
        <f t="shared" si="102"/>
        <v>0.28789595725259121</v>
      </c>
      <c r="AA461" s="1">
        <f>+$AB$6/2*SIN(RADIANS(J461))</f>
        <v>0.27675305233822711</v>
      </c>
      <c r="AB461" s="1">
        <f>$AB$6/2+$AB$6/2*COS(RADIANS(J461))</f>
        <v>1.6458918194143024E-2</v>
      </c>
      <c r="AC461" s="1">
        <f t="shared" si="103"/>
        <v>169.85111350495575</v>
      </c>
      <c r="AD461" s="1">
        <f t="shared" si="104"/>
        <v>169.85111350495575</v>
      </c>
      <c r="AE461" s="1">
        <f t="shared" si="105"/>
        <v>0.2753229220286259</v>
      </c>
      <c r="AF461" s="1">
        <f t="shared" si="106"/>
        <v>2.4448135267988134E-2</v>
      </c>
      <c r="AG461" s="1">
        <f t="shared" si="107"/>
        <v>8.1162098392943399E-3</v>
      </c>
    </row>
    <row r="462" spans="1:33" x14ac:dyDescent="0.25">
      <c r="A462" s="1" t="s">
        <v>473</v>
      </c>
      <c r="B462" s="1">
        <v>19</v>
      </c>
      <c r="C462" s="1">
        <v>6</v>
      </c>
      <c r="D462" s="1">
        <v>3</v>
      </c>
      <c r="E462" s="1">
        <f t="shared" si="109"/>
        <v>18</v>
      </c>
      <c r="F462" s="1">
        <v>0.4</v>
      </c>
      <c r="G462" s="1">
        <f t="shared" ref="G462:G525" si="110">(F462/2)^2*PI()</f>
        <v>0.12566370614359174</v>
      </c>
      <c r="H462" s="1">
        <v>15063.060834635367</v>
      </c>
      <c r="J462" s="1">
        <v>277.05341328625849</v>
      </c>
      <c r="M462" s="1">
        <f t="shared" ref="M462:M525" si="111">2*PI()*(N462/2)</f>
        <v>1.0425626548350015</v>
      </c>
      <c r="N462" s="1">
        <v>0.33185799999999999</v>
      </c>
      <c r="O462" s="1">
        <f t="shared" ref="O462:O525" si="112">PI()*(N462/2)^2</f>
        <v>8.6495689377058482E-2</v>
      </c>
      <c r="P462" s="3">
        <f>(N462/F462)-1</f>
        <v>-0.17035500000000003</v>
      </c>
      <c r="Q462" s="3">
        <f>(O462/G462)-1</f>
        <v>-0.31168917397500007</v>
      </c>
      <c r="R462" s="1">
        <v>0.28267900000000001</v>
      </c>
      <c r="S462" s="1">
        <f t="shared" ref="S462:S525" si="113">PI()*(R462/2)^2</f>
        <v>6.2759138585835358E-2</v>
      </c>
      <c r="T462" s="1">
        <f t="shared" ref="T462:T525" si="114">O462-S462</f>
        <v>2.3736550791223124E-2</v>
      </c>
      <c r="U462" s="3">
        <f t="shared" ref="U462:U525" si="115">T462/S462</f>
        <v>0.3782166442383329</v>
      </c>
      <c r="V462" s="3">
        <f t="shared" ref="V462:V525" si="116">N462/R462-1</f>
        <v>0.17397472044262208</v>
      </c>
      <c r="W462" s="1" t="str" cm="1">
        <f t="array" ref="W462">_xlfn.SWITCH(D462,1,SUMIFS($T$13:$T$852,$B$13:$B$852,"="&amp;B462,$C$13:$C$852,"="&amp;C462),2,"",3,"")</f>
        <v/>
      </c>
      <c r="X462" s="1" cm="1">
        <f t="array" ref="X462">_xlfn.STDEV.P(IF($B$13:$B$852=B462,$W$13:$W$852))/AVERAGEIFS($W$13:$W$852,$B$13:$B$852,"="&amp;B462)</f>
        <v>0.71210404274740879</v>
      </c>
      <c r="Y462" s="1">
        <f t="shared" ref="Y462:Y525" si="117">1-X462</f>
        <v>0.28789595725259121</v>
      </c>
      <c r="AA462" s="1">
        <f>+$AB$6/2*SIN(RADIANS(J462))</f>
        <v>-2.3173289749017374</v>
      </c>
      <c r="AB462" s="1">
        <f>$AB$6/2+$AB$6/2*COS(RADIANS(J462))</f>
        <v>2.6217253425856581</v>
      </c>
      <c r="AC462" s="1">
        <f t="shared" ref="AC462:AC525" si="118">IF(AB462-$AB$8&lt;0,DEGREES(ATAN(AA462/(AB462-$AB$8)))+180,IF(AA462&lt;0,DEGREES(ATAN(AA462/(AB462-$AB$8)))+360,DEGREES(ATAN(AA462/(AB462-$AB$8)))))</f>
        <v>294.56461394551286</v>
      </c>
      <c r="AD462" s="1">
        <f t="shared" ref="AD462:AD525" si="119">IF(AC462&gt;180,AC462-360,AC462)</f>
        <v>-65.43538605448714</v>
      </c>
      <c r="AE462" s="1">
        <f t="shared" ref="AE462:AE525" si="120">$AB$8*SIN(RADIANS(AC462))</f>
        <v>-1.421082862432633</v>
      </c>
      <c r="AF462" s="1">
        <f t="shared" ref="AF462:AF525" si="121">(1+COS(RADIANS(AC462)))*$AB$8</f>
        <v>2.2120611965783321</v>
      </c>
      <c r="AG462" s="1">
        <f t="shared" ref="AG462:AG525" si="122">SQRT((AE462-AA462)^2+(AF462-AB462)^2)</f>
        <v>0.98543483124958298</v>
      </c>
    </row>
    <row r="463" spans="1:33" x14ac:dyDescent="0.25">
      <c r="A463" s="1" t="s">
        <v>474</v>
      </c>
      <c r="B463" s="1">
        <v>19</v>
      </c>
      <c r="C463" s="1">
        <v>7</v>
      </c>
      <c r="D463" s="1">
        <v>1</v>
      </c>
      <c r="E463" s="1">
        <f t="shared" si="109"/>
        <v>19</v>
      </c>
      <c r="F463" s="1">
        <v>0.4</v>
      </c>
      <c r="G463" s="1">
        <f t="shared" si="110"/>
        <v>0.12566370614359174</v>
      </c>
      <c r="H463" s="1">
        <v>15056.420133971889</v>
      </c>
      <c r="J463" s="1">
        <v>40.073285176381312</v>
      </c>
      <c r="M463" s="1">
        <f t="shared" si="111"/>
        <v>0.95869783894742211</v>
      </c>
      <c r="N463" s="1">
        <v>0.30516300000000002</v>
      </c>
      <c r="O463" s="1">
        <f t="shared" si="112"/>
        <v>7.3139777156678049E-2</v>
      </c>
      <c r="P463" s="3">
        <f>(N463/F463)-1</f>
        <v>-0.23709250000000004</v>
      </c>
      <c r="Q463" s="3">
        <f>(O463/G463)-1</f>
        <v>-0.41797214644374991</v>
      </c>
      <c r="R463" s="1">
        <v>0.24318000000000001</v>
      </c>
      <c r="S463" s="1">
        <f t="shared" si="113"/>
        <v>4.644570822869043E-2</v>
      </c>
      <c r="T463" s="1">
        <f t="shared" si="114"/>
        <v>2.6694068927987619E-2</v>
      </c>
      <c r="U463" s="3">
        <f t="shared" si="115"/>
        <v>0.57473704129024705</v>
      </c>
      <c r="V463" s="3">
        <f t="shared" si="116"/>
        <v>0.2548852701702442</v>
      </c>
      <c r="W463" s="1" cm="1">
        <f t="array" ref="W463">_xlfn.SWITCH(D463,1,SUMIFS($T$13:$T$852,$B$13:$B$852,"="&amp;B463,$C$13:$C$852,"="&amp;C463),2,"",3,"")</f>
        <v>0.20541375460766198</v>
      </c>
      <c r="X463" s="1" cm="1">
        <f t="array" ref="X463">_xlfn.STDEV.P(IF($B$13:$B$852=B463,$W$13:$W$852))/AVERAGEIFS($W$13:$W$852,$B$13:$B$852,"="&amp;B463)</f>
        <v>0.71210404274740879</v>
      </c>
      <c r="Y463" s="1">
        <f t="shared" si="117"/>
        <v>0.28789595725259121</v>
      </c>
      <c r="AA463" s="1">
        <f>+$AB$6/2*SIN(RADIANS(J463))</f>
        <v>1.5031957261122948</v>
      </c>
      <c r="AB463" s="1">
        <f>$AB$6/2+$AB$6/2*COS(RADIANS(J463))</f>
        <v>4.1217925478347315</v>
      </c>
      <c r="AC463" s="1">
        <f t="shared" si="118"/>
        <v>30.427767117911078</v>
      </c>
      <c r="AD463" s="1">
        <f t="shared" si="119"/>
        <v>30.427767117911078</v>
      </c>
      <c r="AE463" s="1">
        <f t="shared" si="120"/>
        <v>0.79133078536994561</v>
      </c>
      <c r="AF463" s="1">
        <f t="shared" si="121"/>
        <v>2.9097942656026508</v>
      </c>
      <c r="AG463" s="1">
        <f t="shared" si="122"/>
        <v>1.4055929460521717</v>
      </c>
    </row>
    <row r="464" spans="1:33" x14ac:dyDescent="0.25">
      <c r="A464" s="1" t="s">
        <v>475</v>
      </c>
      <c r="B464" s="1">
        <v>19</v>
      </c>
      <c r="C464" s="1">
        <v>7</v>
      </c>
      <c r="D464" s="1">
        <v>2</v>
      </c>
      <c r="E464" s="1">
        <f t="shared" si="109"/>
        <v>20</v>
      </c>
      <c r="F464" s="1">
        <v>0.4</v>
      </c>
      <c r="G464" s="1">
        <f t="shared" si="110"/>
        <v>0.12566370614359174</v>
      </c>
      <c r="H464" s="1">
        <v>15056.220133971889</v>
      </c>
      <c r="J464" s="1">
        <v>173.41215246703504</v>
      </c>
      <c r="M464" s="1">
        <f t="shared" si="111"/>
        <v>1.8272256855515099</v>
      </c>
      <c r="N464" s="1">
        <v>0.58162400000000003</v>
      </c>
      <c r="O464" s="1">
        <f t="shared" si="112"/>
        <v>0.26568957803330284</v>
      </c>
      <c r="P464" s="3">
        <f>(N464/F464)-1</f>
        <v>0.45405999999999991</v>
      </c>
      <c r="Q464" s="3">
        <f>(O464/G464)-1</f>
        <v>1.1142904836</v>
      </c>
      <c r="R464" s="1">
        <v>0.39999499999999999</v>
      </c>
      <c r="S464" s="1">
        <f t="shared" si="113"/>
        <v>0.12566056457057309</v>
      </c>
      <c r="T464" s="1">
        <f t="shared" si="114"/>
        <v>0.14002901346272975</v>
      </c>
      <c r="U464" s="3">
        <f t="shared" si="115"/>
        <v>1.1143433418531801</v>
      </c>
      <c r="V464" s="3">
        <f t="shared" si="116"/>
        <v>0.4540781759771999</v>
      </c>
      <c r="W464" s="1" t="str" cm="1">
        <f t="array" ref="W464">_xlfn.SWITCH(D464,1,SUMIFS($T$13:$T$852,$B$13:$B$852,"="&amp;B464,$C$13:$C$852,"="&amp;C464),2,"",3,"")</f>
        <v/>
      </c>
      <c r="X464" s="1" cm="1">
        <f t="array" ref="X464">_xlfn.STDEV.P(IF($B$13:$B$852=B464,$W$13:$W$852))/AVERAGEIFS($W$13:$W$852,$B$13:$B$852,"="&amp;B464)</f>
        <v>0.71210404274740879</v>
      </c>
      <c r="Y464" s="1">
        <f t="shared" si="117"/>
        <v>0.28789595725259121</v>
      </c>
      <c r="AA464" s="1">
        <f>+$AB$6/2*SIN(RADIANS(J464))</f>
        <v>0.26788626772526797</v>
      </c>
      <c r="AB464" s="1">
        <f>$AB$6/2+$AB$6/2*COS(RADIANS(J464))</f>
        <v>1.5417721320447164E-2</v>
      </c>
      <c r="AC464" s="1">
        <f t="shared" si="118"/>
        <v>170.17631161459687</v>
      </c>
      <c r="AD464" s="1">
        <f t="shared" si="119"/>
        <v>170.17631161459687</v>
      </c>
      <c r="AE464" s="1">
        <f t="shared" si="120"/>
        <v>0.26658889369355282</v>
      </c>
      <c r="AF464" s="1">
        <f t="shared" si="121"/>
        <v>2.2910245630594107E-2</v>
      </c>
      <c r="AG464" s="1">
        <f t="shared" si="122"/>
        <v>7.604018668856077E-3</v>
      </c>
    </row>
    <row r="465" spans="1:33" x14ac:dyDescent="0.25">
      <c r="A465" s="1" t="s">
        <v>476</v>
      </c>
      <c r="B465" s="1">
        <v>19</v>
      </c>
      <c r="C465" s="1">
        <v>7</v>
      </c>
      <c r="D465" s="1">
        <v>3</v>
      </c>
      <c r="E465" s="1">
        <f t="shared" si="109"/>
        <v>21</v>
      </c>
      <c r="F465" s="1">
        <v>0.4</v>
      </c>
      <c r="G465" s="1">
        <f t="shared" si="110"/>
        <v>0.12566370614359174</v>
      </c>
      <c r="H465" s="1">
        <v>15056.02013397189</v>
      </c>
      <c r="J465" s="1">
        <v>276.45789626259835</v>
      </c>
      <c r="M465" s="1">
        <f t="shared" si="111"/>
        <v>1.1336374258625697</v>
      </c>
      <c r="N465" s="1">
        <v>0.360848</v>
      </c>
      <c r="O465" s="1">
        <f t="shared" si="112"/>
        <v>0.10226769946191412</v>
      </c>
      <c r="P465" s="3">
        <f>(N465/F465)-1</f>
        <v>-9.7880000000000078E-2</v>
      </c>
      <c r="Q465" s="3">
        <f>(O465/G465)-1</f>
        <v>-0.18617950560000018</v>
      </c>
      <c r="R465" s="1">
        <v>0.28451500000000002</v>
      </c>
      <c r="S465" s="1">
        <f t="shared" si="113"/>
        <v>6.3577027244969511E-2</v>
      </c>
      <c r="T465" s="1">
        <f t="shared" si="114"/>
        <v>3.869067221694461E-2</v>
      </c>
      <c r="U465" s="3">
        <f t="shared" si="115"/>
        <v>0.60856372016050786</v>
      </c>
      <c r="V465" s="3">
        <f t="shared" si="116"/>
        <v>0.26829165421858248</v>
      </c>
      <c r="W465" s="1" t="str" cm="1">
        <f t="array" ref="W465">_xlfn.SWITCH(D465,1,SUMIFS($T$13:$T$852,$B$13:$B$852,"="&amp;B465,$C$13:$C$852,"="&amp;C465),2,"",3,"")</f>
        <v/>
      </c>
      <c r="X465" s="1" cm="1">
        <f t="array" ref="X465">_xlfn.STDEV.P(IF($B$13:$B$852=B465,$W$13:$W$852))/AVERAGEIFS($W$13:$W$852,$B$13:$B$852,"="&amp;B465)</f>
        <v>0.71210404274740879</v>
      </c>
      <c r="Y465" s="1">
        <f t="shared" si="117"/>
        <v>0.28789595725259121</v>
      </c>
      <c r="AA465" s="1">
        <f>+$AB$6/2*SIN(RADIANS(J465))</f>
        <v>-2.3201838988175614</v>
      </c>
      <c r="AB465" s="1">
        <f>$AB$6/2+$AB$6/2*COS(RADIANS(J465))</f>
        <v>2.5976245907521611</v>
      </c>
      <c r="AC465" s="1">
        <f t="shared" si="118"/>
        <v>294.04351521995022</v>
      </c>
      <c r="AD465" s="1">
        <f t="shared" si="119"/>
        <v>-65.956484780049777</v>
      </c>
      <c r="AE465" s="1">
        <f t="shared" si="120"/>
        <v>-1.4269316941902532</v>
      </c>
      <c r="AF465" s="1">
        <f t="shared" si="121"/>
        <v>2.199109919900196</v>
      </c>
      <c r="AG465" s="1">
        <f t="shared" si="122"/>
        <v>0.97811729560201344</v>
      </c>
    </row>
    <row r="466" spans="1:33" x14ac:dyDescent="0.25">
      <c r="A466" s="1" t="s">
        <v>477</v>
      </c>
      <c r="B466" s="1">
        <v>19</v>
      </c>
      <c r="C466" s="1">
        <v>8</v>
      </c>
      <c r="D466" s="1">
        <v>1</v>
      </c>
      <c r="E466" s="1">
        <f t="shared" si="109"/>
        <v>22</v>
      </c>
      <c r="F466" s="1">
        <v>0.4</v>
      </c>
      <c r="G466" s="1">
        <f t="shared" si="110"/>
        <v>0.12566370614359174</v>
      </c>
      <c r="H466" s="1">
        <v>15063.445200990627</v>
      </c>
      <c r="J466" s="1">
        <v>138.01011730918344</v>
      </c>
      <c r="M466" s="1">
        <f t="shared" si="111"/>
        <v>2.1482022069687789</v>
      </c>
      <c r="N466" s="1">
        <v>0.68379400000000001</v>
      </c>
      <c r="O466" s="1">
        <f t="shared" si="112"/>
        <v>0.36723194497800232</v>
      </c>
      <c r="P466" s="3">
        <f>(N466/F466)-1</f>
        <v>0.70948499999999992</v>
      </c>
      <c r="Q466" s="3">
        <f>(O466/G466)-1</f>
        <v>1.9223389652249998</v>
      </c>
      <c r="R466" s="1">
        <v>0.39321400000000001</v>
      </c>
      <c r="S466" s="1">
        <f t="shared" si="113"/>
        <v>0.12143610401934289</v>
      </c>
      <c r="T466" s="1">
        <f t="shared" si="114"/>
        <v>0.24579584095865942</v>
      </c>
      <c r="U466" s="3">
        <f t="shared" si="115"/>
        <v>2.0240754835111305</v>
      </c>
      <c r="V466" s="3">
        <f t="shared" si="116"/>
        <v>0.73898691297868346</v>
      </c>
      <c r="W466" s="1" cm="1">
        <f t="array" ref="W466">_xlfn.SWITCH(D466,1,SUMIFS($T$13:$T$852,$B$13:$B$852,"="&amp;B466,$C$13:$C$852,"="&amp;C466),2,"",3,"")</f>
        <v>1.385962495067693</v>
      </c>
      <c r="X466" s="1" cm="1">
        <f t="array" ref="X466">_xlfn.STDEV.P(IF($B$13:$B$852=B466,$W$13:$W$852))/AVERAGEIFS($W$13:$W$852,$B$13:$B$852,"="&amp;B466)</f>
        <v>0.71210404274740879</v>
      </c>
      <c r="Y466" s="1">
        <f t="shared" si="117"/>
        <v>0.28789595725259121</v>
      </c>
      <c r="AA466" s="1">
        <f>+$AB$6/2*SIN(RADIANS(J466))</f>
        <v>1.562113531633448</v>
      </c>
      <c r="AB466" s="1">
        <f>$AB$6/2+$AB$6/2*COS(RADIANS(J466))</f>
        <v>0.59948096688982511</v>
      </c>
      <c r="AC466" s="1">
        <f t="shared" si="118"/>
        <v>121.65319542414616</v>
      </c>
      <c r="AD466" s="1">
        <f t="shared" si="119"/>
        <v>121.65319542414616</v>
      </c>
      <c r="AE466" s="1">
        <f t="shared" si="120"/>
        <v>1.330062625173565</v>
      </c>
      <c r="AF466" s="1">
        <f t="shared" si="121"/>
        <v>0.74253679160805974</v>
      </c>
      <c r="AG466" s="1">
        <f t="shared" si="122"/>
        <v>0.2726033605344359</v>
      </c>
    </row>
    <row r="467" spans="1:33" x14ac:dyDescent="0.25">
      <c r="A467" s="1" t="s">
        <v>478</v>
      </c>
      <c r="B467" s="1">
        <v>19</v>
      </c>
      <c r="C467" s="1">
        <v>8</v>
      </c>
      <c r="D467" s="1">
        <v>2</v>
      </c>
      <c r="E467" s="1">
        <f t="shared" si="109"/>
        <v>23</v>
      </c>
      <c r="F467" s="1">
        <v>0.4</v>
      </c>
      <c r="G467" s="1">
        <f t="shared" si="110"/>
        <v>0.12566370614359174</v>
      </c>
      <c r="H467" s="1">
        <v>15063.245200990626</v>
      </c>
      <c r="J467" s="1">
        <v>241.37888405777252</v>
      </c>
      <c r="M467" s="1">
        <f t="shared" si="111"/>
        <v>3.7945349875265886</v>
      </c>
      <c r="N467" s="1">
        <v>1.207838</v>
      </c>
      <c r="O467" s="1">
        <f t="shared" si="112"/>
        <v>1.1457958875660348</v>
      </c>
      <c r="P467" s="3">
        <f>(N467/F467)-1</f>
        <v>2.0195949999999998</v>
      </c>
      <c r="Q467" s="3">
        <f>(O467/G467)-1</f>
        <v>8.1179539640249985</v>
      </c>
      <c r="R467" s="1">
        <v>0.38222200000000001</v>
      </c>
      <c r="S467" s="1">
        <f t="shared" si="113"/>
        <v>0.11474169011486984</v>
      </c>
      <c r="T467" s="1">
        <f t="shared" si="114"/>
        <v>1.0310541974511649</v>
      </c>
      <c r="U467" s="3">
        <f t="shared" si="115"/>
        <v>8.9858724969011625</v>
      </c>
      <c r="V467" s="3">
        <f t="shared" si="116"/>
        <v>2.1600431163041374</v>
      </c>
      <c r="W467" s="1" t="str" cm="1">
        <f t="array" ref="W467">_xlfn.SWITCH(D467,1,SUMIFS($T$13:$T$852,$B$13:$B$852,"="&amp;B467,$C$13:$C$852,"="&amp;C467),2,"",3,"")</f>
        <v/>
      </c>
      <c r="X467" s="1" cm="1">
        <f t="array" ref="X467">_xlfn.STDEV.P(IF($B$13:$B$852=B467,$W$13:$W$852))/AVERAGEIFS($W$13:$W$852,$B$13:$B$852,"="&amp;B467)</f>
        <v>0.71210404274740879</v>
      </c>
      <c r="Y467" s="1">
        <f t="shared" si="117"/>
        <v>0.28789595725259121</v>
      </c>
      <c r="AA467" s="1">
        <f>+$AB$6/2*SIN(RADIANS(J467))</f>
        <v>-2.0496781714495604</v>
      </c>
      <c r="AB467" s="1">
        <f>$AB$6/2+$AB$6/2*COS(RADIANS(J467))</f>
        <v>1.2164990418049766</v>
      </c>
      <c r="AC467" s="1">
        <f t="shared" si="118"/>
        <v>260.41837626092132</v>
      </c>
      <c r="AD467" s="1">
        <f t="shared" si="119"/>
        <v>-99.58162373907868</v>
      </c>
      <c r="AE467" s="1">
        <f t="shared" si="120"/>
        <v>-1.5407023023017961</v>
      </c>
      <c r="AF467" s="1">
        <f t="shared" si="121"/>
        <v>1.3024179635539102</v>
      </c>
      <c r="AG467" s="1">
        <f t="shared" si="122"/>
        <v>0.51617680739182914</v>
      </c>
    </row>
    <row r="468" spans="1:33" x14ac:dyDescent="0.25">
      <c r="A468" s="1" t="s">
        <v>479</v>
      </c>
      <c r="B468" s="1">
        <v>19</v>
      </c>
      <c r="C468" s="1">
        <v>8</v>
      </c>
      <c r="D468" s="1">
        <v>3</v>
      </c>
      <c r="E468" s="1">
        <f t="shared" si="109"/>
        <v>24</v>
      </c>
      <c r="F468" s="1">
        <v>0.4</v>
      </c>
      <c r="G468" s="1">
        <f t="shared" si="110"/>
        <v>0.12566370614359174</v>
      </c>
      <c r="H468" s="1">
        <v>15063.045200990628</v>
      </c>
      <c r="J468" s="1">
        <v>26.920781849891114</v>
      </c>
      <c r="M468" s="1">
        <f t="shared" si="111"/>
        <v>1.3933874480540274</v>
      </c>
      <c r="N468" s="1">
        <v>0.44352900000000001</v>
      </c>
      <c r="O468" s="1">
        <f t="shared" si="112"/>
        <v>0.1545019353619887</v>
      </c>
      <c r="P468" s="3">
        <f>(N468/F468)-1</f>
        <v>0.10882250000000004</v>
      </c>
      <c r="Q468" s="3">
        <f>(O468/G468)-1</f>
        <v>0.22948733650624997</v>
      </c>
      <c r="R468" s="1">
        <v>0.240399</v>
      </c>
      <c r="S468" s="1">
        <f t="shared" si="113"/>
        <v>4.5389478704119912E-2</v>
      </c>
      <c r="T468" s="1">
        <f t="shared" si="114"/>
        <v>0.10911245665786878</v>
      </c>
      <c r="U468" s="3">
        <f t="shared" si="115"/>
        <v>2.4039151753457979</v>
      </c>
      <c r="V468" s="3">
        <f t="shared" si="116"/>
        <v>0.84497023698101903</v>
      </c>
      <c r="W468" s="1" t="str" cm="1">
        <f t="array" ref="W468">_xlfn.SWITCH(D468,1,SUMIFS($T$13:$T$852,$B$13:$B$852,"="&amp;B468,$C$13:$C$852,"="&amp;C468),2,"",3,"")</f>
        <v/>
      </c>
      <c r="X468" s="1" cm="1">
        <f t="array" ref="X468">_xlfn.STDEV.P(IF($B$13:$B$852=B468,$W$13:$W$852))/AVERAGEIFS($W$13:$W$852,$B$13:$B$852,"="&amp;B468)</f>
        <v>0.71210404274740879</v>
      </c>
      <c r="Y468" s="1">
        <f t="shared" si="117"/>
        <v>0.28789595725259121</v>
      </c>
      <c r="AA468" s="1">
        <f>+$AB$6/2*SIN(RADIANS(J468))</f>
        <v>1.0571902684495877</v>
      </c>
      <c r="AB468" s="1">
        <f>$AB$6/2+$AB$6/2*COS(RADIANS(J468))</f>
        <v>4.4169639133028911</v>
      </c>
      <c r="AC468" s="1">
        <f t="shared" si="118"/>
        <v>20.322808725038914</v>
      </c>
      <c r="AD468" s="1">
        <f t="shared" si="119"/>
        <v>20.322808725038914</v>
      </c>
      <c r="AE468" s="1">
        <f t="shared" si="120"/>
        <v>0.54267029030314529</v>
      </c>
      <c r="AF468" s="1">
        <f t="shared" si="121"/>
        <v>3.0277355462594744</v>
      </c>
      <c r="AG468" s="1">
        <f t="shared" si="122"/>
        <v>1.4814473543497704</v>
      </c>
    </row>
    <row r="469" spans="1:33" x14ac:dyDescent="0.25">
      <c r="A469" s="1" t="s">
        <v>480</v>
      </c>
      <c r="B469" s="1">
        <v>20</v>
      </c>
      <c r="C469" s="1">
        <v>1</v>
      </c>
      <c r="D469" s="1">
        <v>1</v>
      </c>
      <c r="E469" s="1">
        <v>1</v>
      </c>
      <c r="F469" s="1">
        <v>0.4</v>
      </c>
      <c r="G469" s="1">
        <f t="shared" si="110"/>
        <v>0.12566370614359174</v>
      </c>
      <c r="H469" s="1">
        <v>14762.550926074946</v>
      </c>
      <c r="J469" s="1">
        <v>134.07887615569342</v>
      </c>
      <c r="M469" s="1">
        <f t="shared" si="111"/>
        <v>1.990145538974023</v>
      </c>
      <c r="N469" s="1">
        <v>0.63348300000000002</v>
      </c>
      <c r="O469" s="1">
        <f t="shared" si="112"/>
        <v>0.31518084161647025</v>
      </c>
      <c r="P469" s="3">
        <f>(N469/F469)-1</f>
        <v>0.58370750000000005</v>
      </c>
      <c r="Q469" s="3">
        <f>(O469/G469)-1</f>
        <v>1.5081294455562499</v>
      </c>
      <c r="R469" s="1">
        <v>0.39075599999999999</v>
      </c>
      <c r="S469" s="1">
        <f t="shared" si="113"/>
        <v>0.1199226431250688</v>
      </c>
      <c r="T469" s="1">
        <f t="shared" si="114"/>
        <v>0.19525819849140147</v>
      </c>
      <c r="U469" s="3">
        <f t="shared" si="115"/>
        <v>1.6282012587711587</v>
      </c>
      <c r="V469" s="3">
        <f t="shared" si="116"/>
        <v>0.62117280348862214</v>
      </c>
      <c r="W469" s="1" cm="1">
        <f t="array" ref="W469">_xlfn.SWITCH(D469,1,SUMIFS($T$13:$T$852,$B$13:$B$852,"="&amp;B469,$C$13:$C$852,"="&amp;C469),2,"",3,"")</f>
        <v>0.42980978933923208</v>
      </c>
      <c r="X469" s="1" cm="1">
        <f t="array" ref="X469">_xlfn.STDEV.P(IF($B$13:$B$852=B469,$W$13:$W$852))/AVERAGEIFS($W$13:$W$852,$B$13:$B$852,"="&amp;B469)</f>
        <v>0.67175719840318093</v>
      </c>
      <c r="Y469" s="1">
        <f t="shared" si="117"/>
        <v>0.32824280159681907</v>
      </c>
      <c r="AA469" s="1">
        <f>+$AB$6/2*SIN(RADIANS(J469))</f>
        <v>1.6774238812500568</v>
      </c>
      <c r="AB469" s="1">
        <f>$AB$6/2+$AB$6/2*COS(RADIANS(J469))</f>
        <v>0.71066194324826726</v>
      </c>
      <c r="AC469" s="1">
        <f t="shared" si="118"/>
        <v>116.92260642358372</v>
      </c>
      <c r="AD469" s="1">
        <f t="shared" si="119"/>
        <v>116.92260642358372</v>
      </c>
      <c r="AE469" s="1">
        <f t="shared" si="120"/>
        <v>1.3931546080133512</v>
      </c>
      <c r="AF469" s="1">
        <f t="shared" si="121"/>
        <v>0.85502103340723556</v>
      </c>
      <c r="AG469" s="1">
        <f t="shared" si="122"/>
        <v>0.31882372342416726</v>
      </c>
    </row>
    <row r="470" spans="1:33" x14ac:dyDescent="0.25">
      <c r="A470" s="1" t="s">
        <v>481</v>
      </c>
      <c r="B470" s="1">
        <v>20</v>
      </c>
      <c r="C470" s="1">
        <v>1</v>
      </c>
      <c r="D470" s="1">
        <v>2</v>
      </c>
      <c r="E470" s="1">
        <f t="shared" ref="E470:E492" si="123">+E469+1</f>
        <v>2</v>
      </c>
      <c r="F470" s="1">
        <v>0.4</v>
      </c>
      <c r="G470" s="1">
        <f t="shared" si="110"/>
        <v>0.12566370614359174</v>
      </c>
      <c r="H470" s="1">
        <v>14762.350926074945</v>
      </c>
      <c r="J470" s="1">
        <v>222.75016671228204</v>
      </c>
      <c r="M470" s="1">
        <f t="shared" si="111"/>
        <v>1.8120392266640568</v>
      </c>
      <c r="N470" s="1">
        <v>0.57679000000000002</v>
      </c>
      <c r="O470" s="1">
        <f t="shared" si="112"/>
        <v>0.26129152638689035</v>
      </c>
      <c r="P470" s="3">
        <f>(N470/F470)-1</f>
        <v>0.44197500000000001</v>
      </c>
      <c r="Q470" s="3">
        <f>(O470/G470)-1</f>
        <v>1.0792919006249999</v>
      </c>
      <c r="R470" s="1">
        <v>0.39913999999999999</v>
      </c>
      <c r="S470" s="1">
        <f t="shared" si="113"/>
        <v>0.12512393308765593</v>
      </c>
      <c r="T470" s="1">
        <f t="shared" si="114"/>
        <v>0.13616759329923442</v>
      </c>
      <c r="U470" s="3">
        <f t="shared" si="115"/>
        <v>1.0882617732599711</v>
      </c>
      <c r="V470" s="3">
        <f t="shared" si="116"/>
        <v>0.44508192614120357</v>
      </c>
      <c r="W470" s="1" t="str" cm="1">
        <f t="array" ref="W470">_xlfn.SWITCH(D470,1,SUMIFS($T$13:$T$852,$B$13:$B$852,"="&amp;B470,$C$13:$C$852,"="&amp;C470),2,"",3,"")</f>
        <v/>
      </c>
      <c r="X470" s="1" cm="1">
        <f t="array" ref="X470">_xlfn.STDEV.P(IF($B$13:$B$852=B470,$W$13:$W$852))/AVERAGEIFS($W$13:$W$852,$B$13:$B$852,"="&amp;B470)</f>
        <v>0.67175719840318093</v>
      </c>
      <c r="Y470" s="1">
        <f t="shared" si="117"/>
        <v>0.32824280159681907</v>
      </c>
      <c r="AA470" s="1">
        <f>+$AB$6/2*SIN(RADIANS(J470))</f>
        <v>-1.5850047298722836</v>
      </c>
      <c r="AB470" s="1">
        <f>$AB$6/2+$AB$6/2*COS(RADIANS(J470))</f>
        <v>0.62036155231416523</v>
      </c>
      <c r="AC470" s="1">
        <f t="shared" si="118"/>
        <v>239.27243941893187</v>
      </c>
      <c r="AD470" s="1">
        <f t="shared" si="119"/>
        <v>-120.72756058106813</v>
      </c>
      <c r="AE470" s="1">
        <f t="shared" si="120"/>
        <v>-1.3431352957847911</v>
      </c>
      <c r="AF470" s="1">
        <f t="shared" si="121"/>
        <v>0.76413051961068701</v>
      </c>
      <c r="AG470" s="1">
        <f t="shared" si="122"/>
        <v>0.28137224295106339</v>
      </c>
    </row>
    <row r="471" spans="1:33" x14ac:dyDescent="0.25">
      <c r="A471" s="1" t="s">
        <v>482</v>
      </c>
      <c r="B471" s="1">
        <v>20</v>
      </c>
      <c r="C471" s="1">
        <v>1</v>
      </c>
      <c r="D471" s="1">
        <v>3</v>
      </c>
      <c r="E471" s="1">
        <f t="shared" si="123"/>
        <v>3</v>
      </c>
      <c r="F471" s="1">
        <v>0.4</v>
      </c>
      <c r="G471" s="1">
        <f t="shared" si="110"/>
        <v>0.12566370614359174</v>
      </c>
      <c r="H471" s="1">
        <v>14762.150926074946</v>
      </c>
      <c r="J471" s="1">
        <v>22.461111449659541</v>
      </c>
      <c r="M471" s="1">
        <f t="shared" si="111"/>
        <v>1.3424119656568794</v>
      </c>
      <c r="N471" s="1">
        <v>0.42730299999999999</v>
      </c>
      <c r="O471" s="1">
        <f t="shared" si="112"/>
        <v>0.14340416504027037</v>
      </c>
      <c r="P471" s="3">
        <f>(N471/F471)-1</f>
        <v>6.825749999999986E-2</v>
      </c>
      <c r="Q471" s="3">
        <f>(O471/G471)-1</f>
        <v>0.14117408630624984</v>
      </c>
      <c r="R471" s="1">
        <v>0.23941899999999999</v>
      </c>
      <c r="S471" s="1">
        <f t="shared" si="113"/>
        <v>4.5020167491674173E-2</v>
      </c>
      <c r="T471" s="1">
        <f t="shared" si="114"/>
        <v>9.8383997548596197E-2</v>
      </c>
      <c r="U471" s="3">
        <f t="shared" si="115"/>
        <v>2.1853316642322773</v>
      </c>
      <c r="V471" s="3">
        <f t="shared" si="116"/>
        <v>0.78474974834912858</v>
      </c>
      <c r="W471" s="1" t="str" cm="1">
        <f t="array" ref="W471">_xlfn.SWITCH(D471,1,SUMIFS($T$13:$T$852,$B$13:$B$852,"="&amp;B471,$C$13:$C$852,"="&amp;C471),2,"",3,"")</f>
        <v/>
      </c>
      <c r="X471" s="1" cm="1">
        <f t="array" ref="X471">_xlfn.STDEV.P(IF($B$13:$B$852=B471,$W$13:$W$852))/AVERAGEIFS($W$13:$W$852,$B$13:$B$852,"="&amp;B471)</f>
        <v>0.67175719840318093</v>
      </c>
      <c r="Y471" s="1">
        <f t="shared" si="117"/>
        <v>0.32824280159681907</v>
      </c>
      <c r="AA471" s="1">
        <f>+$AB$6/2*SIN(RADIANS(J471))</f>
        <v>0.89210140565852525</v>
      </c>
      <c r="AB471" s="1">
        <f>$AB$6/2+$AB$6/2*COS(RADIANS(J471))</f>
        <v>4.4928647042903513</v>
      </c>
      <c r="AC471" s="1">
        <f t="shared" si="118"/>
        <v>16.932009551160341</v>
      </c>
      <c r="AD471" s="1">
        <f t="shared" si="119"/>
        <v>16.932009551160341</v>
      </c>
      <c r="AE471" s="1">
        <f t="shared" si="120"/>
        <v>0.45505733315648228</v>
      </c>
      <c r="AF471" s="1">
        <f t="shared" si="121"/>
        <v>3.0572672305548143</v>
      </c>
      <c r="AG471" s="1">
        <f t="shared" si="122"/>
        <v>1.5006490688715424</v>
      </c>
    </row>
    <row r="472" spans="1:33" x14ac:dyDescent="0.25">
      <c r="A472" s="1" t="s">
        <v>483</v>
      </c>
      <c r="B472" s="1">
        <v>20</v>
      </c>
      <c r="C472" s="1">
        <v>2</v>
      </c>
      <c r="D472" s="1">
        <v>1</v>
      </c>
      <c r="E472" s="1">
        <f t="shared" si="123"/>
        <v>4</v>
      </c>
      <c r="F472" s="1">
        <v>0.4</v>
      </c>
      <c r="G472" s="1">
        <f t="shared" si="110"/>
        <v>0.12566370614359174</v>
      </c>
      <c r="H472" s="1">
        <v>14753.999069624939</v>
      </c>
      <c r="J472" s="1">
        <v>93.449190541306265</v>
      </c>
      <c r="M472" s="1">
        <f t="shared" si="111"/>
        <v>2.300308698477636</v>
      </c>
      <c r="N472" s="1">
        <v>0.73221099999999995</v>
      </c>
      <c r="O472" s="1">
        <f t="shared" si="112"/>
        <v>0.42107783310525199</v>
      </c>
      <c r="P472" s="3">
        <f>(N472/F472)-1</f>
        <v>0.83052749999999986</v>
      </c>
      <c r="Q472" s="3">
        <f>(O472/G472)-1</f>
        <v>2.350830928256249</v>
      </c>
      <c r="R472" s="1">
        <v>0.31911699999999998</v>
      </c>
      <c r="S472" s="1">
        <f t="shared" si="113"/>
        <v>7.998154008810815E-2</v>
      </c>
      <c r="T472" s="1">
        <f t="shared" si="114"/>
        <v>0.34109629301714384</v>
      </c>
      <c r="U472" s="3">
        <f t="shared" si="115"/>
        <v>4.2646877347121608</v>
      </c>
      <c r="V472" s="3">
        <f t="shared" si="116"/>
        <v>1.2944907353729196</v>
      </c>
      <c r="W472" s="1" cm="1">
        <f t="array" ref="W472">_xlfn.SWITCH(D472,1,SUMIFS($T$13:$T$852,$B$13:$B$852,"="&amp;B472,$C$13:$C$852,"="&amp;C472),2,"",3,"")</f>
        <v>1.1955816094556146</v>
      </c>
      <c r="X472" s="1" cm="1">
        <f t="array" ref="X472">_xlfn.STDEV.P(IF($B$13:$B$852=B472,$W$13:$W$852))/AVERAGEIFS($W$13:$W$852,$B$13:$B$852,"="&amp;B472)</f>
        <v>0.67175719840318093</v>
      </c>
      <c r="Y472" s="1">
        <f t="shared" si="117"/>
        <v>0.32824280159681907</v>
      </c>
      <c r="AA472" s="1">
        <f>+$AB$6/2*SIN(RADIANS(J472))</f>
        <v>2.3307702486648512</v>
      </c>
      <c r="AB472" s="1">
        <f>$AB$6/2+$AB$6/2*COS(RADIANS(J472))</f>
        <v>2.1945185138931556</v>
      </c>
      <c r="AC472" s="1">
        <f t="shared" si="118"/>
        <v>74.828338893122719</v>
      </c>
      <c r="AD472" s="1">
        <f t="shared" si="119"/>
        <v>74.828338893122719</v>
      </c>
      <c r="AE472" s="1">
        <f t="shared" si="120"/>
        <v>1.5080407141076837</v>
      </c>
      <c r="AF472" s="1">
        <f t="shared" si="121"/>
        <v>1.971424754195179</v>
      </c>
      <c r="AG472" s="1">
        <f t="shared" si="122"/>
        <v>0.8524404452211497</v>
      </c>
    </row>
    <row r="473" spans="1:33" x14ac:dyDescent="0.25">
      <c r="A473" s="1" t="s">
        <v>484</v>
      </c>
      <c r="B473" s="1">
        <v>20</v>
      </c>
      <c r="C473" s="1">
        <v>2</v>
      </c>
      <c r="D473" s="1">
        <v>2</v>
      </c>
      <c r="E473" s="1">
        <f t="shared" si="123"/>
        <v>5</v>
      </c>
      <c r="F473" s="1">
        <v>0.4</v>
      </c>
      <c r="G473" s="1">
        <f t="shared" si="110"/>
        <v>0.12566370614359174</v>
      </c>
      <c r="H473" s="1">
        <v>14753.799069624938</v>
      </c>
      <c r="J473" s="1">
        <v>301.37301383107211</v>
      </c>
      <c r="M473" s="1">
        <f t="shared" si="111"/>
        <v>3.303733392034216</v>
      </c>
      <c r="N473" s="1">
        <v>1.0516110000000001</v>
      </c>
      <c r="O473" s="1">
        <f t="shared" si="112"/>
        <v>0.86856059403262353</v>
      </c>
      <c r="P473" s="3">
        <f>(N473/F473)-1</f>
        <v>1.6290274999999999</v>
      </c>
      <c r="Q473" s="3">
        <f>(O473/G473)-1</f>
        <v>5.9117855957562497</v>
      </c>
      <c r="R473" s="1">
        <v>0.24954999999999999</v>
      </c>
      <c r="S473" s="1">
        <f t="shared" si="113"/>
        <v>4.8910829668704178E-2</v>
      </c>
      <c r="T473" s="1">
        <f t="shared" si="114"/>
        <v>0.81964976436391934</v>
      </c>
      <c r="U473" s="3">
        <f t="shared" si="115"/>
        <v>16.758042542230193</v>
      </c>
      <c r="V473" s="3">
        <f t="shared" si="116"/>
        <v>3.2140292526547789</v>
      </c>
      <c r="W473" s="1" t="str" cm="1">
        <f t="array" ref="W473">_xlfn.SWITCH(D473,1,SUMIFS($T$13:$T$852,$B$13:$B$852,"="&amp;B473,$C$13:$C$852,"="&amp;C473),2,"",3,"")</f>
        <v/>
      </c>
      <c r="X473" s="1" cm="1">
        <f t="array" ref="X473">_xlfn.STDEV.P(IF($B$13:$B$852=B473,$W$13:$W$852))/AVERAGEIFS($W$13:$W$852,$B$13:$B$852,"="&amp;B473)</f>
        <v>0.67175719840318093</v>
      </c>
      <c r="Y473" s="1">
        <f t="shared" si="117"/>
        <v>0.32824280159681907</v>
      </c>
      <c r="AA473" s="1">
        <f>+$AB$6/2*SIN(RADIANS(J473))</f>
        <v>-1.993613886086852</v>
      </c>
      <c r="AB473" s="1">
        <f>$AB$6/2+$AB$6/2*COS(RADIANS(J473))</f>
        <v>3.5506186380611644</v>
      </c>
      <c r="AC473" s="1">
        <f t="shared" si="118"/>
        <v>314.92092529635346</v>
      </c>
      <c r="AD473" s="1">
        <f t="shared" si="119"/>
        <v>-45.07907470364654</v>
      </c>
      <c r="AE473" s="1">
        <f t="shared" si="120"/>
        <v>-1.1063781177811034</v>
      </c>
      <c r="AF473" s="1">
        <f t="shared" si="121"/>
        <v>2.6658284689951324</v>
      </c>
      <c r="AG473" s="1">
        <f t="shared" si="122"/>
        <v>1.2530127500696031</v>
      </c>
    </row>
    <row r="474" spans="1:33" x14ac:dyDescent="0.25">
      <c r="A474" s="1" t="s">
        <v>485</v>
      </c>
      <c r="B474" s="1">
        <v>20</v>
      </c>
      <c r="C474" s="1">
        <v>2</v>
      </c>
      <c r="D474" s="1">
        <v>3</v>
      </c>
      <c r="E474" s="1">
        <f t="shared" si="123"/>
        <v>6</v>
      </c>
      <c r="F474" s="1">
        <v>0.4</v>
      </c>
      <c r="G474" s="1">
        <f t="shared" si="110"/>
        <v>0.12566370614359174</v>
      </c>
      <c r="H474" s="1">
        <v>14753.599069624939</v>
      </c>
      <c r="J474" s="1">
        <v>173.19308597061058</v>
      </c>
      <c r="M474" s="1">
        <f t="shared" si="111"/>
        <v>1.4201569590552661</v>
      </c>
      <c r="N474" s="1">
        <v>0.45205000000000001</v>
      </c>
      <c r="O474" s="1">
        <f t="shared" si="112"/>
        <v>0.16049548833523325</v>
      </c>
      <c r="P474" s="3">
        <f>(N474/F474)-1</f>
        <v>0.13012500000000005</v>
      </c>
      <c r="Q474" s="3">
        <f>(O474/G474)-1</f>
        <v>0.27718251562499985</v>
      </c>
      <c r="R474" s="1">
        <v>0.39999400000000002</v>
      </c>
      <c r="S474" s="1">
        <f t="shared" si="113"/>
        <v>0.12565993626068175</v>
      </c>
      <c r="T474" s="1">
        <f t="shared" si="114"/>
        <v>3.4835552074551496E-2</v>
      </c>
      <c r="U474" s="3">
        <f t="shared" si="115"/>
        <v>0.27722083196258418</v>
      </c>
      <c r="V474" s="3">
        <f t="shared" si="116"/>
        <v>0.13014195212928192</v>
      </c>
      <c r="W474" s="1" t="str" cm="1">
        <f t="array" ref="W474">_xlfn.SWITCH(D474,1,SUMIFS($T$13:$T$852,$B$13:$B$852,"="&amp;B474,$C$13:$C$852,"="&amp;C474),2,"",3,"")</f>
        <v/>
      </c>
      <c r="X474" s="1" cm="1">
        <f t="array" ref="X474">_xlfn.STDEV.P(IF($B$13:$B$852=B474,$W$13:$W$852))/AVERAGEIFS($W$13:$W$852,$B$13:$B$852,"="&amp;B474)</f>
        <v>0.67175719840318093</v>
      </c>
      <c r="Y474" s="1">
        <f t="shared" si="117"/>
        <v>0.32824280159681907</v>
      </c>
      <c r="AA474" s="1">
        <f>+$AB$6/2*SIN(RADIANS(J474))</f>
        <v>0.27675305233822917</v>
      </c>
      <c r="AB474" s="1">
        <f>$AB$6/2+$AB$6/2*COS(RADIANS(J474))</f>
        <v>1.6458918194143024E-2</v>
      </c>
      <c r="AC474" s="1">
        <f t="shared" si="118"/>
        <v>169.85111350495566</v>
      </c>
      <c r="AD474" s="1">
        <f t="shared" si="119"/>
        <v>169.85111350495566</v>
      </c>
      <c r="AE474" s="1">
        <f t="shared" si="120"/>
        <v>0.27532292202862801</v>
      </c>
      <c r="AF474" s="1">
        <f t="shared" si="121"/>
        <v>2.4448135267988481E-2</v>
      </c>
      <c r="AG474" s="1">
        <f t="shared" si="122"/>
        <v>8.1162098392946729E-3</v>
      </c>
    </row>
    <row r="475" spans="1:33" x14ac:dyDescent="0.25">
      <c r="A475" s="1" t="s">
        <v>486</v>
      </c>
      <c r="B475" s="1">
        <v>20</v>
      </c>
      <c r="C475" s="1">
        <v>3</v>
      </c>
      <c r="D475" s="1">
        <v>1</v>
      </c>
      <c r="E475" s="1">
        <f t="shared" si="123"/>
        <v>7</v>
      </c>
      <c r="F475" s="1">
        <v>0.4</v>
      </c>
      <c r="G475" s="1">
        <f t="shared" si="110"/>
        <v>0.12566370614359174</v>
      </c>
      <c r="H475" s="1">
        <v>14765.956587199724</v>
      </c>
      <c r="J475" s="1">
        <v>67.935465679033399</v>
      </c>
      <c r="M475" s="1">
        <f t="shared" si="111"/>
        <v>1.1525121145253372</v>
      </c>
      <c r="N475" s="1">
        <v>0.36685600000000002</v>
      </c>
      <c r="O475" s="1">
        <f t="shared" si="112"/>
        <v>0.10570149607157678</v>
      </c>
      <c r="P475" s="3">
        <f>(N475/F475)-1</f>
        <v>-8.2860000000000045E-2</v>
      </c>
      <c r="Q475" s="3">
        <f>(O475/G475)-1</f>
        <v>-0.15885422039999997</v>
      </c>
      <c r="R475" s="1">
        <v>0.25637199999999999</v>
      </c>
      <c r="S475" s="1">
        <f t="shared" si="113"/>
        <v>5.1621552798747944E-2</v>
      </c>
      <c r="T475" s="1">
        <f t="shared" si="114"/>
        <v>5.4079943272828834E-2</v>
      </c>
      <c r="U475" s="3">
        <f t="shared" si="115"/>
        <v>1.0476233344561561</v>
      </c>
      <c r="V475" s="3">
        <f t="shared" si="116"/>
        <v>0.43095189802318523</v>
      </c>
      <c r="W475" s="1" cm="1">
        <f t="array" ref="W475">_xlfn.SWITCH(D475,1,SUMIFS($T$13:$T$852,$B$13:$B$852,"="&amp;B475,$C$13:$C$852,"="&amp;C475),2,"",3,"")</f>
        <v>0.27065980719180438</v>
      </c>
      <c r="X475" s="1" cm="1">
        <f t="array" ref="X475">_xlfn.STDEV.P(IF($B$13:$B$852=B475,$W$13:$W$852))/AVERAGEIFS($W$13:$W$852,$B$13:$B$852,"="&amp;B475)</f>
        <v>0.67175719840318093</v>
      </c>
      <c r="Y475" s="1">
        <f t="shared" si="117"/>
        <v>0.32824280159681907</v>
      </c>
      <c r="AA475" s="1">
        <f>+$AB$6/2*SIN(RADIANS(J475))</f>
        <v>2.1639877137058461</v>
      </c>
      <c r="AB475" s="1">
        <f>$AB$6/2+$AB$6/2*COS(RADIANS(J475))</f>
        <v>3.2121443295890053</v>
      </c>
      <c r="AC475" s="1">
        <f t="shared" si="118"/>
        <v>52.681115253298294</v>
      </c>
      <c r="AD475" s="1">
        <f t="shared" si="119"/>
        <v>52.681115253298294</v>
      </c>
      <c r="AE475" s="1">
        <f t="shared" si="120"/>
        <v>1.2426151613466878</v>
      </c>
      <c r="AF475" s="1">
        <f t="shared" si="121"/>
        <v>2.5097664940719402</v>
      </c>
      <c r="AG475" s="1">
        <f t="shared" si="122"/>
        <v>1.1585603152475348</v>
      </c>
    </row>
    <row r="476" spans="1:33" x14ac:dyDescent="0.25">
      <c r="A476" s="1" t="s">
        <v>487</v>
      </c>
      <c r="B476" s="1">
        <v>20</v>
      </c>
      <c r="C476" s="1">
        <v>3</v>
      </c>
      <c r="D476" s="1">
        <v>2</v>
      </c>
      <c r="E476" s="1">
        <f t="shared" si="123"/>
        <v>8</v>
      </c>
      <c r="F476" s="1">
        <v>0.4</v>
      </c>
      <c r="G476" s="1">
        <f t="shared" si="110"/>
        <v>0.12566370614359174</v>
      </c>
      <c r="H476" s="1">
        <v>14765.756587199723</v>
      </c>
      <c r="J476" s="1">
        <v>280.85120198582808</v>
      </c>
      <c r="M476" s="1">
        <f t="shared" si="111"/>
        <v>1.1969593673883256</v>
      </c>
      <c r="N476" s="1">
        <v>0.38100400000000001</v>
      </c>
      <c r="O476" s="1">
        <f t="shared" si="112"/>
        <v>0.1140115767031054</v>
      </c>
      <c r="P476" s="3">
        <f>(N476/F476)-1</f>
        <v>-4.7490000000000032E-2</v>
      </c>
      <c r="Q476" s="3">
        <f>(O476/G476)-1</f>
        <v>-9.2724699900000096E-2</v>
      </c>
      <c r="R476" s="1">
        <v>0.27291900000000002</v>
      </c>
      <c r="S476" s="1">
        <f t="shared" si="113"/>
        <v>5.8500209853671367E-2</v>
      </c>
      <c r="T476" s="1">
        <f t="shared" si="114"/>
        <v>5.551136684943403E-2</v>
      </c>
      <c r="U476" s="3">
        <f t="shared" si="115"/>
        <v>0.94890884987056567</v>
      </c>
      <c r="V476" s="3">
        <f t="shared" si="116"/>
        <v>0.39603325528819888</v>
      </c>
      <c r="W476" s="1" t="str" cm="1">
        <f t="array" ref="W476">_xlfn.SWITCH(D476,1,SUMIFS($T$13:$T$852,$B$13:$B$852,"="&amp;B476,$C$13:$C$852,"="&amp;C476),2,"",3,"")</f>
        <v/>
      </c>
      <c r="X476" s="1" cm="1">
        <f t="array" ref="X476">_xlfn.STDEV.P(IF($B$13:$B$852=B476,$W$13:$W$852))/AVERAGEIFS($W$13:$W$852,$B$13:$B$852,"="&amp;B476)</f>
        <v>0.67175719840318093</v>
      </c>
      <c r="Y476" s="1">
        <f t="shared" si="117"/>
        <v>0.32824280159681907</v>
      </c>
      <c r="AA476" s="1">
        <f>+$AB$6/2*SIN(RADIANS(J476))</f>
        <v>-2.2932488141312435</v>
      </c>
      <c r="AB476" s="1">
        <f>$AB$6/2+$AB$6/2*COS(RADIANS(J476))</f>
        <v>2.7745848911025544</v>
      </c>
      <c r="AC476" s="1">
        <f t="shared" si="118"/>
        <v>297.85846118747355</v>
      </c>
      <c r="AD476" s="1">
        <f t="shared" si="119"/>
        <v>-62.141538812526449</v>
      </c>
      <c r="AE476" s="1">
        <f t="shared" si="120"/>
        <v>-1.3814135027983814</v>
      </c>
      <c r="AF476" s="1">
        <f t="shared" si="121"/>
        <v>2.2926390170962692</v>
      </c>
      <c r="AG476" s="1">
        <f t="shared" si="122"/>
        <v>1.0313658228122453</v>
      </c>
    </row>
    <row r="477" spans="1:33" x14ac:dyDescent="0.25">
      <c r="A477" s="1" t="s">
        <v>488</v>
      </c>
      <c r="B477" s="1">
        <v>20</v>
      </c>
      <c r="C477" s="1">
        <v>3</v>
      </c>
      <c r="D477" s="1">
        <v>3</v>
      </c>
      <c r="E477" s="1">
        <f t="shared" si="123"/>
        <v>9</v>
      </c>
      <c r="F477" s="1">
        <v>0.4</v>
      </c>
      <c r="G477" s="1">
        <f t="shared" si="110"/>
        <v>0.12566370614359174</v>
      </c>
      <c r="H477" s="1">
        <v>14765.556587199724</v>
      </c>
      <c r="J477" s="1">
        <v>168.37922249258168</v>
      </c>
      <c r="M477" s="1">
        <f t="shared" si="111"/>
        <v>1.8981282901503778</v>
      </c>
      <c r="N477" s="1">
        <v>0.60419299999999998</v>
      </c>
      <c r="O477" s="1">
        <f t="shared" si="112"/>
        <v>0.28670895650270678</v>
      </c>
      <c r="P477" s="3">
        <f>(N477/F477)-1</f>
        <v>0.51048249999999995</v>
      </c>
      <c r="Q477" s="3">
        <f>(O477/G477)-1</f>
        <v>1.2815573828062496</v>
      </c>
      <c r="R477" s="1">
        <v>0.39996300000000001</v>
      </c>
      <c r="S477" s="1">
        <f t="shared" si="113"/>
        <v>0.12564045943316526</v>
      </c>
      <c r="T477" s="1">
        <f t="shared" si="114"/>
        <v>0.16106849706954152</v>
      </c>
      <c r="U477" s="3">
        <f t="shared" si="115"/>
        <v>1.2819795294940184</v>
      </c>
      <c r="V477" s="3">
        <f t="shared" si="116"/>
        <v>0.51062223255651129</v>
      </c>
      <c r="W477" s="1" t="str" cm="1">
        <f t="array" ref="W477">_xlfn.SWITCH(D477,1,SUMIFS($T$13:$T$852,$B$13:$B$852,"="&amp;B477,$C$13:$C$852,"="&amp;C477),2,"",3,"")</f>
        <v/>
      </c>
      <c r="X477" s="1" cm="1">
        <f t="array" ref="X477">_xlfn.STDEV.P(IF($B$13:$B$852=B477,$W$13:$W$852))/AVERAGEIFS($W$13:$W$852,$B$13:$B$852,"="&amp;B477)</f>
        <v>0.67175719840318093</v>
      </c>
      <c r="Y477" s="1">
        <f t="shared" si="117"/>
        <v>0.32824280159681907</v>
      </c>
      <c r="AA477" s="1">
        <f>+$AB$6/2*SIN(RADIANS(J477))</f>
        <v>0.4703463750901678</v>
      </c>
      <c r="AB477" s="1">
        <f>$AB$6/2+$AB$6/2*COS(RADIANS(J477))</f>
        <v>4.7862206284995157E-2</v>
      </c>
      <c r="AC477" s="1">
        <f t="shared" si="118"/>
        <v>162.748659999007</v>
      </c>
      <c r="AD477" s="1">
        <f t="shared" si="119"/>
        <v>162.748659999007</v>
      </c>
      <c r="AE477" s="1">
        <f t="shared" si="120"/>
        <v>0.46338110993110559</v>
      </c>
      <c r="AF477" s="1">
        <f t="shared" si="121"/>
        <v>7.0292173670498226E-2</v>
      </c>
      <c r="AG477" s="1">
        <f t="shared" si="122"/>
        <v>2.3486556913493668E-2</v>
      </c>
    </row>
    <row r="478" spans="1:33" x14ac:dyDescent="0.25">
      <c r="A478" s="1" t="s">
        <v>489</v>
      </c>
      <c r="B478" s="1">
        <v>20</v>
      </c>
      <c r="C478" s="1">
        <v>4</v>
      </c>
      <c r="D478" s="1">
        <v>1</v>
      </c>
      <c r="E478" s="1">
        <f t="shared" si="123"/>
        <v>10</v>
      </c>
      <c r="F478" s="1">
        <v>0.4</v>
      </c>
      <c r="G478" s="1">
        <f t="shared" si="110"/>
        <v>0.12566370614359174</v>
      </c>
      <c r="H478" s="1">
        <v>14763.578283357847</v>
      </c>
      <c r="J478" s="1">
        <v>112.31424786735791</v>
      </c>
      <c r="M478" s="1">
        <f t="shared" si="111"/>
        <v>1.5466594704373662</v>
      </c>
      <c r="N478" s="1">
        <v>0.492317</v>
      </c>
      <c r="O478" s="1">
        <f t="shared" si="112"/>
        <v>0.1903616876268282</v>
      </c>
      <c r="P478" s="3">
        <f>(N478/F478)-1</f>
        <v>0.23079249999999996</v>
      </c>
      <c r="Q478" s="3">
        <f>(O478/G478)-1</f>
        <v>0.51485017805624977</v>
      </c>
      <c r="R478" s="1">
        <v>0.37153000000000003</v>
      </c>
      <c r="S478" s="1">
        <f t="shared" si="113"/>
        <v>0.10841207490826998</v>
      </c>
      <c r="T478" s="1">
        <f t="shared" si="114"/>
        <v>8.1949612718558218E-2</v>
      </c>
      <c r="U478" s="3">
        <f t="shared" si="115"/>
        <v>0.75590853498466581</v>
      </c>
      <c r="V478" s="3">
        <f t="shared" si="116"/>
        <v>0.32510699001426535</v>
      </c>
      <c r="W478" s="1" cm="1">
        <f t="array" ref="W478">_xlfn.SWITCH(D478,1,SUMIFS($T$13:$T$852,$B$13:$B$852,"="&amp;B478,$C$13:$C$852,"="&amp;C478),2,"",3,"")</f>
        <v>0.26985053475421739</v>
      </c>
      <c r="X478" s="1" cm="1">
        <f t="array" ref="X478">_xlfn.STDEV.P(IF($B$13:$B$852=B478,$W$13:$W$852))/AVERAGEIFS($W$13:$W$852,$B$13:$B$852,"="&amp;B478)</f>
        <v>0.67175719840318093</v>
      </c>
      <c r="Y478" s="1">
        <f t="shared" si="117"/>
        <v>0.32824280159681907</v>
      </c>
      <c r="AA478" s="1">
        <f>+$AB$6/2*SIN(RADIANS(J478))</f>
        <v>2.1601442945774414</v>
      </c>
      <c r="AB478" s="1">
        <f>$AB$6/2+$AB$6/2*COS(RADIANS(J478))</f>
        <v>1.4484326722664953</v>
      </c>
      <c r="AC478" s="1">
        <f t="shared" si="118"/>
        <v>93.022720283664441</v>
      </c>
      <c r="AD478" s="1">
        <f t="shared" si="119"/>
        <v>93.022720283664441</v>
      </c>
      <c r="AE478" s="1">
        <f t="shared" si="120"/>
        <v>1.5603260980354419</v>
      </c>
      <c r="AF478" s="1">
        <f t="shared" si="121"/>
        <v>1.4801063243355856</v>
      </c>
      <c r="AG478" s="1">
        <f t="shared" si="122"/>
        <v>0.60065388464430203</v>
      </c>
    </row>
    <row r="479" spans="1:33" x14ac:dyDescent="0.25">
      <c r="A479" s="1" t="s">
        <v>490</v>
      </c>
      <c r="B479" s="1">
        <v>20</v>
      </c>
      <c r="C479" s="1">
        <v>4</v>
      </c>
      <c r="D479" s="1">
        <v>2</v>
      </c>
      <c r="E479" s="1">
        <f t="shared" si="123"/>
        <v>11</v>
      </c>
      <c r="F479" s="1">
        <v>0.4</v>
      </c>
      <c r="G479" s="1">
        <f t="shared" si="110"/>
        <v>0.12566370614359174</v>
      </c>
      <c r="H479" s="1">
        <v>14763.378283357846</v>
      </c>
      <c r="J479" s="1">
        <v>328.97051716661059</v>
      </c>
      <c r="M479" s="1">
        <f t="shared" si="111"/>
        <v>1.4181086406451255</v>
      </c>
      <c r="N479" s="1">
        <v>0.45139800000000002</v>
      </c>
      <c r="O479" s="1">
        <f t="shared" si="112"/>
        <v>0.1600328510424821</v>
      </c>
      <c r="P479" s="3">
        <f>(N479/F479)-1</f>
        <v>0.12849500000000003</v>
      </c>
      <c r="Q479" s="3">
        <f>(O479/G479)-1</f>
        <v>0.27350096502499999</v>
      </c>
      <c r="R479" s="1">
        <v>0.241259</v>
      </c>
      <c r="S479" s="1">
        <f t="shared" si="113"/>
        <v>4.5714810949503602E-2</v>
      </c>
      <c r="T479" s="1">
        <f t="shared" si="114"/>
        <v>0.1143180400929785</v>
      </c>
      <c r="U479" s="3">
        <f t="shared" si="115"/>
        <v>2.5006783954384879</v>
      </c>
      <c r="V479" s="3">
        <f t="shared" si="116"/>
        <v>0.8710099934095723</v>
      </c>
      <c r="W479" s="1" t="str" cm="1">
        <f t="array" ref="W479">_xlfn.SWITCH(D479,1,SUMIFS($T$13:$T$852,$B$13:$B$852,"="&amp;B479,$C$13:$C$852,"="&amp;C479),2,"",3,"")</f>
        <v/>
      </c>
      <c r="X479" s="1" cm="1">
        <f t="array" ref="X479">_xlfn.STDEV.P(IF($B$13:$B$852=B479,$W$13:$W$852))/AVERAGEIFS($W$13:$W$852,$B$13:$B$852,"="&amp;B479)</f>
        <v>0.67175719840318093</v>
      </c>
      <c r="Y479" s="1">
        <f t="shared" si="117"/>
        <v>0.32824280159681907</v>
      </c>
      <c r="AA479" s="1">
        <f>+$AB$6/2*SIN(RADIANS(J479))</f>
        <v>-1.2036436551566534</v>
      </c>
      <c r="AB479" s="1">
        <f>$AB$6/2+$AB$6/2*COS(RADIANS(J479))</f>
        <v>4.3358665501230043</v>
      </c>
      <c r="AC479" s="1">
        <f t="shared" si="118"/>
        <v>336.53911176445735</v>
      </c>
      <c r="AD479" s="1">
        <f t="shared" si="119"/>
        <v>-23.460888235542654</v>
      </c>
      <c r="AE479" s="1">
        <f t="shared" si="120"/>
        <v>-0.62206713157304827</v>
      </c>
      <c r="AF479" s="1">
        <f t="shared" si="121"/>
        <v>2.9958313412524267</v>
      </c>
      <c r="AG479" s="1">
        <f t="shared" si="122"/>
        <v>1.4607962259659641</v>
      </c>
    </row>
    <row r="480" spans="1:33" x14ac:dyDescent="0.25">
      <c r="A480" s="1" t="s">
        <v>491</v>
      </c>
      <c r="B480" s="1">
        <v>20</v>
      </c>
      <c r="C480" s="1">
        <v>4</v>
      </c>
      <c r="D480" s="1">
        <v>3</v>
      </c>
      <c r="E480" s="1">
        <f t="shared" si="123"/>
        <v>12</v>
      </c>
      <c r="F480" s="1">
        <v>0.4</v>
      </c>
      <c r="G480" s="1">
        <f t="shared" si="110"/>
        <v>0.12566370614359174</v>
      </c>
      <c r="H480" s="1">
        <v>14763.178283357847</v>
      </c>
      <c r="J480" s="1">
        <v>153.0790677347577</v>
      </c>
      <c r="M480" s="1">
        <f t="shared" si="111"/>
        <v>1.5726592912384751</v>
      </c>
      <c r="N480" s="1">
        <v>0.50059299999999995</v>
      </c>
      <c r="O480" s="1">
        <f t="shared" si="112"/>
        <v>0.19681555814473548</v>
      </c>
      <c r="P480" s="3">
        <f>(N480/F480)-1</f>
        <v>0.25148249999999983</v>
      </c>
      <c r="Q480" s="3">
        <f>(O480/G480)-1</f>
        <v>0.56620844780624946</v>
      </c>
      <c r="R480" s="1">
        <v>0.39611200000000002</v>
      </c>
      <c r="S480" s="1">
        <f t="shared" si="113"/>
        <v>0.12323267620205483</v>
      </c>
      <c r="T480" s="1">
        <f t="shared" si="114"/>
        <v>7.3582881942680645E-2</v>
      </c>
      <c r="U480" s="3">
        <f t="shared" si="115"/>
        <v>0.59710528254724127</v>
      </c>
      <c r="V480" s="3">
        <f t="shared" si="116"/>
        <v>0.26376630851880267</v>
      </c>
      <c r="W480" s="1" t="str" cm="1">
        <f t="array" ref="W480">_xlfn.SWITCH(D480,1,SUMIFS($T$13:$T$852,$B$13:$B$852,"="&amp;B480,$C$13:$C$852,"="&amp;C480),2,"",3,"")</f>
        <v/>
      </c>
      <c r="X480" s="1" cm="1">
        <f t="array" ref="X480">_xlfn.STDEV.P(IF($B$13:$B$852=B480,$W$13:$W$852))/AVERAGEIFS($W$13:$W$852,$B$13:$B$852,"="&amp;B480)</f>
        <v>0.67175719840318093</v>
      </c>
      <c r="Y480" s="1">
        <f t="shared" si="117"/>
        <v>0.32824280159681907</v>
      </c>
      <c r="AA480" s="1">
        <f>+$AB$6/2*SIN(RADIANS(J480))</f>
        <v>1.0571957341073925</v>
      </c>
      <c r="AB480" s="1">
        <f>$AB$6/2+$AB$6/2*COS(RADIANS(J480))</f>
        <v>0.25303886208576598</v>
      </c>
      <c r="AC480" s="1">
        <f t="shared" si="118"/>
        <v>141.0842673918421</v>
      </c>
      <c r="AD480" s="1">
        <f t="shared" si="119"/>
        <v>141.0842673918421</v>
      </c>
      <c r="AE480" s="1">
        <f t="shared" si="120"/>
        <v>0.98152613828181612</v>
      </c>
      <c r="AF480" s="1">
        <f t="shared" si="121"/>
        <v>0.34676454774503468</v>
      </c>
      <c r="AG480" s="1">
        <f t="shared" si="122"/>
        <v>0.12045908801209704</v>
      </c>
    </row>
    <row r="481" spans="1:33" x14ac:dyDescent="0.25">
      <c r="A481" s="1" t="s">
        <v>492</v>
      </c>
      <c r="B481" s="1">
        <v>20</v>
      </c>
      <c r="C481" s="1">
        <v>5</v>
      </c>
      <c r="D481" s="1">
        <v>1</v>
      </c>
      <c r="E481" s="1">
        <f t="shared" si="123"/>
        <v>13</v>
      </c>
      <c r="F481" s="1">
        <v>0.4</v>
      </c>
      <c r="G481" s="1">
        <f t="shared" si="110"/>
        <v>0.12566370614359174</v>
      </c>
      <c r="H481" s="1">
        <v>14761.483022603221</v>
      </c>
      <c r="J481" s="1">
        <v>0</v>
      </c>
      <c r="M481" s="1">
        <f t="shared" si="111"/>
        <v>1.5644597344126059</v>
      </c>
      <c r="N481" s="1">
        <v>0.49798300000000001</v>
      </c>
      <c r="O481" s="1">
        <f t="shared" si="112"/>
        <v>0.19476858798049818</v>
      </c>
      <c r="P481" s="3">
        <f>(N481/F481)-1</f>
        <v>0.24495749999999994</v>
      </c>
      <c r="Q481" s="3">
        <f>(O481/G481)-1</f>
        <v>0.54991917680624969</v>
      </c>
      <c r="R481" s="1">
        <v>0.236876</v>
      </c>
      <c r="S481" s="1">
        <f t="shared" si="113"/>
        <v>4.4068878953701589E-2</v>
      </c>
      <c r="T481" s="1">
        <f t="shared" si="114"/>
        <v>0.15069970902679658</v>
      </c>
      <c r="U481" s="3">
        <f t="shared" si="115"/>
        <v>3.4196401770310629</v>
      </c>
      <c r="V481" s="3">
        <f t="shared" si="116"/>
        <v>1.1022940272547661</v>
      </c>
      <c r="W481" s="1" cm="1">
        <f t="array" ref="W481">_xlfn.SWITCH(D481,1,SUMIFS($T$13:$T$852,$B$13:$B$852,"="&amp;B481,$C$13:$C$852,"="&amp;C481),2,"",3,"")</f>
        <v>0.36257862253879669</v>
      </c>
      <c r="X481" s="1" cm="1">
        <f t="array" ref="X481">_xlfn.STDEV.P(IF($B$13:$B$852=B481,$W$13:$W$852))/AVERAGEIFS($W$13:$W$852,$B$13:$B$852,"="&amp;B481)</f>
        <v>0.67175719840318093</v>
      </c>
      <c r="Y481" s="1">
        <f t="shared" si="117"/>
        <v>0.32824280159681907</v>
      </c>
      <c r="AA481" s="1">
        <f>+$AB$6/2*SIN(RADIANS(J481))</f>
        <v>0</v>
      </c>
      <c r="AB481" s="1">
        <f>$AB$6/2+$AB$6/2*COS(RADIANS(J481))</f>
        <v>4.67</v>
      </c>
      <c r="AC481" s="1">
        <f t="shared" si="118"/>
        <v>0</v>
      </c>
      <c r="AD481" s="1">
        <f t="shared" si="119"/>
        <v>0</v>
      </c>
      <c r="AE481" s="1">
        <f t="shared" si="120"/>
        <v>0</v>
      </c>
      <c r="AF481" s="1">
        <f t="shared" si="121"/>
        <v>3.125</v>
      </c>
      <c r="AG481" s="1">
        <f t="shared" si="122"/>
        <v>1.5449999999999999</v>
      </c>
    </row>
    <row r="482" spans="1:33" x14ac:dyDescent="0.25">
      <c r="A482" s="1" t="s">
        <v>493</v>
      </c>
      <c r="B482" s="1">
        <v>20</v>
      </c>
      <c r="C482" s="1">
        <v>5</v>
      </c>
      <c r="D482" s="1">
        <v>2</v>
      </c>
      <c r="E482" s="1">
        <f t="shared" si="123"/>
        <v>14</v>
      </c>
      <c r="F482" s="1">
        <v>0.4</v>
      </c>
      <c r="G482" s="1">
        <f t="shared" si="110"/>
        <v>0.12566370614359174</v>
      </c>
      <c r="H482" s="1">
        <v>14761.28302260322</v>
      </c>
      <c r="J482" s="1">
        <v>135.04426765348393</v>
      </c>
      <c r="M482" s="1">
        <f t="shared" si="111"/>
        <v>1.5397511081921222</v>
      </c>
      <c r="N482" s="1">
        <v>0.490118</v>
      </c>
      <c r="O482" s="1">
        <f t="shared" si="112"/>
        <v>0.18866493341122664</v>
      </c>
      <c r="P482" s="3">
        <f>(N482/F482)-1</f>
        <v>0.22529500000000002</v>
      </c>
      <c r="Q482" s="3">
        <f>(O482/G482)-1</f>
        <v>0.50134783702499996</v>
      </c>
      <c r="R482" s="1">
        <v>0.39133499999999999</v>
      </c>
      <c r="S482" s="1">
        <f t="shared" si="113"/>
        <v>0.12027829551653942</v>
      </c>
      <c r="T482" s="1">
        <f t="shared" si="114"/>
        <v>6.8386637894687227E-2</v>
      </c>
      <c r="U482" s="3">
        <f t="shared" si="115"/>
        <v>0.56857006163080692</v>
      </c>
      <c r="V482" s="3">
        <f t="shared" si="116"/>
        <v>0.25242567110020819</v>
      </c>
      <c r="W482" s="1" t="str" cm="1">
        <f t="array" ref="W482">_xlfn.SWITCH(D482,1,SUMIFS($T$13:$T$852,$B$13:$B$852,"="&amp;B482,$C$13:$C$852,"="&amp;C482),2,"",3,"")</f>
        <v/>
      </c>
      <c r="X482" s="1" cm="1">
        <f t="array" ref="X482">_xlfn.STDEV.P(IF($B$13:$B$852=B482,$W$13:$W$852))/AVERAGEIFS($W$13:$W$852,$B$13:$B$852,"="&amp;B482)</f>
        <v>0.67175719840318093</v>
      </c>
      <c r="Y482" s="1">
        <f t="shared" si="117"/>
        <v>0.32824280159681907</v>
      </c>
      <c r="AA482" s="1">
        <f>+$AB$6/2*SIN(RADIANS(J482))</f>
        <v>1.6498181789944404</v>
      </c>
      <c r="AB482" s="1">
        <f>$AB$6/2+$AB$6/2*COS(RADIANS(J482))</f>
        <v>0.68263049645078833</v>
      </c>
      <c r="AC482" s="1">
        <f t="shared" si="118"/>
        <v>118.07158047952659</v>
      </c>
      <c r="AD482" s="1">
        <f t="shared" si="119"/>
        <v>118.07158047952659</v>
      </c>
      <c r="AE482" s="1">
        <f t="shared" si="120"/>
        <v>1.3786881032446843</v>
      </c>
      <c r="AF482" s="1">
        <f t="shared" si="121"/>
        <v>0.8272276939993084</v>
      </c>
      <c r="AG482" s="1">
        <f t="shared" si="122"/>
        <v>0.30727815984048429</v>
      </c>
    </row>
    <row r="483" spans="1:33" x14ac:dyDescent="0.25">
      <c r="A483" s="1" t="s">
        <v>494</v>
      </c>
      <c r="B483" s="1">
        <v>20</v>
      </c>
      <c r="C483" s="1">
        <v>5</v>
      </c>
      <c r="D483" s="1">
        <v>3</v>
      </c>
      <c r="E483" s="1">
        <f t="shared" si="123"/>
        <v>15</v>
      </c>
      <c r="F483" s="1">
        <v>0.4</v>
      </c>
      <c r="G483" s="1">
        <f t="shared" si="110"/>
        <v>0.12566370614359174</v>
      </c>
      <c r="H483" s="1">
        <v>14761.083022603221</v>
      </c>
      <c r="J483" s="1">
        <v>237.02108955768466</v>
      </c>
      <c r="M483" s="1">
        <f t="shared" si="111"/>
        <v>1.8065037404084314</v>
      </c>
      <c r="N483" s="1">
        <v>0.57502799999999998</v>
      </c>
      <c r="O483" s="1">
        <f t="shared" si="112"/>
        <v>0.25969755820989487</v>
      </c>
      <c r="P483" s="3">
        <f>(N483/F483)-1</f>
        <v>0.43756999999999979</v>
      </c>
      <c r="Q483" s="3">
        <f>(O483/G483)-1</f>
        <v>1.0666075048999994</v>
      </c>
      <c r="R483" s="1">
        <v>0.38465199999999999</v>
      </c>
      <c r="S483" s="1">
        <f t="shared" si="113"/>
        <v>0.11620528259258198</v>
      </c>
      <c r="T483" s="1">
        <f t="shared" si="114"/>
        <v>0.1434922756173129</v>
      </c>
      <c r="U483" s="3">
        <f t="shared" si="115"/>
        <v>1.2348171478606498</v>
      </c>
      <c r="V483" s="3">
        <f t="shared" si="116"/>
        <v>0.49493048261805472</v>
      </c>
      <c r="W483" s="1" t="str" cm="1">
        <f t="array" ref="W483">_xlfn.SWITCH(D483,1,SUMIFS($T$13:$T$852,$B$13:$B$852,"="&amp;B483,$C$13:$C$852,"="&amp;C483),2,"",3,"")</f>
        <v/>
      </c>
      <c r="X483" s="1" cm="1">
        <f t="array" ref="X483">_xlfn.STDEV.P(IF($B$13:$B$852=B483,$W$13:$W$852))/AVERAGEIFS($W$13:$W$852,$B$13:$B$852,"="&amp;B483)</f>
        <v>0.67175719840318093</v>
      </c>
      <c r="Y483" s="1">
        <f t="shared" si="117"/>
        <v>0.32824280159681907</v>
      </c>
      <c r="AA483" s="1">
        <f>+$AB$6/2*SIN(RADIANS(J483))</f>
        <v>-1.9587637454736597</v>
      </c>
      <c r="AB483" s="1">
        <f>$AB$6/2+$AB$6/2*COS(RADIANS(J483))</f>
        <v>1.0639887532291465</v>
      </c>
      <c r="AC483" s="1">
        <f t="shared" si="118"/>
        <v>255.72118881165869</v>
      </c>
      <c r="AD483" s="1">
        <f t="shared" si="119"/>
        <v>-104.27881118834131</v>
      </c>
      <c r="AE483" s="1">
        <f t="shared" si="120"/>
        <v>-1.5142297015085264</v>
      </c>
      <c r="AF483" s="1">
        <f t="shared" si="121"/>
        <v>1.1771240003977941</v>
      </c>
      <c r="AG483" s="1">
        <f t="shared" si="122"/>
        <v>0.45870480746979969</v>
      </c>
    </row>
    <row r="484" spans="1:33" x14ac:dyDescent="0.25">
      <c r="A484" s="1" t="s">
        <v>495</v>
      </c>
      <c r="B484" s="1">
        <v>20</v>
      </c>
      <c r="C484" s="1">
        <v>6</v>
      </c>
      <c r="D484" s="1">
        <v>1</v>
      </c>
      <c r="E484" s="1">
        <f t="shared" si="123"/>
        <v>16</v>
      </c>
      <c r="F484" s="1">
        <v>0.4</v>
      </c>
      <c r="G484" s="1">
        <f t="shared" si="110"/>
        <v>0.12566370614359174</v>
      </c>
      <c r="H484" s="1">
        <v>14762.404728591184</v>
      </c>
      <c r="J484" s="1">
        <v>147.8177810835636</v>
      </c>
      <c r="M484" s="1">
        <f t="shared" si="111"/>
        <v>1.9515385068540581</v>
      </c>
      <c r="N484" s="1">
        <v>0.62119400000000002</v>
      </c>
      <c r="O484" s="1">
        <f t="shared" si="112"/>
        <v>0.30307100280667493</v>
      </c>
      <c r="P484" s="3">
        <f>(N484/F484)-1</f>
        <v>0.55298500000000006</v>
      </c>
      <c r="Q484" s="3">
        <f>(O484/G484)-1</f>
        <v>1.4117624102249997</v>
      </c>
      <c r="R484" s="1">
        <v>0.39506200000000002</v>
      </c>
      <c r="S484" s="1">
        <f t="shared" si="113"/>
        <v>0.12258022026520062</v>
      </c>
      <c r="T484" s="1">
        <f t="shared" si="114"/>
        <v>0.18049078254147433</v>
      </c>
      <c r="U484" s="3">
        <f t="shared" si="115"/>
        <v>1.4724299087649297</v>
      </c>
      <c r="V484" s="3">
        <f t="shared" si="116"/>
        <v>0.57239623147759078</v>
      </c>
      <c r="W484" s="1" cm="1">
        <f t="array" ref="W484">_xlfn.SWITCH(D484,1,SUMIFS($T$13:$T$852,$B$13:$B$852,"="&amp;B484,$C$13:$C$852,"="&amp;C484),2,"",3,"")</f>
        <v>0.268060441910004</v>
      </c>
      <c r="X484" s="1" cm="1">
        <f t="array" ref="X484">_xlfn.STDEV.P(IF($B$13:$B$852=B484,$W$13:$W$852))/AVERAGEIFS($W$13:$W$852,$B$13:$B$852,"="&amp;B484)</f>
        <v>0.67175719840318093</v>
      </c>
      <c r="Y484" s="1">
        <f t="shared" si="117"/>
        <v>0.32824280159681907</v>
      </c>
      <c r="AA484" s="1">
        <f>+$AB$6/2*SIN(RADIANS(J484))</f>
        <v>1.2436528590584726</v>
      </c>
      <c r="AB484" s="1">
        <f>$AB$6/2+$AB$6/2*COS(RADIANS(J484))</f>
        <v>0.35875290862815268</v>
      </c>
      <c r="AC484" s="1">
        <f t="shared" si="118"/>
        <v>134.06585375592664</v>
      </c>
      <c r="AD484" s="1">
        <f t="shared" si="119"/>
        <v>134.06585375592664</v>
      </c>
      <c r="AE484" s="1">
        <f t="shared" si="120"/>
        <v>1.1227201710181673</v>
      </c>
      <c r="AF484" s="1">
        <f t="shared" si="121"/>
        <v>0.47580516353994895</v>
      </c>
      <c r="AG484" s="1">
        <f t="shared" si="122"/>
        <v>0.1683031354924498</v>
      </c>
    </row>
    <row r="485" spans="1:33" x14ac:dyDescent="0.25">
      <c r="A485" s="1" t="s">
        <v>496</v>
      </c>
      <c r="B485" s="1">
        <v>20</v>
      </c>
      <c r="C485" s="1">
        <v>6</v>
      </c>
      <c r="D485" s="1">
        <v>2</v>
      </c>
      <c r="E485" s="1">
        <f t="shared" si="123"/>
        <v>17</v>
      </c>
      <c r="F485" s="1">
        <v>0.4</v>
      </c>
      <c r="G485" s="1">
        <f t="shared" si="110"/>
        <v>0.12566370614359174</v>
      </c>
      <c r="H485" s="1">
        <v>14762.204728591183</v>
      </c>
      <c r="J485" s="1">
        <v>351.35080206611531</v>
      </c>
      <c r="M485" s="1">
        <f t="shared" si="111"/>
        <v>1.046800663324694</v>
      </c>
      <c r="N485" s="1">
        <v>0.33320699999999998</v>
      </c>
      <c r="O485" s="1">
        <f t="shared" si="112"/>
        <v>8.7200327156107829E-2</v>
      </c>
      <c r="P485" s="3">
        <f>(N485/F485)-1</f>
        <v>-0.16698250000000014</v>
      </c>
      <c r="Q485" s="3">
        <f>(O485/G485)-1</f>
        <v>-0.30608184469375022</v>
      </c>
      <c r="R485" s="1">
        <v>0.237645</v>
      </c>
      <c r="S485" s="1">
        <f t="shared" si="113"/>
        <v>4.43554759656377E-2</v>
      </c>
      <c r="T485" s="1">
        <f t="shared" si="114"/>
        <v>4.2844851190470129E-2</v>
      </c>
      <c r="U485" s="3">
        <f t="shared" si="115"/>
        <v>0.96594276710415972</v>
      </c>
      <c r="V485" s="3">
        <f t="shared" si="116"/>
        <v>0.40212081045256576</v>
      </c>
      <c r="W485" s="1" t="str" cm="1">
        <f t="array" ref="W485">_xlfn.SWITCH(D485,1,SUMIFS($T$13:$T$852,$B$13:$B$852,"="&amp;B485,$C$13:$C$852,"="&amp;C485),2,"",3,"")</f>
        <v/>
      </c>
      <c r="X485" s="1" cm="1">
        <f t="array" ref="X485">_xlfn.STDEV.P(IF($B$13:$B$852=B485,$W$13:$W$852))/AVERAGEIFS($W$13:$W$852,$B$13:$B$852,"="&amp;B485)</f>
        <v>0.67175719840318093</v>
      </c>
      <c r="Y485" s="1">
        <f t="shared" si="117"/>
        <v>0.32824280159681907</v>
      </c>
      <c r="AA485" s="1">
        <f>+$AB$6/2*SIN(RADIANS(J485))</f>
        <v>-0.3511473396397069</v>
      </c>
      <c r="AB485" s="1">
        <f>$AB$6/2+$AB$6/2*COS(RADIANS(J485))</f>
        <v>4.6434454825410008</v>
      </c>
      <c r="AC485" s="1">
        <f t="shared" si="118"/>
        <v>353.49783477224264</v>
      </c>
      <c r="AD485" s="1">
        <f t="shared" si="119"/>
        <v>-6.5021652277573594</v>
      </c>
      <c r="AE485" s="1">
        <f t="shared" si="120"/>
        <v>-0.17693868924787584</v>
      </c>
      <c r="AF485" s="1">
        <f t="shared" si="121"/>
        <v>3.114949339027604</v>
      </c>
      <c r="AG485" s="1">
        <f t="shared" si="122"/>
        <v>1.5383917298941352</v>
      </c>
    </row>
    <row r="486" spans="1:33" x14ac:dyDescent="0.25">
      <c r="A486" s="1" t="s">
        <v>497</v>
      </c>
      <c r="B486" s="1">
        <v>20</v>
      </c>
      <c r="C486" s="1">
        <v>6</v>
      </c>
      <c r="D486" s="1">
        <v>3</v>
      </c>
      <c r="E486" s="1">
        <f t="shared" si="123"/>
        <v>18</v>
      </c>
      <c r="F486" s="1">
        <v>0.4</v>
      </c>
      <c r="G486" s="1">
        <f t="shared" si="110"/>
        <v>0.12566370614359174</v>
      </c>
      <c r="H486" s="1">
        <v>14762.004728591184</v>
      </c>
      <c r="J486" s="1">
        <v>135.5362921534612</v>
      </c>
      <c r="M486" s="1">
        <f t="shared" si="111"/>
        <v>1.4604698759861303</v>
      </c>
      <c r="N486" s="1">
        <v>0.46488200000000002</v>
      </c>
      <c r="O486" s="1">
        <f t="shared" si="112"/>
        <v>0.16973653922204607</v>
      </c>
      <c r="P486" s="3">
        <f>(N486/F486)-1</f>
        <v>0.16220499999999993</v>
      </c>
      <c r="Q486" s="3">
        <f>(O486/G486)-1</f>
        <v>0.35072046202499996</v>
      </c>
      <c r="R486" s="1">
        <v>0.39896100000000001</v>
      </c>
      <c r="S486" s="1">
        <f t="shared" si="113"/>
        <v>0.12501173104398652</v>
      </c>
      <c r="T486" s="1">
        <f t="shared" si="114"/>
        <v>4.4724808178059544E-2</v>
      </c>
      <c r="U486" s="3">
        <f t="shared" si="115"/>
        <v>0.35776488977920567</v>
      </c>
      <c r="V486" s="3">
        <f t="shared" si="116"/>
        <v>0.16523168931299059</v>
      </c>
      <c r="W486" s="1" t="str" cm="1">
        <f t="array" ref="W486">_xlfn.SWITCH(D486,1,SUMIFS($T$13:$T$852,$B$13:$B$852,"="&amp;B486,$C$13:$C$852,"="&amp;C486),2,"",3,"")</f>
        <v/>
      </c>
      <c r="X486" s="1" cm="1">
        <f t="array" ref="X486">_xlfn.STDEV.P(IF($B$13:$B$852=B486,$W$13:$W$852))/AVERAGEIFS($W$13:$W$852,$B$13:$B$852,"="&amp;B486)</f>
        <v>0.67175719840318093</v>
      </c>
      <c r="Y486" s="1">
        <f t="shared" si="117"/>
        <v>0.32824280159681907</v>
      </c>
      <c r="AA486" s="1">
        <f>+$AB$6/2*SIN(RADIANS(J486))</f>
        <v>1.6355678850583073</v>
      </c>
      <c r="AB486" s="1">
        <f>$AB$6/2+$AB$6/2*COS(RADIANS(J486))</f>
        <v>0.66852386954811283</v>
      </c>
      <c r="AC486" s="1">
        <f t="shared" si="118"/>
        <v>118.66033442000465</v>
      </c>
      <c r="AD486" s="1">
        <f t="shared" si="119"/>
        <v>118.66033442000465</v>
      </c>
      <c r="AE486" s="1">
        <f t="shared" si="120"/>
        <v>1.3710600153049359</v>
      </c>
      <c r="AF486" s="1">
        <f t="shared" si="121"/>
        <v>0.81309978353884294</v>
      </c>
      <c r="AG486" s="1">
        <f t="shared" si="122"/>
        <v>0.3014408865229159</v>
      </c>
    </row>
    <row r="487" spans="1:33" x14ac:dyDescent="0.25">
      <c r="A487" s="1" t="s">
        <v>498</v>
      </c>
      <c r="B487" s="1">
        <v>20</v>
      </c>
      <c r="C487" s="1">
        <v>7</v>
      </c>
      <c r="D487" s="1">
        <v>1</v>
      </c>
      <c r="E487" s="1">
        <f t="shared" si="123"/>
        <v>19</v>
      </c>
      <c r="F487" s="1">
        <v>0.4</v>
      </c>
      <c r="G487" s="1">
        <f t="shared" si="110"/>
        <v>0.12566370614359174</v>
      </c>
      <c r="H487" s="1">
        <v>14744.962898828982</v>
      </c>
      <c r="J487" s="1">
        <v>0</v>
      </c>
      <c r="M487" s="1">
        <f t="shared" si="111"/>
        <v>1.3248693122792341</v>
      </c>
      <c r="N487" s="1">
        <v>0.42171900000000001</v>
      </c>
      <c r="O487" s="1">
        <f t="shared" si="112"/>
        <v>0.13968064037627156</v>
      </c>
      <c r="P487" s="3">
        <f>(N487/F487)-1</f>
        <v>5.4297499999999888E-2</v>
      </c>
      <c r="Q487" s="3">
        <f>(O487/G487)-1</f>
        <v>0.11154321850624993</v>
      </c>
      <c r="R487" s="1">
        <v>0.23689299999999999</v>
      </c>
      <c r="S487" s="1">
        <f t="shared" si="113"/>
        <v>4.407520460784365E-2</v>
      </c>
      <c r="T487" s="1">
        <f t="shared" si="114"/>
        <v>9.5605435768427921E-2</v>
      </c>
      <c r="U487" s="3">
        <f t="shared" si="115"/>
        <v>2.1691433226248464</v>
      </c>
      <c r="V487" s="3">
        <f t="shared" si="116"/>
        <v>0.78020878624526691</v>
      </c>
      <c r="W487" s="1" cm="1">
        <f t="array" ref="W487">_xlfn.SWITCH(D487,1,SUMIFS($T$13:$T$852,$B$13:$B$852,"="&amp;B487,$C$13:$C$852,"="&amp;C487),2,"",3,"")</f>
        <v>0.36058863965970944</v>
      </c>
      <c r="X487" s="1" cm="1">
        <f t="array" ref="X487">_xlfn.STDEV.P(IF($B$13:$B$852=B487,$W$13:$W$852))/AVERAGEIFS($W$13:$W$852,$B$13:$B$852,"="&amp;B487)</f>
        <v>0.67175719840318093</v>
      </c>
      <c r="Y487" s="1">
        <f t="shared" si="117"/>
        <v>0.32824280159681907</v>
      </c>
      <c r="AA487" s="1">
        <f>+$AB$6/2*SIN(RADIANS(J487))</f>
        <v>0</v>
      </c>
      <c r="AB487" s="1">
        <f>$AB$6/2+$AB$6/2*COS(RADIANS(J487))</f>
        <v>4.67</v>
      </c>
      <c r="AC487" s="1">
        <f t="shared" si="118"/>
        <v>0</v>
      </c>
      <c r="AD487" s="1">
        <f t="shared" si="119"/>
        <v>0</v>
      </c>
      <c r="AE487" s="1">
        <f t="shared" si="120"/>
        <v>0</v>
      </c>
      <c r="AF487" s="1">
        <f t="shared" si="121"/>
        <v>3.125</v>
      </c>
      <c r="AG487" s="1">
        <f t="shared" si="122"/>
        <v>1.5449999999999999</v>
      </c>
    </row>
    <row r="488" spans="1:33" x14ac:dyDescent="0.25">
      <c r="A488" s="1" t="s">
        <v>499</v>
      </c>
      <c r="B488" s="1">
        <v>20</v>
      </c>
      <c r="C488" s="1">
        <v>7</v>
      </c>
      <c r="D488" s="1">
        <v>2</v>
      </c>
      <c r="E488" s="1">
        <f t="shared" si="123"/>
        <v>20</v>
      </c>
      <c r="F488" s="1">
        <v>0.4</v>
      </c>
      <c r="G488" s="1">
        <f t="shared" si="110"/>
        <v>0.12566370614359174</v>
      </c>
      <c r="H488" s="1">
        <v>14744.762898828982</v>
      </c>
      <c r="J488" s="1">
        <v>116.16741336273687</v>
      </c>
      <c r="M488" s="1">
        <f t="shared" si="111"/>
        <v>1.4683458487686798</v>
      </c>
      <c r="N488" s="1">
        <v>0.467389</v>
      </c>
      <c r="O488" s="1">
        <f t="shared" si="112"/>
        <v>0.17157217447753614</v>
      </c>
      <c r="P488" s="3">
        <f>(N488/F488)-1</f>
        <v>0.16847250000000003</v>
      </c>
      <c r="Q488" s="3">
        <f>(O488/G488)-1</f>
        <v>0.36532798325625016</v>
      </c>
      <c r="R488" s="1">
        <v>0.379826</v>
      </c>
      <c r="S488" s="1">
        <f t="shared" si="113"/>
        <v>0.11330765752017866</v>
      </c>
      <c r="T488" s="1">
        <f t="shared" si="114"/>
        <v>5.8264516957357487E-2</v>
      </c>
      <c r="U488" s="3">
        <f t="shared" si="115"/>
        <v>0.51421517514808135</v>
      </c>
      <c r="V488" s="3">
        <f t="shared" si="116"/>
        <v>0.23053450790625174</v>
      </c>
      <c r="W488" s="1" t="str" cm="1">
        <f t="array" ref="W488">_xlfn.SWITCH(D488,1,SUMIFS($T$13:$T$852,$B$13:$B$852,"="&amp;B488,$C$13:$C$852,"="&amp;C488),2,"",3,"")</f>
        <v/>
      </c>
      <c r="X488" s="1" cm="1">
        <f t="array" ref="X488">_xlfn.STDEV.P(IF($B$13:$B$852=B488,$W$13:$W$852))/AVERAGEIFS($W$13:$W$852,$B$13:$B$852,"="&amp;B488)</f>
        <v>0.67175719840318093</v>
      </c>
      <c r="Y488" s="1">
        <f t="shared" si="117"/>
        <v>0.32824280159681907</v>
      </c>
      <c r="AA488" s="1">
        <f>+$AB$6/2*SIN(RADIANS(J488))</f>
        <v>2.0956842818073125</v>
      </c>
      <c r="AB488" s="1">
        <f>$AB$6/2+$AB$6/2*COS(RADIANS(J488))</f>
        <v>1.3052755752213274</v>
      </c>
      <c r="AC488" s="1">
        <f t="shared" si="118"/>
        <v>96.99748841837382</v>
      </c>
      <c r="AD488" s="1">
        <f t="shared" si="119"/>
        <v>96.99748841837382</v>
      </c>
      <c r="AE488" s="1">
        <f t="shared" si="120"/>
        <v>1.550861707617698</v>
      </c>
      <c r="AF488" s="1">
        <f t="shared" si="121"/>
        <v>1.3721471333414756</v>
      </c>
      <c r="AG488" s="1">
        <f t="shared" si="122"/>
        <v>0.54891114274717934</v>
      </c>
    </row>
    <row r="489" spans="1:33" x14ac:dyDescent="0.25">
      <c r="A489" s="1" t="s">
        <v>500</v>
      </c>
      <c r="B489" s="1">
        <v>20</v>
      </c>
      <c r="C489" s="1">
        <v>7</v>
      </c>
      <c r="D489" s="1">
        <v>3</v>
      </c>
      <c r="E489" s="1">
        <f t="shared" si="123"/>
        <v>21</v>
      </c>
      <c r="F489" s="1">
        <v>0.4</v>
      </c>
      <c r="G489" s="1">
        <f t="shared" si="110"/>
        <v>0.12566370614359174</v>
      </c>
      <c r="H489" s="1">
        <v>14744.562898828983</v>
      </c>
      <c r="J489" s="1">
        <v>219.35748040676262</v>
      </c>
      <c r="M489" s="1">
        <f t="shared" si="111"/>
        <v>2.0320795177141395</v>
      </c>
      <c r="N489" s="1">
        <v>0.64683100000000004</v>
      </c>
      <c r="O489" s="1">
        <f t="shared" si="112"/>
        <v>0.32860300663063868</v>
      </c>
      <c r="P489" s="3">
        <f>(N489/F489)-1</f>
        <v>0.61707749999999995</v>
      </c>
      <c r="Q489" s="3">
        <f>(O489/G489)-1</f>
        <v>1.61493964100625</v>
      </c>
      <c r="R489" s="1">
        <v>0.39393899999999998</v>
      </c>
      <c r="S489" s="1">
        <f t="shared" si="113"/>
        <v>0.12188431969671465</v>
      </c>
      <c r="T489" s="1">
        <f t="shared" si="114"/>
        <v>0.20671868693392403</v>
      </c>
      <c r="U489" s="3">
        <f t="shared" si="115"/>
        <v>1.6960236349376454</v>
      </c>
      <c r="V489" s="3">
        <f t="shared" si="116"/>
        <v>0.64195725734187281</v>
      </c>
      <c r="W489" s="1" t="str" cm="1">
        <f t="array" ref="W489">_xlfn.SWITCH(D489,1,SUMIFS($T$13:$T$852,$B$13:$B$852,"="&amp;B489,$C$13:$C$852,"="&amp;C489),2,"",3,"")</f>
        <v/>
      </c>
      <c r="X489" s="1" cm="1">
        <f t="array" ref="X489">_xlfn.STDEV.P(IF($B$13:$B$852=B489,$W$13:$W$852))/AVERAGEIFS($W$13:$W$852,$B$13:$B$852,"="&amp;B489)</f>
        <v>0.67175719840318093</v>
      </c>
      <c r="Y489" s="1">
        <f t="shared" si="117"/>
        <v>0.32824280159681907</v>
      </c>
      <c r="AA489" s="1">
        <f>+$AB$6/2*SIN(RADIANS(J489))</f>
        <v>-1.4807563324502722</v>
      </c>
      <c r="AB489" s="1">
        <f>$AB$6/2+$AB$6/2*COS(RADIANS(J489))</f>
        <v>0.52956772934889118</v>
      </c>
      <c r="AC489" s="1">
        <f t="shared" si="118"/>
        <v>235.10150062323916</v>
      </c>
      <c r="AD489" s="1">
        <f t="shared" si="119"/>
        <v>-124.89849937676084</v>
      </c>
      <c r="AE489" s="1">
        <f t="shared" si="120"/>
        <v>-1.2815107196249609</v>
      </c>
      <c r="AF489" s="1">
        <f t="shared" si="121"/>
        <v>0.66855563624668746</v>
      </c>
      <c r="AG489" s="1">
        <f t="shared" si="122"/>
        <v>0.24293302059202315</v>
      </c>
    </row>
    <row r="490" spans="1:33" x14ac:dyDescent="0.25">
      <c r="A490" s="1" t="s">
        <v>501</v>
      </c>
      <c r="B490" s="1">
        <v>20</v>
      </c>
      <c r="C490" s="1">
        <v>8</v>
      </c>
      <c r="D490" s="1">
        <v>1</v>
      </c>
      <c r="E490" s="1">
        <f t="shared" si="123"/>
        <v>22</v>
      </c>
      <c r="F490" s="1">
        <v>0.4</v>
      </c>
      <c r="G490" s="1">
        <f t="shared" si="110"/>
        <v>0.12566370614359174</v>
      </c>
      <c r="H490" s="1">
        <v>14758.143032417223</v>
      </c>
      <c r="J490" s="1">
        <v>59.868496992253156</v>
      </c>
      <c r="M490" s="1">
        <f t="shared" si="111"/>
        <v>1.2257143649466329</v>
      </c>
      <c r="N490" s="1">
        <v>0.39015699999999998</v>
      </c>
      <c r="O490" s="1">
        <f t="shared" si="112"/>
        <v>0.11955525987112085</v>
      </c>
      <c r="P490" s="3">
        <f>(N490/F490)-1</f>
        <v>-2.4607500000000115E-2</v>
      </c>
      <c r="Q490" s="3">
        <f>(O490/G490)-1</f>
        <v>-4.8609470943750122E-2</v>
      </c>
      <c r="R490" s="1">
        <v>0.25022299999999997</v>
      </c>
      <c r="S490" s="1">
        <f t="shared" si="113"/>
        <v>4.917499616462459E-2</v>
      </c>
      <c r="T490" s="1">
        <f t="shared" si="114"/>
        <v>7.0380263706496263E-2</v>
      </c>
      <c r="U490" s="3">
        <f t="shared" si="115"/>
        <v>1.4312205225371482</v>
      </c>
      <c r="V490" s="3">
        <f t="shared" si="116"/>
        <v>0.55923716045287608</v>
      </c>
      <c r="W490" s="1" cm="1">
        <f t="array" ref="W490">_xlfn.SWITCH(D490,1,SUMIFS($T$13:$T$852,$B$13:$B$852,"="&amp;B490,$C$13:$C$852,"="&amp;C490),2,"",3,"")</f>
        <v>1.0749566675324149</v>
      </c>
      <c r="X490" s="1" cm="1">
        <f t="array" ref="X490">_xlfn.STDEV.P(IF($B$13:$B$852=B490,$W$13:$W$852))/AVERAGEIFS($W$13:$W$852,$B$13:$B$852,"="&amp;B490)</f>
        <v>0.67175719840318093</v>
      </c>
      <c r="Y490" s="1">
        <f t="shared" si="117"/>
        <v>0.32824280159681907</v>
      </c>
      <c r="AA490" s="1">
        <f>+$AB$6/2*SIN(RADIANS(J490))</f>
        <v>2.0194843941999476</v>
      </c>
      <c r="AB490" s="1">
        <f>$AB$6/2+$AB$6/2*COS(RADIANS(J490))</f>
        <v>3.5071381239354302</v>
      </c>
      <c r="AC490" s="1">
        <f t="shared" si="118"/>
        <v>46.081668364567541</v>
      </c>
      <c r="AD490" s="1">
        <f t="shared" si="119"/>
        <v>46.081668364567541</v>
      </c>
      <c r="AE490" s="1">
        <f t="shared" si="120"/>
        <v>1.1255144104609152</v>
      </c>
      <c r="AF490" s="1">
        <f t="shared" si="121"/>
        <v>2.6463005175514627</v>
      </c>
      <c r="AG490" s="1">
        <f t="shared" si="122"/>
        <v>1.2410574992284784</v>
      </c>
    </row>
    <row r="491" spans="1:33" x14ac:dyDescent="0.25">
      <c r="A491" s="1" t="s">
        <v>502</v>
      </c>
      <c r="B491" s="1">
        <v>20</v>
      </c>
      <c r="C491" s="1">
        <v>8</v>
      </c>
      <c r="D491" s="1">
        <v>2</v>
      </c>
      <c r="E491" s="1">
        <f t="shared" si="123"/>
        <v>23</v>
      </c>
      <c r="F491" s="1">
        <v>0.4</v>
      </c>
      <c r="G491" s="1">
        <f t="shared" si="110"/>
        <v>0.12566370614359174</v>
      </c>
      <c r="H491" s="1">
        <v>14757.943032417223</v>
      </c>
      <c r="J491" s="1">
        <v>258.28737938867721</v>
      </c>
      <c r="M491" s="1">
        <f t="shared" si="111"/>
        <v>3.5064572243777112</v>
      </c>
      <c r="N491" s="1">
        <v>1.1161399999999999</v>
      </c>
      <c r="O491" s="1">
        <f t="shared" si="112"/>
        <v>0.97842429160423461</v>
      </c>
      <c r="P491" s="3">
        <f>(N491/F491)-1</f>
        <v>1.7903499999999997</v>
      </c>
      <c r="Q491" s="3">
        <f>(O491/G491)-1</f>
        <v>6.7860531224999976</v>
      </c>
      <c r="R491" s="1">
        <v>0.34754299999999999</v>
      </c>
      <c r="S491" s="1">
        <f t="shared" si="113"/>
        <v>9.4865210045077447E-2</v>
      </c>
      <c r="T491" s="1">
        <f t="shared" si="114"/>
        <v>0.88355908155915719</v>
      </c>
      <c r="U491" s="3">
        <f t="shared" si="115"/>
        <v>9.3138367705011476</v>
      </c>
      <c r="V491" s="3">
        <f t="shared" si="116"/>
        <v>2.2115162728065303</v>
      </c>
      <c r="W491" s="1" t="str" cm="1">
        <f t="array" ref="W491">_xlfn.SWITCH(D491,1,SUMIFS($T$13:$T$852,$B$13:$B$852,"="&amp;B491,$C$13:$C$852,"="&amp;C491),2,"",3,"")</f>
        <v/>
      </c>
      <c r="X491" s="1" cm="1">
        <f t="array" ref="X491">_xlfn.STDEV.P(IF($B$13:$B$852=B491,$W$13:$W$852))/AVERAGEIFS($W$13:$W$852,$B$13:$B$852,"="&amp;B491)</f>
        <v>0.67175719840318093</v>
      </c>
      <c r="Y491" s="1">
        <f t="shared" si="117"/>
        <v>0.32824280159681907</v>
      </c>
      <c r="AA491" s="1">
        <f>+$AB$6/2*SIN(RADIANS(J491))</f>
        <v>-2.2863809070740855</v>
      </c>
      <c r="AB491" s="1">
        <f>$AB$6/2+$AB$6/2*COS(RADIANS(J491))</f>
        <v>1.8609880299327024</v>
      </c>
      <c r="AC491" s="1">
        <f t="shared" si="118"/>
        <v>277.43792361356054</v>
      </c>
      <c r="AD491" s="1">
        <f t="shared" si="119"/>
        <v>-82.562076386439458</v>
      </c>
      <c r="AE491" s="1">
        <f t="shared" si="120"/>
        <v>-1.5493526506226263</v>
      </c>
      <c r="AF491" s="1">
        <f t="shared" si="121"/>
        <v>1.764768667886655</v>
      </c>
      <c r="AG491" s="1">
        <f t="shared" si="122"/>
        <v>0.74328246073779125</v>
      </c>
    </row>
    <row r="492" spans="1:33" x14ac:dyDescent="0.25">
      <c r="A492" s="1" t="s">
        <v>503</v>
      </c>
      <c r="B492" s="1">
        <v>20</v>
      </c>
      <c r="C492" s="1">
        <v>8</v>
      </c>
      <c r="D492" s="1">
        <v>3</v>
      </c>
      <c r="E492" s="1">
        <f t="shared" si="123"/>
        <v>24</v>
      </c>
      <c r="F492" s="1">
        <v>0.4</v>
      </c>
      <c r="G492" s="1">
        <f t="shared" si="110"/>
        <v>0.12566370614359174</v>
      </c>
      <c r="H492" s="1">
        <v>14757.743032417224</v>
      </c>
      <c r="J492" s="1">
        <v>225.42120733576562</v>
      </c>
      <c r="M492" s="1">
        <f t="shared" si="111"/>
        <v>1.7577902047218681</v>
      </c>
      <c r="N492" s="1">
        <v>0.55952199999999996</v>
      </c>
      <c r="O492" s="1">
        <f t="shared" si="112"/>
        <v>0.24588057273159725</v>
      </c>
      <c r="P492" s="3">
        <f>(N492/F492)-1</f>
        <v>0.39880499999999985</v>
      </c>
      <c r="Q492" s="3">
        <f>(O492/G492)-1</f>
        <v>0.95665542802499948</v>
      </c>
      <c r="R492" s="1">
        <v>0.39872400000000002</v>
      </c>
      <c r="S492" s="1">
        <f t="shared" si="113"/>
        <v>0.12486325046483571</v>
      </c>
      <c r="T492" s="1">
        <f t="shared" si="114"/>
        <v>0.12101732226676154</v>
      </c>
      <c r="U492" s="3">
        <f t="shared" si="115"/>
        <v>0.96919887810259064</v>
      </c>
      <c r="V492" s="3">
        <f t="shared" si="116"/>
        <v>0.40328146788254515</v>
      </c>
      <c r="W492" s="1" t="str" cm="1">
        <f t="array" ref="W492">_xlfn.SWITCH(D492,1,SUMIFS($T$13:$T$852,$B$13:$B$852,"="&amp;B492,$C$13:$C$852,"="&amp;C492),2,"",3,"")</f>
        <v/>
      </c>
      <c r="X492" s="1" cm="1">
        <f t="array" ref="X492">_xlfn.STDEV.P(IF($B$13:$B$852=B492,$W$13:$W$852))/AVERAGEIFS($W$13:$W$852,$B$13:$B$852,"="&amp;B492)</f>
        <v>0.67175719840318093</v>
      </c>
      <c r="Y492" s="1">
        <f t="shared" si="117"/>
        <v>0.32824280159681907</v>
      </c>
      <c r="AA492" s="1">
        <f>+$AB$6/2*SIN(RADIANS(J492))</f>
        <v>-1.6631875546005355</v>
      </c>
      <c r="AB492" s="1">
        <f>$AB$6/2+$AB$6/2*COS(RADIANS(J492))</f>
        <v>0.69608811761526046</v>
      </c>
      <c r="AC492" s="1">
        <f t="shared" si="118"/>
        <v>242.48343515146593</v>
      </c>
      <c r="AD492" s="1">
        <f t="shared" si="119"/>
        <v>-117.51656484853407</v>
      </c>
      <c r="AE492" s="1">
        <f t="shared" si="120"/>
        <v>-1.3857457803724436</v>
      </c>
      <c r="AF492" s="1">
        <f t="shared" si="121"/>
        <v>0.84061712710442638</v>
      </c>
      <c r="AG492" s="1">
        <f t="shared" si="122"/>
        <v>0.3128299420943445</v>
      </c>
    </row>
    <row r="493" spans="1:33" x14ac:dyDescent="0.25">
      <c r="A493" s="1" t="s">
        <v>504</v>
      </c>
      <c r="B493" s="1">
        <v>21</v>
      </c>
      <c r="C493" s="1">
        <v>1</v>
      </c>
      <c r="D493" s="1">
        <v>1</v>
      </c>
      <c r="E493" s="1">
        <v>1</v>
      </c>
      <c r="F493" s="1">
        <v>0.4</v>
      </c>
      <c r="G493" s="1">
        <f t="shared" si="110"/>
        <v>0.12566370614359174</v>
      </c>
      <c r="H493" s="1">
        <v>14457.86226880042</v>
      </c>
      <c r="J493" s="1">
        <v>11.693684005546638</v>
      </c>
      <c r="M493" s="1">
        <f t="shared" si="111"/>
        <v>1.9625340811416221</v>
      </c>
      <c r="N493" s="1">
        <v>0.62469399999999997</v>
      </c>
      <c r="O493" s="1">
        <f t="shared" si="112"/>
        <v>0.30649581632117112</v>
      </c>
      <c r="P493" s="3">
        <f>(N493/F493)-1</f>
        <v>0.56173499999999987</v>
      </c>
      <c r="Q493" s="3">
        <f>(O493/G493)-1</f>
        <v>1.4390162102249997</v>
      </c>
      <c r="R493" s="1">
        <v>0.23785600000000001</v>
      </c>
      <c r="S493" s="1">
        <f t="shared" si="113"/>
        <v>4.4434275521789468E-2</v>
      </c>
      <c r="T493" s="1">
        <f t="shared" si="114"/>
        <v>0.26206154079938165</v>
      </c>
      <c r="U493" s="3">
        <f t="shared" si="115"/>
        <v>5.8977340740229502</v>
      </c>
      <c r="V493" s="3">
        <f t="shared" si="116"/>
        <v>1.6263537602583074</v>
      </c>
      <c r="W493" s="1" cm="1">
        <f t="array" ref="W493">_xlfn.SWITCH(D493,1,SUMIFS($T$13:$T$852,$B$13:$B$852,"="&amp;B493,$C$13:$C$852,"="&amp;C493),2,"",3,"")</f>
        <v>0.42123350629559525</v>
      </c>
      <c r="X493" s="1" cm="1">
        <f t="array" ref="X493">_xlfn.STDEV.P(IF($B$13:$B$852=B493,$W$13:$W$852))/AVERAGEIFS($W$13:$W$852,$B$13:$B$852,"="&amp;B493)</f>
        <v>0.40662859688281405</v>
      </c>
      <c r="Y493" s="1">
        <f t="shared" si="117"/>
        <v>0.59337140311718595</v>
      </c>
      <c r="AA493" s="1">
        <f>+$AB$6/2*SIN(RADIANS(J493))</f>
        <v>0.47325628130955794</v>
      </c>
      <c r="AB493" s="1">
        <f>$AB$6/2+$AB$6/2*COS(RADIANS(J493))</f>
        <v>4.6215374460526659</v>
      </c>
      <c r="AC493" s="1">
        <f t="shared" si="118"/>
        <v>8.7943709283024614</v>
      </c>
      <c r="AD493" s="1">
        <f t="shared" si="119"/>
        <v>8.7943709283024614</v>
      </c>
      <c r="AE493" s="1">
        <f t="shared" si="120"/>
        <v>0.23888866597407285</v>
      </c>
      <c r="AF493" s="1">
        <f t="shared" si="121"/>
        <v>3.1066303232788117</v>
      </c>
      <c r="AG493" s="1">
        <f t="shared" si="122"/>
        <v>1.5329291470087583</v>
      </c>
    </row>
    <row r="494" spans="1:33" x14ac:dyDescent="0.25">
      <c r="A494" s="1" t="s">
        <v>505</v>
      </c>
      <c r="B494" s="1">
        <v>21</v>
      </c>
      <c r="C494" s="1">
        <v>1</v>
      </c>
      <c r="D494" s="1">
        <v>2</v>
      </c>
      <c r="E494" s="1">
        <f t="shared" ref="E494:E516" si="124">+E493+1</f>
        <v>2</v>
      </c>
      <c r="F494" s="1">
        <v>0.4</v>
      </c>
      <c r="G494" s="1">
        <f t="shared" si="110"/>
        <v>0.12566370614359174</v>
      </c>
      <c r="H494" s="1">
        <v>14457.662268800419</v>
      </c>
      <c r="J494" s="1">
        <v>89.284520093078584</v>
      </c>
      <c r="M494" s="1">
        <f t="shared" si="111"/>
        <v>1.5620815487738384</v>
      </c>
      <c r="N494" s="1">
        <v>0.497226</v>
      </c>
      <c r="O494" s="1">
        <f t="shared" si="112"/>
        <v>0.19417689004265518</v>
      </c>
      <c r="P494" s="3">
        <f>(N494/F494)-1</f>
        <v>0.24306499999999986</v>
      </c>
      <c r="Q494" s="3">
        <f>(O494/G494)-1</f>
        <v>0.54521059422500007</v>
      </c>
      <c r="R494" s="1">
        <v>0.30447299999999999</v>
      </c>
      <c r="S494" s="1">
        <f t="shared" si="113"/>
        <v>7.2809400330306764E-2</v>
      </c>
      <c r="T494" s="1">
        <f t="shared" si="114"/>
        <v>0.12136748971234841</v>
      </c>
      <c r="U494" s="3">
        <f t="shared" si="115"/>
        <v>1.6669206058799175</v>
      </c>
      <c r="V494" s="3">
        <f t="shared" si="116"/>
        <v>0.63307091269176574</v>
      </c>
      <c r="W494" s="1" t="str" cm="1">
        <f t="array" ref="W494">_xlfn.SWITCH(D494,1,SUMIFS($T$13:$T$852,$B$13:$B$852,"="&amp;B494,$C$13:$C$852,"="&amp;C494),2,"",3,"")</f>
        <v/>
      </c>
      <c r="X494" s="1" cm="1">
        <f t="array" ref="X494">_xlfn.STDEV.P(IF($B$13:$B$852=B494,$W$13:$W$852))/AVERAGEIFS($W$13:$W$852,$B$13:$B$852,"="&amp;B494)</f>
        <v>0.40662859688281405</v>
      </c>
      <c r="Y494" s="1">
        <f t="shared" si="117"/>
        <v>0.59337140311718595</v>
      </c>
      <c r="AA494" s="1">
        <f>+$AB$6/2*SIN(RADIANS(J494))</f>
        <v>2.3348179457321256</v>
      </c>
      <c r="AB494" s="1">
        <f>$AB$6/2+$AB$6/2*COS(RADIANS(J494))</f>
        <v>2.3641575082477209</v>
      </c>
      <c r="AC494" s="1">
        <f t="shared" si="118"/>
        <v>71.05014011571771</v>
      </c>
      <c r="AD494" s="1">
        <f t="shared" si="119"/>
        <v>71.05014011571771</v>
      </c>
      <c r="AE494" s="1">
        <f t="shared" si="120"/>
        <v>1.4778173773404684</v>
      </c>
      <c r="AF494" s="1">
        <f t="shared" si="121"/>
        <v>2.0699071828724342</v>
      </c>
      <c r="AG494" s="1">
        <f t="shared" si="122"/>
        <v>0.90610883905140538</v>
      </c>
    </row>
    <row r="495" spans="1:33" x14ac:dyDescent="0.25">
      <c r="A495" s="1" t="s">
        <v>506</v>
      </c>
      <c r="B495" s="1">
        <v>21</v>
      </c>
      <c r="C495" s="1">
        <v>1</v>
      </c>
      <c r="D495" s="1">
        <v>3</v>
      </c>
      <c r="E495" s="1">
        <f t="shared" si="124"/>
        <v>3</v>
      </c>
      <c r="F495" s="1">
        <v>0.4</v>
      </c>
      <c r="G495" s="1">
        <f t="shared" si="110"/>
        <v>0.12566370614359174</v>
      </c>
      <c r="H495" s="1">
        <v>14457.46226880042</v>
      </c>
      <c r="J495" s="1">
        <v>193.66877753267664</v>
      </c>
      <c r="M495" s="1">
        <f t="shared" si="111"/>
        <v>1.4330971791954024</v>
      </c>
      <c r="N495" s="1">
        <v>0.45616899999999999</v>
      </c>
      <c r="O495" s="1">
        <f t="shared" si="112"/>
        <v>0.16343362678409687</v>
      </c>
      <c r="P495" s="3">
        <f>(N495/F495)-1</f>
        <v>0.14042249999999989</v>
      </c>
      <c r="Q495" s="3">
        <f>(O495/G495)-1</f>
        <v>0.30056347850624987</v>
      </c>
      <c r="R495" s="1">
        <v>0.39994499999999999</v>
      </c>
      <c r="S495" s="1">
        <f t="shared" si="113"/>
        <v>0.12562915100023167</v>
      </c>
      <c r="T495" s="1">
        <f t="shared" si="114"/>
        <v>3.7804475783865199E-2</v>
      </c>
      <c r="U495" s="3">
        <f t="shared" si="115"/>
        <v>0.30092120724270027</v>
      </c>
      <c r="V495" s="3">
        <f t="shared" si="116"/>
        <v>0.14057932965782793</v>
      </c>
      <c r="W495" s="1" t="str" cm="1">
        <f t="array" ref="W495">_xlfn.SWITCH(D495,1,SUMIFS($T$13:$T$852,$B$13:$B$852,"="&amp;B495,$C$13:$C$852,"="&amp;C495),2,"",3,"")</f>
        <v/>
      </c>
      <c r="X495" s="1" cm="1">
        <f t="array" ref="X495">_xlfn.STDEV.P(IF($B$13:$B$852=B495,$W$13:$W$852))/AVERAGEIFS($W$13:$W$852,$B$13:$B$852,"="&amp;B495)</f>
        <v>0.40662859688281405</v>
      </c>
      <c r="Y495" s="1">
        <f t="shared" si="117"/>
        <v>0.59337140311718595</v>
      </c>
      <c r="AA495" s="1">
        <f>+$AB$6/2*SIN(RADIANS(J495))</f>
        <v>-0.55178076767763662</v>
      </c>
      <c r="AB495" s="1">
        <f>$AB$6/2+$AB$6/2*COS(RADIANS(J495))</f>
        <v>6.613178337280301E-2</v>
      </c>
      <c r="AC495" s="1">
        <f t="shared" si="118"/>
        <v>200.24128352982891</v>
      </c>
      <c r="AD495" s="1">
        <f t="shared" si="119"/>
        <v>-159.75871647017109</v>
      </c>
      <c r="AE495" s="1">
        <f t="shared" si="120"/>
        <v>-0.54058488279600292</v>
      </c>
      <c r="AF495" s="1">
        <f t="shared" si="121"/>
        <v>9.6493780882075594E-2</v>
      </c>
      <c r="AG495" s="1">
        <f t="shared" si="122"/>
        <v>3.2360450105582098E-2</v>
      </c>
    </row>
    <row r="496" spans="1:33" x14ac:dyDescent="0.25">
      <c r="A496" s="1" t="s">
        <v>507</v>
      </c>
      <c r="B496" s="1">
        <v>21</v>
      </c>
      <c r="C496" s="1">
        <v>2</v>
      </c>
      <c r="D496" s="1">
        <v>1</v>
      </c>
      <c r="E496" s="1">
        <f t="shared" si="124"/>
        <v>4</v>
      </c>
      <c r="F496" s="1">
        <v>0.4</v>
      </c>
      <c r="G496" s="1">
        <f t="shared" si="110"/>
        <v>0.12566370614359174</v>
      </c>
      <c r="H496" s="1">
        <v>14457.908743874721</v>
      </c>
      <c r="J496" s="1">
        <v>91.735735779979336</v>
      </c>
      <c r="M496" s="1">
        <f t="shared" si="111"/>
        <v>1.5031138546659579</v>
      </c>
      <c r="N496" s="1">
        <v>0.47845599999999999</v>
      </c>
      <c r="O496" s="1">
        <f t="shared" si="112"/>
        <v>0.1797934606120139</v>
      </c>
      <c r="P496" s="3">
        <f>(N496/F496)-1</f>
        <v>0.19613999999999998</v>
      </c>
      <c r="Q496" s="3">
        <f>(O496/G496)-1</f>
        <v>0.43075089959999979</v>
      </c>
      <c r="R496" s="1">
        <v>0.31301499999999999</v>
      </c>
      <c r="S496" s="1">
        <f t="shared" si="113"/>
        <v>7.6952047735353496E-2</v>
      </c>
      <c r="T496" s="1">
        <f t="shared" si="114"/>
        <v>0.1028414128766604</v>
      </c>
      <c r="U496" s="3">
        <f t="shared" si="115"/>
        <v>1.3364350384845283</v>
      </c>
      <c r="V496" s="3">
        <f t="shared" si="116"/>
        <v>0.52854016580675056</v>
      </c>
      <c r="W496" s="1" cm="1">
        <f t="array" ref="W496">_xlfn.SWITCH(D496,1,SUMIFS($T$13:$T$852,$B$13:$B$852,"="&amp;B496,$C$13:$C$852,"="&amp;C496),2,"",3,"")</f>
        <v>0.60902700708945789</v>
      </c>
      <c r="X496" s="1" cm="1">
        <f t="array" ref="X496">_xlfn.STDEV.P(IF($B$13:$B$852=B496,$W$13:$W$852))/AVERAGEIFS($W$13:$W$852,$B$13:$B$852,"="&amp;B496)</f>
        <v>0.40662859688281405</v>
      </c>
      <c r="Y496" s="1">
        <f t="shared" si="117"/>
        <v>0.59337140311718595</v>
      </c>
      <c r="AA496" s="1">
        <f>+$AB$6/2*SIN(RADIANS(J496))</f>
        <v>2.3339286148023217</v>
      </c>
      <c r="AB496" s="1">
        <f>$AB$6/2+$AB$6/2*COS(RADIANS(J496))</f>
        <v>2.2642736187344794</v>
      </c>
      <c r="AC496" s="1">
        <f t="shared" si="118"/>
        <v>73.264839030791535</v>
      </c>
      <c r="AD496" s="1">
        <f t="shared" si="119"/>
        <v>73.264839030791535</v>
      </c>
      <c r="AE496" s="1">
        <f t="shared" si="120"/>
        <v>1.4963218259761228</v>
      </c>
      <c r="AF496" s="1">
        <f t="shared" si="121"/>
        <v>2.0124191517456014</v>
      </c>
      <c r="AG496" s="1">
        <f t="shared" si="122"/>
        <v>0.87465181942873038</v>
      </c>
    </row>
    <row r="497" spans="1:33" x14ac:dyDescent="0.25">
      <c r="A497" s="1" t="s">
        <v>508</v>
      </c>
      <c r="B497" s="1">
        <v>21</v>
      </c>
      <c r="C497" s="1">
        <v>2</v>
      </c>
      <c r="D497" s="1">
        <v>2</v>
      </c>
      <c r="E497" s="1">
        <f t="shared" si="124"/>
        <v>5</v>
      </c>
      <c r="F497" s="1">
        <v>0.4</v>
      </c>
      <c r="G497" s="1">
        <f t="shared" si="110"/>
        <v>0.12566370614359174</v>
      </c>
      <c r="H497" s="1">
        <v>14457.70874387472</v>
      </c>
      <c r="J497" s="1">
        <v>281.83994593156348</v>
      </c>
      <c r="M497" s="1">
        <f t="shared" si="111"/>
        <v>2.271421754027878</v>
      </c>
      <c r="N497" s="1">
        <v>0.72301599999999999</v>
      </c>
      <c r="O497" s="1">
        <f t="shared" si="112"/>
        <v>0.41056856772755507</v>
      </c>
      <c r="P497" s="3">
        <f>(N497/F497)-1</f>
        <v>0.80753999999999992</v>
      </c>
      <c r="Q497" s="3">
        <f>(O497/G497)-1</f>
        <v>2.2672008516000002</v>
      </c>
      <c r="R497" s="1">
        <v>0.27085900000000002</v>
      </c>
      <c r="S497" s="1">
        <f t="shared" si="113"/>
        <v>5.7620420434129738E-2</v>
      </c>
      <c r="T497" s="1">
        <f t="shared" si="114"/>
        <v>0.35294814729342533</v>
      </c>
      <c r="U497" s="3">
        <f t="shared" si="115"/>
        <v>6.1254004159325266</v>
      </c>
      <c r="V497" s="3">
        <f t="shared" si="116"/>
        <v>1.6693445667302913</v>
      </c>
      <c r="W497" s="1" t="str" cm="1">
        <f t="array" ref="W497">_xlfn.SWITCH(D497,1,SUMIFS($T$13:$T$852,$B$13:$B$852,"="&amp;B497,$C$13:$C$852,"="&amp;C497),2,"",3,"")</f>
        <v/>
      </c>
      <c r="X497" s="1" cm="1">
        <f t="array" ref="X497">_xlfn.STDEV.P(IF($B$13:$B$852=B497,$W$13:$W$852))/AVERAGEIFS($W$13:$W$852,$B$13:$B$852,"="&amp;B497)</f>
        <v>0.40662859688281405</v>
      </c>
      <c r="Y497" s="1">
        <f t="shared" si="117"/>
        <v>0.59337140311718595</v>
      </c>
      <c r="AA497" s="1">
        <f>+$AB$6/2*SIN(RADIANS(J497))</f>
        <v>-2.2853218912047608</v>
      </c>
      <c r="AB497" s="1">
        <f>$AB$6/2+$AB$6/2*COS(RADIANS(J497))</f>
        <v>2.8140916964217766</v>
      </c>
      <c r="AC497" s="1">
        <f t="shared" si="118"/>
        <v>298.707994998765</v>
      </c>
      <c r="AD497" s="1">
        <f t="shared" si="119"/>
        <v>-61.292005001234998</v>
      </c>
      <c r="AE497" s="1">
        <f t="shared" si="120"/>
        <v>-1.3704361644291183</v>
      </c>
      <c r="AF497" s="1">
        <f t="shared" si="121"/>
        <v>2.3130404514247096</v>
      </c>
      <c r="AG497" s="1">
        <f t="shared" si="122"/>
        <v>1.0431050968962363</v>
      </c>
    </row>
    <row r="498" spans="1:33" x14ac:dyDescent="0.25">
      <c r="A498" s="1" t="s">
        <v>509</v>
      </c>
      <c r="B498" s="1">
        <v>21</v>
      </c>
      <c r="C498" s="1">
        <v>2</v>
      </c>
      <c r="D498" s="1">
        <v>3</v>
      </c>
      <c r="E498" s="1">
        <f t="shared" si="124"/>
        <v>6</v>
      </c>
      <c r="F498" s="1">
        <v>0.4</v>
      </c>
      <c r="G498" s="1">
        <f t="shared" si="110"/>
        <v>0.12566370614359174</v>
      </c>
      <c r="H498" s="1">
        <v>14457.508743874721</v>
      </c>
      <c r="J498" s="1">
        <v>172.78717498650747</v>
      </c>
      <c r="M498" s="1">
        <f t="shared" si="111"/>
        <v>1.8720876286447721</v>
      </c>
      <c r="N498" s="1">
        <v>0.59590399999999999</v>
      </c>
      <c r="O498" s="1">
        <f t="shared" si="112"/>
        <v>0.27889612656498358</v>
      </c>
      <c r="P498" s="3">
        <f>(N498/F498)-1</f>
        <v>0.48975999999999997</v>
      </c>
      <c r="Q498" s="3">
        <f>(O498/G498)-1</f>
        <v>1.2193848576000001</v>
      </c>
      <c r="R498" s="1">
        <v>0.39999200000000001</v>
      </c>
      <c r="S498" s="1">
        <f t="shared" si="113"/>
        <v>0.12565867964561148</v>
      </c>
      <c r="T498" s="1">
        <f t="shared" si="114"/>
        <v>0.15323744691937211</v>
      </c>
      <c r="U498" s="3">
        <f t="shared" si="115"/>
        <v>1.2194736356576368</v>
      </c>
      <c r="V498" s="3">
        <f t="shared" si="116"/>
        <v>0.48978979579591586</v>
      </c>
      <c r="W498" s="1" t="str" cm="1">
        <f t="array" ref="W498">_xlfn.SWITCH(D498,1,SUMIFS($T$13:$T$852,$B$13:$B$852,"="&amp;B498,$C$13:$C$852,"="&amp;C498),2,"",3,"")</f>
        <v/>
      </c>
      <c r="X498" s="1" cm="1">
        <f t="array" ref="X498">_xlfn.STDEV.P(IF($B$13:$B$852=B498,$W$13:$W$852))/AVERAGEIFS($W$13:$W$852,$B$13:$B$852,"="&amp;B498)</f>
        <v>0.40662859688281405</v>
      </c>
      <c r="Y498" s="1">
        <f t="shared" si="117"/>
        <v>0.59337140311718595</v>
      </c>
      <c r="AA498" s="1">
        <f>+$AB$6/2*SIN(RADIANS(J498))</f>
        <v>0.29317163507249983</v>
      </c>
      <c r="AB498" s="1">
        <f>$AB$6/2+$AB$6/2*COS(RADIANS(J498))</f>
        <v>1.8477737558104668E-2</v>
      </c>
      <c r="AC498" s="1">
        <f t="shared" si="118"/>
        <v>169.24893089065569</v>
      </c>
      <c r="AD498" s="1">
        <f t="shared" si="119"/>
        <v>169.24893089065569</v>
      </c>
      <c r="AE498" s="1">
        <f t="shared" si="120"/>
        <v>0.29147244998119443</v>
      </c>
      <c r="AF498" s="1">
        <f t="shared" si="121"/>
        <v>2.7426692010456416E-2</v>
      </c>
      <c r="AG498" s="1">
        <f t="shared" si="122"/>
        <v>9.1088427236823404E-3</v>
      </c>
    </row>
    <row r="499" spans="1:33" x14ac:dyDescent="0.25">
      <c r="A499" s="1" t="s">
        <v>510</v>
      </c>
      <c r="B499" s="1">
        <v>21</v>
      </c>
      <c r="C499" s="1">
        <v>3</v>
      </c>
      <c r="D499" s="1">
        <v>1</v>
      </c>
      <c r="E499" s="1">
        <f t="shared" si="124"/>
        <v>7</v>
      </c>
      <c r="F499" s="1">
        <v>0.4</v>
      </c>
      <c r="G499" s="1">
        <f t="shared" si="110"/>
        <v>0.12566370614359174</v>
      </c>
      <c r="H499" s="1">
        <v>14466.983791583771</v>
      </c>
      <c r="J499" s="1">
        <v>13.762818195523812</v>
      </c>
      <c r="M499" s="1">
        <f t="shared" si="111"/>
        <v>1.9828256280911585</v>
      </c>
      <c r="N499" s="1">
        <v>0.63115299999999996</v>
      </c>
      <c r="O499" s="1">
        <f t="shared" si="112"/>
        <v>0.31286658591165473</v>
      </c>
      <c r="P499" s="3">
        <f>(N499/F499)-1</f>
        <v>0.57788249999999985</v>
      </c>
      <c r="Q499" s="3">
        <f>(O499/G499)-1</f>
        <v>1.4897131838062494</v>
      </c>
      <c r="R499" s="1">
        <v>0.23804700000000001</v>
      </c>
      <c r="S499" s="1">
        <f t="shared" si="113"/>
        <v>4.4505666230141135E-2</v>
      </c>
      <c r="T499" s="1">
        <f t="shared" si="114"/>
        <v>0.2683609196815136</v>
      </c>
      <c r="U499" s="3">
        <f t="shared" si="115"/>
        <v>6.0298146823329235</v>
      </c>
      <c r="V499" s="3">
        <f t="shared" si="116"/>
        <v>1.6513797695413088</v>
      </c>
      <c r="W499" s="1" cm="1">
        <f t="array" ref="W499">_xlfn.SWITCH(D499,1,SUMIFS($T$13:$T$852,$B$13:$B$852,"="&amp;B499,$C$13:$C$852,"="&amp;C499),2,"",3,"")</f>
        <v>0.90862829937130063</v>
      </c>
      <c r="X499" s="1" cm="1">
        <f t="array" ref="X499">_xlfn.STDEV.P(IF($B$13:$B$852=B499,$W$13:$W$852))/AVERAGEIFS($W$13:$W$852,$B$13:$B$852,"="&amp;B499)</f>
        <v>0.40662859688281405</v>
      </c>
      <c r="Y499" s="1">
        <f t="shared" si="117"/>
        <v>0.59337140311718595</v>
      </c>
      <c r="AA499" s="1">
        <f>+$AB$6/2*SIN(RADIANS(J499))</f>
        <v>0.55550395973718936</v>
      </c>
      <c r="AB499" s="1">
        <f>$AB$6/2+$AB$6/2*COS(RADIANS(J499))</f>
        <v>4.6029595125831282</v>
      </c>
      <c r="AC499" s="1">
        <f t="shared" si="118"/>
        <v>10.353965497640033</v>
      </c>
      <c r="AD499" s="1">
        <f t="shared" si="119"/>
        <v>10.353965497640033</v>
      </c>
      <c r="AE499" s="1">
        <f t="shared" si="120"/>
        <v>0.28082630155536081</v>
      </c>
      <c r="AF499" s="1">
        <f t="shared" si="121"/>
        <v>3.0995565501486069</v>
      </c>
      <c r="AG499" s="1">
        <f t="shared" si="122"/>
        <v>1.5282893323455309</v>
      </c>
    </row>
    <row r="500" spans="1:33" x14ac:dyDescent="0.25">
      <c r="A500" s="1" t="s">
        <v>511</v>
      </c>
      <c r="B500" s="1">
        <v>21</v>
      </c>
      <c r="C500" s="1">
        <v>3</v>
      </c>
      <c r="D500" s="1">
        <v>2</v>
      </c>
      <c r="E500" s="1">
        <f t="shared" si="124"/>
        <v>8</v>
      </c>
      <c r="F500" s="1">
        <v>0.4</v>
      </c>
      <c r="G500" s="1">
        <f t="shared" si="110"/>
        <v>0.12566370614359174</v>
      </c>
      <c r="H500" s="1">
        <v>14466.78379158377</v>
      </c>
      <c r="J500" s="1">
        <v>114.19053830618499</v>
      </c>
      <c r="M500" s="1">
        <f t="shared" si="111"/>
        <v>2.5490380136403008</v>
      </c>
      <c r="N500" s="1">
        <v>0.81138399999999999</v>
      </c>
      <c r="O500" s="1">
        <f t="shared" si="112"/>
        <v>0.51706216491488044</v>
      </c>
      <c r="P500" s="3">
        <f>(N500/F500)-1</f>
        <v>1.0284599999999999</v>
      </c>
      <c r="Q500" s="3">
        <f>(O500/G500)-1</f>
        <v>3.1146499715999996</v>
      </c>
      <c r="R500" s="1">
        <v>0.374834</v>
      </c>
      <c r="S500" s="1">
        <f t="shared" si="113"/>
        <v>0.11034885629885498</v>
      </c>
      <c r="T500" s="1">
        <f t="shared" si="114"/>
        <v>0.40671330861602545</v>
      </c>
      <c r="U500" s="3">
        <f t="shared" si="115"/>
        <v>3.6857047934827185</v>
      </c>
      <c r="V500" s="3">
        <f t="shared" si="116"/>
        <v>1.1646488845729044</v>
      </c>
      <c r="W500" s="1" t="str" cm="1">
        <f t="array" ref="W500">_xlfn.SWITCH(D500,1,SUMIFS($T$13:$T$852,$B$13:$B$852,"="&amp;B500,$C$13:$C$852,"="&amp;C500),2,"",3,"")</f>
        <v/>
      </c>
      <c r="X500" s="1" cm="1">
        <f t="array" ref="X500">_xlfn.STDEV.P(IF($B$13:$B$852=B500,$W$13:$W$852))/AVERAGEIFS($W$13:$W$852,$B$13:$B$852,"="&amp;B500)</f>
        <v>0.40662859688281405</v>
      </c>
      <c r="Y500" s="1">
        <f t="shared" si="117"/>
        <v>0.59337140311718595</v>
      </c>
      <c r="AA500" s="1">
        <f>+$AB$6/2*SIN(RADIANS(J500))</f>
        <v>2.1299585071298917</v>
      </c>
      <c r="AB500" s="1">
        <f>$AB$6/2+$AB$6/2*COS(RADIANS(J500))</f>
        <v>1.3781814394019094</v>
      </c>
      <c r="AC500" s="1">
        <f t="shared" si="118"/>
        <v>94.945839141375998</v>
      </c>
      <c r="AD500" s="1">
        <f t="shared" si="119"/>
        <v>94.945839141375998</v>
      </c>
      <c r="AE500" s="1">
        <f t="shared" si="120"/>
        <v>1.5566822500635631</v>
      </c>
      <c r="AF500" s="1">
        <f t="shared" si="121"/>
        <v>1.4277906004131773</v>
      </c>
      <c r="AG500" s="1">
        <f t="shared" si="122"/>
        <v>0.57541874819319294</v>
      </c>
    </row>
    <row r="501" spans="1:33" x14ac:dyDescent="0.25">
      <c r="A501" s="1" t="s">
        <v>512</v>
      </c>
      <c r="B501" s="1">
        <v>21</v>
      </c>
      <c r="C501" s="1">
        <v>3</v>
      </c>
      <c r="D501" s="1">
        <v>3</v>
      </c>
      <c r="E501" s="1">
        <f t="shared" si="124"/>
        <v>9</v>
      </c>
      <c r="F501" s="1">
        <v>0.4</v>
      </c>
      <c r="G501" s="1">
        <f t="shared" si="110"/>
        <v>0.12566370614359174</v>
      </c>
      <c r="H501" s="1">
        <v>14466.583791583771</v>
      </c>
      <c r="J501" s="1">
        <v>207.31294333332002</v>
      </c>
      <c r="M501" s="1">
        <f t="shared" si="111"/>
        <v>2.1182031387196498</v>
      </c>
      <c r="N501" s="1">
        <v>0.67424499999999998</v>
      </c>
      <c r="O501" s="1">
        <f t="shared" si="112"/>
        <v>0.3570469688165076</v>
      </c>
      <c r="P501" s="3">
        <f>(N501/F501)-1</f>
        <v>0.68561249999999996</v>
      </c>
      <c r="Q501" s="3">
        <f>(O501/G501)-1</f>
        <v>1.8412895001562495</v>
      </c>
      <c r="R501" s="1">
        <v>0.39652999999999999</v>
      </c>
      <c r="S501" s="1">
        <f t="shared" si="113"/>
        <v>0.12349289774274605</v>
      </c>
      <c r="T501" s="1">
        <f t="shared" si="114"/>
        <v>0.23355407107376155</v>
      </c>
      <c r="U501" s="3">
        <f t="shared" si="115"/>
        <v>1.8912348429971186</v>
      </c>
      <c r="V501" s="3">
        <f t="shared" si="116"/>
        <v>0.70036315032910501</v>
      </c>
      <c r="W501" s="1" t="str" cm="1">
        <f t="array" ref="W501">_xlfn.SWITCH(D501,1,SUMIFS($T$13:$T$852,$B$13:$B$852,"="&amp;B501,$C$13:$C$852,"="&amp;C501),2,"",3,"")</f>
        <v/>
      </c>
      <c r="X501" s="1" cm="1">
        <f t="array" ref="X501">_xlfn.STDEV.P(IF($B$13:$B$852=B501,$W$13:$W$852))/AVERAGEIFS($W$13:$W$852,$B$13:$B$852,"="&amp;B501)</f>
        <v>0.40662859688281405</v>
      </c>
      <c r="Y501" s="1">
        <f t="shared" si="117"/>
        <v>0.59337140311718595</v>
      </c>
      <c r="AA501" s="1">
        <f>+$AB$6/2*SIN(RADIANS(J501))</f>
        <v>-1.0714154149466886</v>
      </c>
      <c r="AB501" s="1">
        <f>$AB$6/2+$AB$6/2*COS(RADIANS(J501))</f>
        <v>0.26032074560557295</v>
      </c>
      <c r="AC501" s="1">
        <f t="shared" si="118"/>
        <v>219.44708418066466</v>
      </c>
      <c r="AD501" s="1">
        <f t="shared" si="119"/>
        <v>-140.55291581933534</v>
      </c>
      <c r="AE501" s="1">
        <f t="shared" si="120"/>
        <v>-0.99275829867636789</v>
      </c>
      <c r="AF501" s="1">
        <f t="shared" si="121"/>
        <v>0.35591920684555739</v>
      </c>
      <c r="AG501" s="1">
        <f t="shared" si="122"/>
        <v>0.12379825415334238</v>
      </c>
    </row>
    <row r="502" spans="1:33" x14ac:dyDescent="0.25">
      <c r="A502" s="1" t="s">
        <v>513</v>
      </c>
      <c r="B502" s="1">
        <v>21</v>
      </c>
      <c r="C502" s="1">
        <v>4</v>
      </c>
      <c r="D502" s="1">
        <v>1</v>
      </c>
      <c r="E502" s="1">
        <f t="shared" si="124"/>
        <v>10</v>
      </c>
      <c r="F502" s="1">
        <v>0.4</v>
      </c>
      <c r="G502" s="1">
        <f t="shared" si="110"/>
        <v>0.12566370614359174</v>
      </c>
      <c r="H502" s="1">
        <v>14457.751422664624</v>
      </c>
      <c r="J502" s="1">
        <v>45.79285790669217</v>
      </c>
      <c r="M502" s="1">
        <f t="shared" si="111"/>
        <v>1.2199746751685243</v>
      </c>
      <c r="N502" s="1">
        <v>0.38833000000000001</v>
      </c>
      <c r="O502" s="1">
        <f t="shared" si="112"/>
        <v>0.11843819140204825</v>
      </c>
      <c r="P502" s="3">
        <f>(N502/F502)-1</f>
        <v>-2.9175000000000062E-2</v>
      </c>
      <c r="Q502" s="3">
        <f>(O502/G502)-1</f>
        <v>-5.7498819375000232E-2</v>
      </c>
      <c r="R502" s="1">
        <v>0.24464900000000001</v>
      </c>
      <c r="S502" s="1">
        <f t="shared" si="113"/>
        <v>4.7008540889648238E-2</v>
      </c>
      <c r="T502" s="1">
        <f t="shared" si="114"/>
        <v>7.1429650512400022E-2</v>
      </c>
      <c r="U502" s="3">
        <f t="shared" si="115"/>
        <v>1.5195036723237152</v>
      </c>
      <c r="V502" s="3">
        <f t="shared" si="116"/>
        <v>0.58729445041671946</v>
      </c>
      <c r="W502" s="1" cm="1">
        <f t="array" ref="W502">_xlfn.SWITCH(D502,1,SUMIFS($T$13:$T$852,$B$13:$B$852,"="&amp;B502,$C$13:$C$852,"="&amp;C502),2,"",3,"")</f>
        <v>0.5874517458147116</v>
      </c>
      <c r="X502" s="1" cm="1">
        <f t="array" ref="X502">_xlfn.STDEV.P(IF($B$13:$B$852=B502,$W$13:$W$852))/AVERAGEIFS($W$13:$W$852,$B$13:$B$852,"="&amp;B502)</f>
        <v>0.40662859688281405</v>
      </c>
      <c r="Y502" s="1">
        <f t="shared" si="117"/>
        <v>0.59337140311718595</v>
      </c>
      <c r="AA502" s="1">
        <f>+$AB$6/2*SIN(RADIANS(J502))</f>
        <v>1.6737833355978788</v>
      </c>
      <c r="AB502" s="1">
        <f>$AB$6/2+$AB$6/2*COS(RADIANS(J502))</f>
        <v>3.9630891700010897</v>
      </c>
      <c r="AC502" s="1">
        <f t="shared" si="118"/>
        <v>34.885695223103191</v>
      </c>
      <c r="AD502" s="1">
        <f t="shared" si="119"/>
        <v>34.885695223103191</v>
      </c>
      <c r="AE502" s="1">
        <f t="shared" si="120"/>
        <v>0.89365795628772426</v>
      </c>
      <c r="AF502" s="1">
        <f t="shared" si="121"/>
        <v>2.8442104615175956</v>
      </c>
      <c r="AG502" s="1">
        <f t="shared" si="122"/>
        <v>1.3639960306912571</v>
      </c>
    </row>
    <row r="503" spans="1:33" x14ac:dyDescent="0.25">
      <c r="A503" s="1" t="s">
        <v>514</v>
      </c>
      <c r="B503" s="1">
        <v>21</v>
      </c>
      <c r="C503" s="1">
        <v>4</v>
      </c>
      <c r="D503" s="1">
        <v>2</v>
      </c>
      <c r="E503" s="1">
        <f t="shared" si="124"/>
        <v>11</v>
      </c>
      <c r="F503" s="1">
        <v>0.4</v>
      </c>
      <c r="G503" s="1">
        <f t="shared" si="110"/>
        <v>0.12566370614359174</v>
      </c>
      <c r="H503" s="1">
        <v>14457.551422664623</v>
      </c>
      <c r="J503" s="1">
        <v>118.25707813405276</v>
      </c>
      <c r="M503" s="1">
        <f t="shared" si="111"/>
        <v>2.0038240333877528</v>
      </c>
      <c r="N503" s="1">
        <v>0.63783699999999999</v>
      </c>
      <c r="O503" s="1">
        <f t="shared" si="112"/>
        <v>0.319528277495986</v>
      </c>
      <c r="P503" s="3">
        <f>(N503/F503)-1</f>
        <v>0.59459249999999986</v>
      </c>
      <c r="Q503" s="3">
        <f>(O503/G503)-1</f>
        <v>1.5427252410562495</v>
      </c>
      <c r="R503" s="1">
        <v>0.381963</v>
      </c>
      <c r="S503" s="1">
        <f t="shared" si="113"/>
        <v>0.11458624103553641</v>
      </c>
      <c r="T503" s="1">
        <f t="shared" si="114"/>
        <v>0.20494203646044959</v>
      </c>
      <c r="U503" s="3">
        <f t="shared" si="115"/>
        <v>1.788539658935939</v>
      </c>
      <c r="V503" s="3">
        <f t="shared" si="116"/>
        <v>0.66989210996876669</v>
      </c>
      <c r="W503" s="1" t="str" cm="1">
        <f t="array" ref="W503">_xlfn.SWITCH(D503,1,SUMIFS($T$13:$T$852,$B$13:$B$852,"="&amp;B503,$C$13:$C$852,"="&amp;C503),2,"",3,"")</f>
        <v/>
      </c>
      <c r="X503" s="1" cm="1">
        <f t="array" ref="X503">_xlfn.STDEV.P(IF($B$13:$B$852=B503,$W$13:$W$852))/AVERAGEIFS($W$13:$W$852,$B$13:$B$852,"="&amp;B503)</f>
        <v>0.40662859688281405</v>
      </c>
      <c r="Y503" s="1">
        <f t="shared" si="117"/>
        <v>0.59337140311718595</v>
      </c>
      <c r="AA503" s="1">
        <f>+$AB$6/2*SIN(RADIANS(J503))</f>
        <v>2.0567433250291871</v>
      </c>
      <c r="AB503" s="1">
        <f>$AB$6/2+$AB$6/2*COS(RADIANS(J503))</f>
        <v>1.2295444853148167</v>
      </c>
      <c r="AC503" s="1">
        <f t="shared" si="118"/>
        <v>99.19554226231331</v>
      </c>
      <c r="AD503" s="1">
        <f t="shared" si="119"/>
        <v>99.19554226231331</v>
      </c>
      <c r="AE503" s="1">
        <f t="shared" si="120"/>
        <v>1.5424198456147347</v>
      </c>
      <c r="AF503" s="1">
        <f t="shared" si="121"/>
        <v>1.3128056471327036</v>
      </c>
      <c r="AG503" s="1">
        <f t="shared" si="122"/>
        <v>0.52101925352548439</v>
      </c>
    </row>
    <row r="504" spans="1:33" x14ac:dyDescent="0.25">
      <c r="A504" s="1" t="s">
        <v>515</v>
      </c>
      <c r="B504" s="1">
        <v>21</v>
      </c>
      <c r="C504" s="1">
        <v>4</v>
      </c>
      <c r="D504" s="1">
        <v>3</v>
      </c>
      <c r="E504" s="1">
        <f t="shared" si="124"/>
        <v>12</v>
      </c>
      <c r="F504" s="1">
        <v>0.4</v>
      </c>
      <c r="G504" s="1">
        <f t="shared" si="110"/>
        <v>0.12566370614359174</v>
      </c>
      <c r="H504" s="1">
        <v>14457.351422664624</v>
      </c>
      <c r="J504" s="1">
        <v>189.74138856854412</v>
      </c>
      <c r="M504" s="1">
        <f t="shared" si="111"/>
        <v>2.342669933818641</v>
      </c>
      <c r="N504" s="1">
        <v>0.745695</v>
      </c>
      <c r="O504" s="1">
        <f t="shared" si="112"/>
        <v>0.43672931407472282</v>
      </c>
      <c r="P504" s="3">
        <f>(N504/F504)-1</f>
        <v>0.86423749999999999</v>
      </c>
      <c r="Q504" s="3">
        <f>(O504/G504)-1</f>
        <v>2.4753814564062497</v>
      </c>
      <c r="R504" s="1">
        <v>0.39997700000000003</v>
      </c>
      <c r="S504" s="1">
        <f t="shared" si="113"/>
        <v>0.12564925523286086</v>
      </c>
      <c r="T504" s="1">
        <f t="shared" si="114"/>
        <v>0.31108005884186196</v>
      </c>
      <c r="U504" s="3">
        <f t="shared" si="115"/>
        <v>2.475781159747819</v>
      </c>
      <c r="V504" s="3">
        <f t="shared" si="116"/>
        <v>0.86434469982023954</v>
      </c>
      <c r="W504" s="1" t="str" cm="1">
        <f t="array" ref="W504">_xlfn.SWITCH(D504,1,SUMIFS($T$13:$T$852,$B$13:$B$852,"="&amp;B504,$C$13:$C$852,"="&amp;C504),2,"",3,"")</f>
        <v/>
      </c>
      <c r="X504" s="1" cm="1">
        <f t="array" ref="X504">_xlfn.STDEV.P(IF($B$13:$B$852=B504,$W$13:$W$852))/AVERAGEIFS($W$13:$W$852,$B$13:$B$852,"="&amp;B504)</f>
        <v>0.40662859688281405</v>
      </c>
      <c r="Y504" s="1">
        <f t="shared" si="117"/>
        <v>0.59337140311718595</v>
      </c>
      <c r="AA504" s="1">
        <f>+$AB$6/2*SIN(RADIANS(J504))</f>
        <v>-0.39508521061945295</v>
      </c>
      <c r="AB504" s="1">
        <f>$AB$6/2+$AB$6/2*COS(RADIANS(J504))</f>
        <v>3.3667195656008175E-2</v>
      </c>
      <c r="AC504" s="1">
        <f t="shared" si="118"/>
        <v>194.48953730179841</v>
      </c>
      <c r="AD504" s="1">
        <f t="shared" si="119"/>
        <v>-165.51046269820159</v>
      </c>
      <c r="AE504" s="1">
        <f t="shared" si="120"/>
        <v>-0.39094251228317678</v>
      </c>
      <c r="AF504" s="1">
        <f t="shared" si="121"/>
        <v>4.9697897248381605E-2</v>
      </c>
      <c r="AG504" s="1">
        <f t="shared" si="122"/>
        <v>1.6557335022554485E-2</v>
      </c>
    </row>
    <row r="505" spans="1:33" x14ac:dyDescent="0.25">
      <c r="A505" s="1" t="s">
        <v>516</v>
      </c>
      <c r="B505" s="1">
        <v>21</v>
      </c>
      <c r="C505" s="1">
        <v>5</v>
      </c>
      <c r="D505" s="1">
        <v>1</v>
      </c>
      <c r="E505" s="1">
        <f t="shared" si="124"/>
        <v>13</v>
      </c>
      <c r="F505" s="1">
        <v>0.4</v>
      </c>
      <c r="G505" s="1">
        <f t="shared" si="110"/>
        <v>0.12566370614359174</v>
      </c>
      <c r="H505" s="1">
        <v>14460.416714025412</v>
      </c>
      <c r="J505" s="1">
        <v>136.32045630713839</v>
      </c>
      <c r="M505" s="1">
        <f t="shared" si="111"/>
        <v>2.3433171019052805</v>
      </c>
      <c r="N505" s="1">
        <v>0.74590100000000004</v>
      </c>
      <c r="O505" s="1">
        <f t="shared" si="112"/>
        <v>0.43697064240706268</v>
      </c>
      <c r="P505" s="3">
        <f>(N505/F505)-1</f>
        <v>0.86475250000000004</v>
      </c>
      <c r="Q505" s="3">
        <f>(O505/G505)-1</f>
        <v>2.4773018862562504</v>
      </c>
      <c r="R505" s="1">
        <v>0.39233400000000002</v>
      </c>
      <c r="S505" s="1">
        <f t="shared" si="113"/>
        <v>0.12089317221765762</v>
      </c>
      <c r="T505" s="1">
        <f t="shared" si="114"/>
        <v>0.31607747018940507</v>
      </c>
      <c r="U505" s="3">
        <f t="shared" si="115"/>
        <v>2.6145187887065711</v>
      </c>
      <c r="V505" s="3">
        <f t="shared" si="116"/>
        <v>0.90118878302670691</v>
      </c>
      <c r="W505" s="1" cm="1">
        <f t="array" ref="W505">_xlfn.SWITCH(D505,1,SUMIFS($T$13:$T$852,$B$13:$B$852,"="&amp;B505,$C$13:$C$852,"="&amp;C505),2,"",3,"")</f>
        <v>0.3805190915058923</v>
      </c>
      <c r="X505" s="1" cm="1">
        <f t="array" ref="X505">_xlfn.STDEV.P(IF($B$13:$B$852=B505,$W$13:$W$852))/AVERAGEIFS($W$13:$W$852,$B$13:$B$852,"="&amp;B505)</f>
        <v>0.40662859688281405</v>
      </c>
      <c r="Y505" s="1">
        <f t="shared" si="117"/>
        <v>0.59337140311718595</v>
      </c>
      <c r="AA505" s="1">
        <f>+$AB$6/2*SIN(RADIANS(J505))</f>
        <v>1.6126076147651118</v>
      </c>
      <c r="AB505" s="1">
        <f>$AB$6/2+$AB$6/2*COS(RADIANS(J505))</f>
        <v>0.64629585752815277</v>
      </c>
      <c r="AC505" s="1">
        <f t="shared" si="118"/>
        <v>119.6031028336966</v>
      </c>
      <c r="AD505" s="1">
        <f t="shared" si="119"/>
        <v>119.6031028336966</v>
      </c>
      <c r="AE505" s="1">
        <f t="shared" si="120"/>
        <v>1.3585440296474107</v>
      </c>
      <c r="AF505" s="1">
        <f t="shared" si="121"/>
        <v>0.79064226083469558</v>
      </c>
      <c r="AG505" s="1">
        <f t="shared" si="122"/>
        <v>0.29220573134419259</v>
      </c>
    </row>
    <row r="506" spans="1:33" x14ac:dyDescent="0.25">
      <c r="A506" s="1" t="s">
        <v>517</v>
      </c>
      <c r="B506" s="1">
        <v>21</v>
      </c>
      <c r="C506" s="1">
        <v>5</v>
      </c>
      <c r="D506" s="1">
        <v>2</v>
      </c>
      <c r="E506" s="1">
        <f t="shared" si="124"/>
        <v>14</v>
      </c>
      <c r="F506" s="1">
        <v>0.4</v>
      </c>
      <c r="G506" s="1">
        <f t="shared" si="110"/>
        <v>0.12566370614359174</v>
      </c>
      <c r="H506" s="1">
        <v>14460.216714025411</v>
      </c>
      <c r="J506" s="1">
        <v>223.73334210141991</v>
      </c>
      <c r="M506" s="1">
        <f t="shared" si="111"/>
        <v>1.3512649737546953</v>
      </c>
      <c r="N506" s="1">
        <v>0.43012099999999998</v>
      </c>
      <c r="O506" s="1">
        <f t="shared" si="112"/>
        <v>0.1453018604440858</v>
      </c>
      <c r="P506" s="3">
        <f>(N506/F506)-1</f>
        <v>7.5302499999999828E-2</v>
      </c>
      <c r="Q506" s="3">
        <f>(O506/G506)-1</f>
        <v>0.15627546650624957</v>
      </c>
      <c r="R506" s="1">
        <v>0.392295</v>
      </c>
      <c r="S506" s="1">
        <f t="shared" si="113"/>
        <v>0.12086913861681123</v>
      </c>
      <c r="T506" s="1">
        <f t="shared" si="114"/>
        <v>2.4432721827274573E-2</v>
      </c>
      <c r="U506" s="3">
        <f t="shared" si="115"/>
        <v>0.20214193719650053</v>
      </c>
      <c r="V506" s="3">
        <f t="shared" si="116"/>
        <v>9.642233523241428E-2</v>
      </c>
      <c r="W506" s="1" t="str" cm="1">
        <f t="array" ref="W506">_xlfn.SWITCH(D506,1,SUMIFS($T$13:$T$852,$B$13:$B$852,"="&amp;B506,$C$13:$C$852,"="&amp;C506),2,"",3,"")</f>
        <v/>
      </c>
      <c r="X506" s="1" cm="1">
        <f t="array" ref="X506">_xlfn.STDEV.P(IF($B$13:$B$852=B506,$W$13:$W$852))/AVERAGEIFS($W$13:$W$852,$B$13:$B$852,"="&amp;B506)</f>
        <v>0.40662859688281405</v>
      </c>
      <c r="Y506" s="1">
        <f t="shared" si="117"/>
        <v>0.59337140311718595</v>
      </c>
      <c r="AA506" s="1">
        <f>+$AB$6/2*SIN(RADIANS(J506))</f>
        <v>-1.6141925282223804</v>
      </c>
      <c r="AB506" s="1">
        <f>$AB$6/2+$AB$6/2*COS(RADIANS(J506))</f>
        <v>0.64781077474071114</v>
      </c>
      <c r="AC506" s="1">
        <f t="shared" si="118"/>
        <v>240.46175171060651</v>
      </c>
      <c r="AD506" s="1">
        <f t="shared" si="119"/>
        <v>-119.53824828939349</v>
      </c>
      <c r="AE506" s="1">
        <f t="shared" si="120"/>
        <v>-1.3594168444687071</v>
      </c>
      <c r="AF506" s="1">
        <f t="shared" si="121"/>
        <v>0.79218052538265471</v>
      </c>
      <c r="AG506" s="1">
        <f t="shared" si="122"/>
        <v>0.29283659937338546</v>
      </c>
    </row>
    <row r="507" spans="1:33" x14ac:dyDescent="0.25">
      <c r="A507" s="1" t="s">
        <v>518</v>
      </c>
      <c r="B507" s="1">
        <v>21</v>
      </c>
      <c r="C507" s="1">
        <v>5</v>
      </c>
      <c r="D507" s="1">
        <v>3</v>
      </c>
      <c r="E507" s="1">
        <f t="shared" si="124"/>
        <v>15</v>
      </c>
      <c r="F507" s="1">
        <v>0.4</v>
      </c>
      <c r="G507" s="1">
        <f t="shared" si="110"/>
        <v>0.12566370614359174</v>
      </c>
      <c r="H507" s="1">
        <v>14460.016714025413</v>
      </c>
      <c r="J507" s="1">
        <v>360</v>
      </c>
      <c r="M507" s="1">
        <f t="shared" si="111"/>
        <v>1.02788513395743</v>
      </c>
      <c r="N507" s="1">
        <v>0.32718599999999998</v>
      </c>
      <c r="O507" s="1">
        <f t="shared" si="112"/>
        <v>8.4077406359748919E-2</v>
      </c>
      <c r="P507" s="3">
        <f>(N507/F507)-1</f>
        <v>-0.18203500000000006</v>
      </c>
      <c r="Q507" s="3">
        <f>(O507/G507)-1</f>
        <v>-0.33093325877500013</v>
      </c>
      <c r="R507" s="1">
        <v>0.236875</v>
      </c>
      <c r="S507" s="1">
        <f t="shared" si="113"/>
        <v>4.4068506870536275E-2</v>
      </c>
      <c r="T507" s="1">
        <f t="shared" si="114"/>
        <v>4.0008899489212643E-2</v>
      </c>
      <c r="U507" s="3">
        <f t="shared" si="115"/>
        <v>0.90787962493828345</v>
      </c>
      <c r="V507" s="3">
        <f t="shared" si="116"/>
        <v>0.38126015831134552</v>
      </c>
      <c r="W507" s="1" t="str" cm="1">
        <f t="array" ref="W507">_xlfn.SWITCH(D507,1,SUMIFS($T$13:$T$852,$B$13:$B$852,"="&amp;B507,$C$13:$C$852,"="&amp;C507),2,"",3,"")</f>
        <v/>
      </c>
      <c r="X507" s="1" cm="1">
        <f t="array" ref="X507">_xlfn.STDEV.P(IF($B$13:$B$852=B507,$W$13:$W$852))/AVERAGEIFS($W$13:$W$852,$B$13:$B$852,"="&amp;B507)</f>
        <v>0.40662859688281405</v>
      </c>
      <c r="Y507" s="1">
        <f t="shared" si="117"/>
        <v>0.59337140311718595</v>
      </c>
      <c r="AA507" s="1">
        <f>+$AB$6/2*SIN(RADIANS(J507))</f>
        <v>-5.7214432844232558E-16</v>
      </c>
      <c r="AB507" s="1">
        <f>$AB$6/2+$AB$6/2*COS(RADIANS(J507))</f>
        <v>4.67</v>
      </c>
      <c r="AC507" s="1">
        <f t="shared" si="118"/>
        <v>360</v>
      </c>
      <c r="AD507" s="1">
        <f t="shared" si="119"/>
        <v>0</v>
      </c>
      <c r="AE507" s="1">
        <f t="shared" si="120"/>
        <v>-3.8285889215894375E-16</v>
      </c>
      <c r="AF507" s="1">
        <f t="shared" si="121"/>
        <v>3.125</v>
      </c>
      <c r="AG507" s="1">
        <f t="shared" si="122"/>
        <v>1.5449999999999999</v>
      </c>
    </row>
    <row r="508" spans="1:33" x14ac:dyDescent="0.25">
      <c r="A508" s="1" t="s">
        <v>519</v>
      </c>
      <c r="B508" s="1">
        <v>21</v>
      </c>
      <c r="C508" s="1">
        <v>6</v>
      </c>
      <c r="D508" s="1">
        <v>1</v>
      </c>
      <c r="E508" s="1">
        <f t="shared" si="124"/>
        <v>16</v>
      </c>
      <c r="F508" s="1">
        <v>0.4</v>
      </c>
      <c r="G508" s="1">
        <f t="shared" si="110"/>
        <v>0.12566370614359174</v>
      </c>
      <c r="H508" s="1">
        <v>14453.044680458597</v>
      </c>
      <c r="J508" s="1">
        <v>106.37716176449966</v>
      </c>
      <c r="M508" s="1">
        <f t="shared" si="111"/>
        <v>1.5337098255192689</v>
      </c>
      <c r="N508" s="1">
        <v>0.48819499999999999</v>
      </c>
      <c r="O508" s="1">
        <f t="shared" si="112"/>
        <v>0.1871873670673449</v>
      </c>
      <c r="P508" s="3">
        <f>(N508/F508)-1</f>
        <v>0.22048749999999995</v>
      </c>
      <c r="Q508" s="3">
        <f>(O508/G508)-1</f>
        <v>0.48958973765624991</v>
      </c>
      <c r="R508" s="1">
        <v>0.360433</v>
      </c>
      <c r="S508" s="1">
        <f t="shared" si="113"/>
        <v>0.10203260496124635</v>
      </c>
      <c r="T508" s="1">
        <f t="shared" si="114"/>
        <v>8.5154762106098555E-2</v>
      </c>
      <c r="U508" s="3">
        <f t="shared" si="115"/>
        <v>0.83458382875201242</v>
      </c>
      <c r="V508" s="3">
        <f t="shared" si="116"/>
        <v>0.35446809809312674</v>
      </c>
      <c r="W508" s="1" cm="1">
        <f t="array" ref="W508">_xlfn.SWITCH(D508,1,SUMIFS($T$13:$T$852,$B$13:$B$852,"="&amp;B508,$C$13:$C$852,"="&amp;C508),2,"",3,"")</f>
        <v>0.24722505842250952</v>
      </c>
      <c r="X508" s="1" cm="1">
        <f t="array" ref="X508">_xlfn.STDEV.P(IF($B$13:$B$852=B508,$W$13:$W$852))/AVERAGEIFS($W$13:$W$852,$B$13:$B$852,"="&amp;B508)</f>
        <v>0.40662859688281405</v>
      </c>
      <c r="Y508" s="1">
        <f t="shared" si="117"/>
        <v>0.59337140311718595</v>
      </c>
      <c r="AA508" s="1">
        <f>+$AB$6/2*SIN(RADIANS(J508))</f>
        <v>2.2402607381261763</v>
      </c>
      <c r="AB508" s="1">
        <f>$AB$6/2+$AB$6/2*COS(RADIANS(J508))</f>
        <v>1.6766256192633564</v>
      </c>
      <c r="AC508" s="1">
        <f t="shared" si="118"/>
        <v>87.083701721939349</v>
      </c>
      <c r="AD508" s="1">
        <f t="shared" si="119"/>
        <v>87.083701721939349</v>
      </c>
      <c r="AE508" s="1">
        <f t="shared" si="120"/>
        <v>1.5604764455940634</v>
      </c>
      <c r="AF508" s="1">
        <f t="shared" si="121"/>
        <v>1.6419953630479027</v>
      </c>
      <c r="AG508" s="1">
        <f t="shared" si="122"/>
        <v>0.68066580567774471</v>
      </c>
    </row>
    <row r="509" spans="1:33" x14ac:dyDescent="0.25">
      <c r="A509" s="1" t="s">
        <v>520</v>
      </c>
      <c r="B509" s="1">
        <v>21</v>
      </c>
      <c r="C509" s="1">
        <v>6</v>
      </c>
      <c r="D509" s="1">
        <v>2</v>
      </c>
      <c r="E509" s="1">
        <f t="shared" si="124"/>
        <v>17</v>
      </c>
      <c r="F509" s="1">
        <v>0.4</v>
      </c>
      <c r="G509" s="1">
        <f t="shared" si="110"/>
        <v>0.12566370614359174</v>
      </c>
      <c r="H509" s="1">
        <v>14452.844680458596</v>
      </c>
      <c r="J509" s="1">
        <v>338.91117971769199</v>
      </c>
      <c r="M509" s="1">
        <f t="shared" si="111"/>
        <v>0.98155606709494148</v>
      </c>
      <c r="N509" s="1">
        <v>0.31243900000000002</v>
      </c>
      <c r="O509" s="1">
        <f t="shared" si="112"/>
        <v>7.6669099011769104E-2</v>
      </c>
      <c r="P509" s="3">
        <f>(N509/F509)-1</f>
        <v>-0.2189025</v>
      </c>
      <c r="Q509" s="3">
        <f>(O509/G509)-1</f>
        <v>-0.38988669549374999</v>
      </c>
      <c r="R509" s="1">
        <v>0.23913699999999999</v>
      </c>
      <c r="S509" s="1">
        <f t="shared" si="113"/>
        <v>4.4914175816692013E-2</v>
      </c>
      <c r="T509" s="1">
        <f t="shared" si="114"/>
        <v>3.1754923195077091E-2</v>
      </c>
      <c r="U509" s="3">
        <f t="shared" si="115"/>
        <v>0.70701337868645953</v>
      </c>
      <c r="V509" s="3">
        <f t="shared" si="116"/>
        <v>0.30652722079812</v>
      </c>
      <c r="W509" s="1" t="str" cm="1">
        <f t="array" ref="W509">_xlfn.SWITCH(D509,1,SUMIFS($T$13:$T$852,$B$13:$B$852,"="&amp;B509,$C$13:$C$852,"="&amp;C509),2,"",3,"")</f>
        <v/>
      </c>
      <c r="X509" s="1" cm="1">
        <f t="array" ref="X509">_xlfn.STDEV.P(IF($B$13:$B$852=B509,$W$13:$W$852))/AVERAGEIFS($W$13:$W$852,$B$13:$B$852,"="&amp;B509)</f>
        <v>0.40662859688281405</v>
      </c>
      <c r="Y509" s="1">
        <f t="shared" si="117"/>
        <v>0.59337140311718595</v>
      </c>
      <c r="AA509" s="1">
        <f>+$AB$6/2*SIN(RADIANS(J509))</f>
        <v>-0.84016746619844862</v>
      </c>
      <c r="AB509" s="1">
        <f>$AB$6/2+$AB$6/2*COS(RADIANS(J509))</f>
        <v>4.5136104811878788</v>
      </c>
      <c r="AC509" s="1">
        <f t="shared" si="118"/>
        <v>344.10859261247356</v>
      </c>
      <c r="AD509" s="1">
        <f t="shared" si="119"/>
        <v>-15.891407387526442</v>
      </c>
      <c r="AE509" s="1">
        <f t="shared" si="120"/>
        <v>-0.42783591228941781</v>
      </c>
      <c r="AF509" s="1">
        <f t="shared" si="121"/>
        <v>3.0652849753559162</v>
      </c>
      <c r="AG509" s="1">
        <f t="shared" si="122"/>
        <v>1.5058765159177052</v>
      </c>
    </row>
    <row r="510" spans="1:33" x14ac:dyDescent="0.25">
      <c r="A510" s="1" t="s">
        <v>521</v>
      </c>
      <c r="B510" s="1">
        <v>21</v>
      </c>
      <c r="C510" s="1">
        <v>6</v>
      </c>
      <c r="D510" s="1">
        <v>3</v>
      </c>
      <c r="E510" s="1">
        <f t="shared" si="124"/>
        <v>18</v>
      </c>
      <c r="F510" s="1">
        <v>0.4</v>
      </c>
      <c r="G510" s="1">
        <f t="shared" si="110"/>
        <v>0.12566370614359174</v>
      </c>
      <c r="H510" s="1">
        <v>14452.644680458598</v>
      </c>
      <c r="J510" s="1">
        <v>147.30006169658964</v>
      </c>
      <c r="M510" s="1">
        <f t="shared" si="111"/>
        <v>1.7926524583987542</v>
      </c>
      <c r="N510" s="1">
        <v>0.57061899999999999</v>
      </c>
      <c r="O510" s="1">
        <f t="shared" si="112"/>
        <v>0.25573038828975969</v>
      </c>
      <c r="P510" s="3">
        <f>(N510/F510)-1</f>
        <v>0.42654749999999986</v>
      </c>
      <c r="Q510" s="3">
        <f>(O510/G510)-1</f>
        <v>1.0350377697562498</v>
      </c>
      <c r="R510" s="1">
        <v>0.39960400000000001</v>
      </c>
      <c r="S510" s="1">
        <f t="shared" si="113"/>
        <v>0.12541501516842582</v>
      </c>
      <c r="T510" s="1">
        <f t="shared" si="114"/>
        <v>0.13031537312133387</v>
      </c>
      <c r="U510" s="3">
        <f t="shared" si="115"/>
        <v>1.039073136070088</v>
      </c>
      <c r="V510" s="3">
        <f t="shared" si="116"/>
        <v>0.42796118156975393</v>
      </c>
      <c r="W510" s="1" t="str" cm="1">
        <f t="array" ref="W510">_xlfn.SWITCH(D510,1,SUMIFS($T$13:$T$852,$B$13:$B$852,"="&amp;B510,$C$13:$C$852,"="&amp;C510),2,"",3,"")</f>
        <v/>
      </c>
      <c r="X510" s="1" cm="1">
        <f t="array" ref="X510">_xlfn.STDEV.P(IF($B$13:$B$852=B510,$W$13:$W$852))/AVERAGEIFS($W$13:$W$852,$B$13:$B$852,"="&amp;B510)</f>
        <v>0.40662859688281405</v>
      </c>
      <c r="Y510" s="1">
        <f t="shared" si="117"/>
        <v>0.59337140311718595</v>
      </c>
      <c r="AA510" s="1">
        <f>+$AB$6/2*SIN(RADIANS(J510))</f>
        <v>1.2614590324635211</v>
      </c>
      <c r="AB510" s="1">
        <f>$AB$6/2+$AB$6/2*COS(RADIANS(J510))</f>
        <v>0.37007096580660259</v>
      </c>
      <c r="AC510" s="1">
        <f t="shared" si="118"/>
        <v>133.38864501667103</v>
      </c>
      <c r="AD510" s="1">
        <f t="shared" si="119"/>
        <v>133.38864501667103</v>
      </c>
      <c r="AE510" s="1">
        <f t="shared" si="120"/>
        <v>1.1354856640196485</v>
      </c>
      <c r="AF510" s="1">
        <f t="shared" si="121"/>
        <v>0.48915077593270784</v>
      </c>
      <c r="AG510" s="1">
        <f t="shared" si="122"/>
        <v>0.17334731245901958</v>
      </c>
    </row>
    <row r="511" spans="1:33" x14ac:dyDescent="0.25">
      <c r="A511" s="1" t="s">
        <v>522</v>
      </c>
      <c r="B511" s="1">
        <v>21</v>
      </c>
      <c r="C511" s="1">
        <v>7</v>
      </c>
      <c r="D511" s="1">
        <v>1</v>
      </c>
      <c r="E511" s="1">
        <f t="shared" si="124"/>
        <v>19</v>
      </c>
      <c r="F511" s="1">
        <v>0.4</v>
      </c>
      <c r="G511" s="1">
        <f t="shared" si="110"/>
        <v>0.12566370614359174</v>
      </c>
      <c r="H511" s="1">
        <v>14463.494975224314</v>
      </c>
      <c r="J511" s="1">
        <v>128.40954512241333</v>
      </c>
      <c r="M511" s="1">
        <f t="shared" si="111"/>
        <v>1.7458929933427236</v>
      </c>
      <c r="N511" s="1">
        <v>0.55573499999999998</v>
      </c>
      <c r="O511" s="1">
        <f t="shared" si="112"/>
        <v>0.24256346066382961</v>
      </c>
      <c r="P511" s="3">
        <f>(N511/F511)-1</f>
        <v>0.38933749999999989</v>
      </c>
      <c r="Q511" s="3">
        <f>(O511/G511)-1</f>
        <v>0.93025868890624963</v>
      </c>
      <c r="R511" s="1">
        <v>0.38813900000000001</v>
      </c>
      <c r="S511" s="1">
        <f t="shared" si="113"/>
        <v>0.11832171247268009</v>
      </c>
      <c r="T511" s="1">
        <f t="shared" si="114"/>
        <v>0.12424174819114953</v>
      </c>
      <c r="U511" s="3">
        <f t="shared" si="115"/>
        <v>1.0500333843616094</v>
      </c>
      <c r="V511" s="3">
        <f t="shared" si="116"/>
        <v>0.43179376460494812</v>
      </c>
      <c r="W511" s="1" cm="1">
        <f t="array" ref="W511">_xlfn.SWITCH(D511,1,SUMIFS($T$13:$T$852,$B$13:$B$852,"="&amp;B511,$C$13:$C$852,"="&amp;C511),2,"",3,"")</f>
        <v>0.37929901839441571</v>
      </c>
      <c r="X511" s="1" cm="1">
        <f t="array" ref="X511">_xlfn.STDEV.P(IF($B$13:$B$852=B511,$W$13:$W$852))/AVERAGEIFS($W$13:$W$852,$B$13:$B$852,"="&amp;B511)</f>
        <v>0.40662859688281405</v>
      </c>
      <c r="Y511" s="1">
        <f t="shared" si="117"/>
        <v>0.59337140311718595</v>
      </c>
      <c r="AA511" s="1">
        <f>+$AB$6/2*SIN(RADIANS(J511))</f>
        <v>1.8296825731170048</v>
      </c>
      <c r="AB511" s="1">
        <f>$AB$6/2+$AB$6/2*COS(RADIANS(J511))</f>
        <v>0.88431509912319806</v>
      </c>
      <c r="AC511" s="1">
        <f t="shared" si="118"/>
        <v>110.337583938576</v>
      </c>
      <c r="AD511" s="1">
        <f t="shared" si="119"/>
        <v>110.337583938576</v>
      </c>
      <c r="AE511" s="1">
        <f t="shared" si="120"/>
        <v>1.4650955558308507</v>
      </c>
      <c r="AF511" s="1">
        <f t="shared" si="121"/>
        <v>1.0194518784815747</v>
      </c>
      <c r="AG511" s="1">
        <f t="shared" si="122"/>
        <v>0.38882597946763919</v>
      </c>
    </row>
    <row r="512" spans="1:33" x14ac:dyDescent="0.25">
      <c r="A512" s="1" t="s">
        <v>523</v>
      </c>
      <c r="B512" s="1">
        <v>21</v>
      </c>
      <c r="C512" s="1">
        <v>7</v>
      </c>
      <c r="D512" s="1">
        <v>2</v>
      </c>
      <c r="E512" s="1">
        <f t="shared" si="124"/>
        <v>20</v>
      </c>
      <c r="F512" s="1">
        <v>0.4</v>
      </c>
      <c r="G512" s="1">
        <f t="shared" si="110"/>
        <v>0.12566370614359174</v>
      </c>
      <c r="H512" s="1">
        <v>14463.294975224313</v>
      </c>
      <c r="J512" s="1">
        <v>346.87711801127307</v>
      </c>
      <c r="M512" s="1">
        <f t="shared" si="111"/>
        <v>1.5807300427655475</v>
      </c>
      <c r="N512" s="1">
        <v>0.503162</v>
      </c>
      <c r="O512" s="1">
        <f t="shared" si="112"/>
        <v>0.1988408224444996</v>
      </c>
      <c r="P512" s="3">
        <f>(N512/F512)-1</f>
        <v>0.25790499999999983</v>
      </c>
      <c r="Q512" s="3">
        <f>(O512/G512)-1</f>
        <v>0.58232498902499996</v>
      </c>
      <c r="R512" s="1">
        <v>0.237983</v>
      </c>
      <c r="S512" s="1">
        <f t="shared" si="113"/>
        <v>4.4481738352526917E-2</v>
      </c>
      <c r="T512" s="1">
        <f t="shared" si="114"/>
        <v>0.15435908409197269</v>
      </c>
      <c r="U512" s="3">
        <f t="shared" si="115"/>
        <v>3.4701675296195762</v>
      </c>
      <c r="V512" s="3">
        <f t="shared" si="116"/>
        <v>1.1142770702108975</v>
      </c>
      <c r="W512" s="1" t="str" cm="1">
        <f t="array" ref="W512">_xlfn.SWITCH(D512,1,SUMIFS($T$13:$T$852,$B$13:$B$852,"="&amp;B512,$C$13:$C$852,"="&amp;C512),2,"",3,"")</f>
        <v/>
      </c>
      <c r="X512" s="1" cm="1">
        <f t="array" ref="X512">_xlfn.STDEV.P(IF($B$13:$B$852=B512,$W$13:$W$852))/AVERAGEIFS($W$13:$W$852,$B$13:$B$852,"="&amp;B512)</f>
        <v>0.40662859688281405</v>
      </c>
      <c r="Y512" s="1">
        <f t="shared" si="117"/>
        <v>0.59337140311718595</v>
      </c>
      <c r="AA512" s="1">
        <f>+$AB$6/2*SIN(RADIANS(J512))</f>
        <v>-0.53013901242278949</v>
      </c>
      <c r="AB512" s="1">
        <f>$AB$6/2+$AB$6/2*COS(RADIANS(J512))</f>
        <v>4.6090223454283361</v>
      </c>
      <c r="AC512" s="1">
        <f t="shared" si="118"/>
        <v>350.12855169822132</v>
      </c>
      <c r="AD512" s="1">
        <f t="shared" si="119"/>
        <v>-9.8714483017786847</v>
      </c>
      <c r="AE512" s="1">
        <f t="shared" si="120"/>
        <v>-0.26787215335820752</v>
      </c>
      <c r="AF512" s="1">
        <f t="shared" si="121"/>
        <v>3.1018669995992627</v>
      </c>
      <c r="AG512" s="1">
        <f t="shared" si="122"/>
        <v>1.5298042821958484</v>
      </c>
    </row>
    <row r="513" spans="1:33" x14ac:dyDescent="0.25">
      <c r="A513" s="1" t="s">
        <v>524</v>
      </c>
      <c r="B513" s="1">
        <v>21</v>
      </c>
      <c r="C513" s="1">
        <v>7</v>
      </c>
      <c r="D513" s="1">
        <v>3</v>
      </c>
      <c r="E513" s="1">
        <f t="shared" si="124"/>
        <v>21</v>
      </c>
      <c r="F513" s="1">
        <v>0.4</v>
      </c>
      <c r="G513" s="1">
        <f t="shared" si="110"/>
        <v>0.12566370614359174</v>
      </c>
      <c r="H513" s="1">
        <v>14463.094975224314</v>
      </c>
      <c r="J513" s="1">
        <v>146.73526404577285</v>
      </c>
      <c r="M513" s="1">
        <f t="shared" si="111"/>
        <v>1.6856121135056428</v>
      </c>
      <c r="N513" s="1">
        <v>0.536547</v>
      </c>
      <c r="O513" s="1">
        <f t="shared" si="112"/>
        <v>0.22610253066627803</v>
      </c>
      <c r="P513" s="3">
        <f>(N513/F513)-1</f>
        <v>0.34136749999999982</v>
      </c>
      <c r="Q513" s="3">
        <f>(O513/G513)-1</f>
        <v>0.79926677005624991</v>
      </c>
      <c r="R513" s="1">
        <v>0.39958700000000003</v>
      </c>
      <c r="S513" s="1">
        <f t="shared" si="113"/>
        <v>0.12540434455498456</v>
      </c>
      <c r="T513" s="1">
        <f t="shared" si="114"/>
        <v>0.10069818611129347</v>
      </c>
      <c r="U513" s="3">
        <f t="shared" si="115"/>
        <v>0.80298801822724353</v>
      </c>
      <c r="V513" s="3">
        <f t="shared" si="116"/>
        <v>0.34275389339493012</v>
      </c>
      <c r="W513" s="1" t="str" cm="1">
        <f t="array" ref="W513">_xlfn.SWITCH(D513,1,SUMIFS($T$13:$T$852,$B$13:$B$852,"="&amp;B513,$C$13:$C$852,"="&amp;C513),2,"",3,"")</f>
        <v/>
      </c>
      <c r="X513" s="1" cm="1">
        <f t="array" ref="X513">_xlfn.STDEV.P(IF($B$13:$B$852=B513,$W$13:$W$852))/AVERAGEIFS($W$13:$W$852,$B$13:$B$852,"="&amp;B513)</f>
        <v>0.40662859688281405</v>
      </c>
      <c r="Y513" s="1">
        <f t="shared" si="117"/>
        <v>0.59337140311718595</v>
      </c>
      <c r="AA513" s="1">
        <f>+$AB$6/2*SIN(RADIANS(J513))</f>
        <v>1.2807668725354651</v>
      </c>
      <c r="AB513" s="1">
        <f>$AB$6/2+$AB$6/2*COS(RADIANS(J513))</f>
        <v>0.3826011631288746</v>
      </c>
      <c r="AC513" s="1">
        <f t="shared" si="118"/>
        <v>132.65263568159673</v>
      </c>
      <c r="AD513" s="1">
        <f t="shared" si="119"/>
        <v>132.65263568159673</v>
      </c>
      <c r="AE513" s="1">
        <f t="shared" si="120"/>
        <v>1.1491796151397111</v>
      </c>
      <c r="AF513" s="1">
        <f t="shared" si="121"/>
        <v>0.50382513860612266</v>
      </c>
      <c r="AG513" s="1">
        <f t="shared" si="122"/>
        <v>0.17891466831829311</v>
      </c>
    </row>
    <row r="514" spans="1:33" x14ac:dyDescent="0.25">
      <c r="A514" s="1" t="s">
        <v>525</v>
      </c>
      <c r="B514" s="1">
        <v>21</v>
      </c>
      <c r="C514" s="1">
        <v>8</v>
      </c>
      <c r="D514" s="1">
        <v>1</v>
      </c>
      <c r="E514" s="1">
        <f t="shared" si="124"/>
        <v>22</v>
      </c>
      <c r="F514" s="1">
        <v>0.4</v>
      </c>
      <c r="G514" s="1">
        <f t="shared" si="110"/>
        <v>0.12566370614359174</v>
      </c>
      <c r="H514" s="1">
        <v>14461.703505217869</v>
      </c>
      <c r="J514" s="1">
        <v>163.91216458761767</v>
      </c>
      <c r="M514" s="1">
        <f t="shared" si="111"/>
        <v>1.8033558645695347</v>
      </c>
      <c r="N514" s="1">
        <v>0.57402600000000004</v>
      </c>
      <c r="O514" s="1">
        <f t="shared" si="112"/>
        <v>0.25879328837884791</v>
      </c>
      <c r="P514" s="3">
        <f>(N514/F514)-1</f>
        <v>0.43506500000000004</v>
      </c>
      <c r="Q514" s="3">
        <f>(O514/G514)-1</f>
        <v>1.0594115542249996</v>
      </c>
      <c r="R514" s="1">
        <v>0.39992</v>
      </c>
      <c r="S514" s="1">
        <f t="shared" si="113"/>
        <v>0.12561344568768254</v>
      </c>
      <c r="T514" s="1">
        <f t="shared" si="114"/>
        <v>0.13317984269116537</v>
      </c>
      <c r="U514" s="3">
        <f t="shared" si="115"/>
        <v>1.060235566041994</v>
      </c>
      <c r="V514" s="3">
        <f t="shared" si="116"/>
        <v>0.43535207041408297</v>
      </c>
      <c r="W514" s="1" cm="1">
        <f t="array" ref="W514">_xlfn.SWITCH(D514,1,SUMIFS($T$13:$T$852,$B$13:$B$852,"="&amp;B514,$C$13:$C$852,"="&amp;C514),2,"",3,"")</f>
        <v>0.3376959360372635</v>
      </c>
      <c r="X514" s="1" cm="1">
        <f t="array" ref="X514">_xlfn.STDEV.P(IF($B$13:$B$852=B514,$W$13:$W$852))/AVERAGEIFS($W$13:$W$852,$B$13:$B$852,"="&amp;B514)</f>
        <v>0.40662859688281405</v>
      </c>
      <c r="Y514" s="1">
        <f t="shared" si="117"/>
        <v>0.59337140311718595</v>
      </c>
      <c r="AA514" s="1">
        <f>+$AB$6/2*SIN(RADIANS(J514))</f>
        <v>0.64705339578877397</v>
      </c>
      <c r="AB514" s="1">
        <f>$AB$6/2+$AB$6/2*COS(RADIANS(J514))</f>
        <v>9.1443247208081946E-2</v>
      </c>
      <c r="AC514" s="1">
        <f t="shared" si="118"/>
        <v>156.25740985509543</v>
      </c>
      <c r="AD514" s="1">
        <f t="shared" si="119"/>
        <v>156.25740985509543</v>
      </c>
      <c r="AE514" s="1">
        <f t="shared" si="120"/>
        <v>0.62910673840841347</v>
      </c>
      <c r="AF514" s="1">
        <f t="shared" si="121"/>
        <v>0.13224444182547301</v>
      </c>
      <c r="AG514" s="1">
        <f t="shared" si="122"/>
        <v>4.457375902180867E-2</v>
      </c>
    </row>
    <row r="515" spans="1:33" x14ac:dyDescent="0.25">
      <c r="A515" s="1" t="s">
        <v>526</v>
      </c>
      <c r="B515" s="1">
        <v>21</v>
      </c>
      <c r="C515" s="1">
        <v>8</v>
      </c>
      <c r="D515" s="1">
        <v>2</v>
      </c>
      <c r="E515" s="1">
        <f t="shared" si="124"/>
        <v>23</v>
      </c>
      <c r="F515" s="1">
        <v>0.4</v>
      </c>
      <c r="G515" s="1">
        <f t="shared" si="110"/>
        <v>0.12566370614359174</v>
      </c>
      <c r="H515" s="1">
        <v>14461.503505217868</v>
      </c>
      <c r="J515" s="1">
        <v>252.40064383992251</v>
      </c>
      <c r="M515" s="1">
        <f t="shared" si="111"/>
        <v>1.8306594463218837</v>
      </c>
      <c r="N515" s="1">
        <v>0.58271700000000004</v>
      </c>
      <c r="O515" s="1">
        <f t="shared" si="112"/>
        <v>0.26668909514558725</v>
      </c>
      <c r="P515" s="3">
        <f>(N515/F515)-1</f>
        <v>0.45679249999999993</v>
      </c>
      <c r="Q515" s="3">
        <f>(O515/G515)-1</f>
        <v>1.12224438805625</v>
      </c>
      <c r="R515" s="1">
        <v>0.36351899999999998</v>
      </c>
      <c r="S515" s="1">
        <f t="shared" si="113"/>
        <v>0.10378727546393222</v>
      </c>
      <c r="T515" s="1">
        <f t="shared" si="114"/>
        <v>0.16290181968165501</v>
      </c>
      <c r="U515" s="3">
        <f t="shared" si="115"/>
        <v>1.5695741019646099</v>
      </c>
      <c r="V515" s="3">
        <f t="shared" si="116"/>
        <v>0.60298911473678141</v>
      </c>
      <c r="W515" s="1" t="str" cm="1">
        <f t="array" ref="W515">_xlfn.SWITCH(D515,1,SUMIFS($T$13:$T$852,$B$13:$B$852,"="&amp;B515,$C$13:$C$852,"="&amp;C515),2,"",3,"")</f>
        <v/>
      </c>
      <c r="X515" s="1" cm="1">
        <f t="array" ref="X515">_xlfn.STDEV.P(IF($B$13:$B$852=B515,$W$13:$W$852))/AVERAGEIFS($W$13:$W$852,$B$13:$B$852,"="&amp;B515)</f>
        <v>0.40662859688281405</v>
      </c>
      <c r="Y515" s="1">
        <f t="shared" si="117"/>
        <v>0.59337140311718595</v>
      </c>
      <c r="AA515" s="1">
        <f>+$AB$6/2*SIN(RADIANS(J515))</f>
        <v>-2.2257081429459533</v>
      </c>
      <c r="AB515" s="1">
        <f>$AB$6/2+$AB$6/2*COS(RADIANS(J515))</f>
        <v>1.6289913156170983</v>
      </c>
      <c r="AC515" s="1">
        <f t="shared" si="118"/>
        <v>271.71115832908185</v>
      </c>
      <c r="AD515" s="1">
        <f t="shared" si="119"/>
        <v>-88.288841670918146</v>
      </c>
      <c r="AE515" s="1">
        <f t="shared" si="120"/>
        <v>-1.5618032244928863</v>
      </c>
      <c r="AF515" s="1">
        <f t="shared" si="121"/>
        <v>1.6091576677902193</v>
      </c>
      <c r="AG515" s="1">
        <f t="shared" si="122"/>
        <v>0.66420110985475944</v>
      </c>
    </row>
    <row r="516" spans="1:33" x14ac:dyDescent="0.25">
      <c r="A516" s="1" t="s">
        <v>527</v>
      </c>
      <c r="B516" s="1">
        <v>21</v>
      </c>
      <c r="C516" s="1">
        <v>8</v>
      </c>
      <c r="D516" s="1">
        <v>3</v>
      </c>
      <c r="E516" s="1">
        <f t="shared" si="124"/>
        <v>24</v>
      </c>
      <c r="F516" s="1">
        <v>0.4</v>
      </c>
      <c r="G516" s="1">
        <f t="shared" si="110"/>
        <v>0.12566370614359174</v>
      </c>
      <c r="H516" s="1">
        <v>14461.303505217869</v>
      </c>
      <c r="J516" s="1">
        <v>27.204999625516621</v>
      </c>
      <c r="M516" s="1">
        <f t="shared" si="111"/>
        <v>1.045760796156356</v>
      </c>
      <c r="N516" s="1">
        <v>0.33287600000000001</v>
      </c>
      <c r="O516" s="1">
        <f t="shared" si="112"/>
        <v>8.7027167695335791E-2</v>
      </c>
      <c r="P516" s="3">
        <f>(N516/F516)-1</f>
        <v>-0.16781000000000001</v>
      </c>
      <c r="Q516" s="3">
        <f>(O516/G516)-1</f>
        <v>-0.30745980390000005</v>
      </c>
      <c r="R516" s="1">
        <v>0.24046100000000001</v>
      </c>
      <c r="S516" s="1">
        <f t="shared" si="113"/>
        <v>4.5412894030892693E-2</v>
      </c>
      <c r="T516" s="1">
        <f t="shared" si="114"/>
        <v>4.1614273664443098E-2</v>
      </c>
      <c r="U516" s="3">
        <f t="shared" si="115"/>
        <v>0.91635370421745121</v>
      </c>
      <c r="V516" s="3">
        <f t="shared" si="116"/>
        <v>0.38432427711770312</v>
      </c>
      <c r="W516" s="1" t="str" cm="1">
        <f t="array" ref="W516">_xlfn.SWITCH(D516,1,SUMIFS($T$13:$T$852,$B$13:$B$852,"="&amp;B516,$C$13:$C$852,"="&amp;C516),2,"",3,"")</f>
        <v/>
      </c>
      <c r="X516" s="1" cm="1">
        <f t="array" ref="X516">_xlfn.STDEV.P(IF($B$13:$B$852=B516,$W$13:$W$852))/AVERAGEIFS($W$13:$W$852,$B$13:$B$852,"="&amp;B516)</f>
        <v>0.40662859688281405</v>
      </c>
      <c r="Y516" s="1">
        <f t="shared" si="117"/>
        <v>0.59337140311718595</v>
      </c>
      <c r="AA516" s="1">
        <f>+$AB$6/2*SIN(RADIANS(J516))</f>
        <v>1.0675048759198247</v>
      </c>
      <c r="AB516" s="1">
        <f>$AB$6/2+$AB$6/2*COS(RADIANS(J516))</f>
        <v>4.4116940891444258</v>
      </c>
      <c r="AC516" s="1">
        <f t="shared" si="118"/>
        <v>20.539419745112625</v>
      </c>
      <c r="AD516" s="1">
        <f t="shared" si="119"/>
        <v>20.539419745112625</v>
      </c>
      <c r="AE516" s="1">
        <f t="shared" si="120"/>
        <v>0.54820583258908739</v>
      </c>
      <c r="AF516" s="1">
        <f t="shared" si="121"/>
        <v>3.0256734740335149</v>
      </c>
      <c r="AG516" s="1">
        <f t="shared" si="122"/>
        <v>1.4801096722596765</v>
      </c>
    </row>
    <row r="517" spans="1:33" x14ac:dyDescent="0.25">
      <c r="A517" s="1" t="s">
        <v>528</v>
      </c>
      <c r="B517" s="1">
        <v>22</v>
      </c>
      <c r="C517" s="1">
        <v>1</v>
      </c>
      <c r="D517" s="1">
        <v>1</v>
      </c>
      <c r="E517" s="1">
        <v>1</v>
      </c>
      <c r="F517" s="1">
        <v>0.4</v>
      </c>
      <c r="G517" s="1">
        <f t="shared" si="110"/>
        <v>0.12566370614359174</v>
      </c>
      <c r="H517" s="1">
        <v>14156.203002467304</v>
      </c>
      <c r="J517" s="1">
        <v>119.6995851503156</v>
      </c>
      <c r="M517" s="1">
        <f t="shared" si="111"/>
        <v>1.5605264604103115</v>
      </c>
      <c r="N517" s="1">
        <v>0.49673099999999998</v>
      </c>
      <c r="O517" s="1">
        <f t="shared" si="112"/>
        <v>0.19379046730151858</v>
      </c>
      <c r="P517" s="3">
        <f>(N517/F517)-1</f>
        <v>0.24182749999999986</v>
      </c>
      <c r="Q517" s="3">
        <f>(O517/G517)-1</f>
        <v>0.54213553975624951</v>
      </c>
      <c r="R517" s="1">
        <v>0.38289499999999999</v>
      </c>
      <c r="S517" s="1">
        <f t="shared" si="113"/>
        <v>0.11514611027534098</v>
      </c>
      <c r="T517" s="1">
        <f t="shared" si="114"/>
        <v>7.86443570261776E-2</v>
      </c>
      <c r="U517" s="3">
        <f t="shared" si="115"/>
        <v>0.68299621097161467</v>
      </c>
      <c r="V517" s="3">
        <f t="shared" si="116"/>
        <v>0.29730343827942396</v>
      </c>
      <c r="W517" s="1" cm="1">
        <f t="array" ref="W517">_xlfn.SWITCH(D517,1,SUMIFS($T$13:$T$852,$B$13:$B$852,"="&amp;B517,$C$13:$C$852,"="&amp;C517),2,"",3,"")</f>
        <v>0.72000477649921235</v>
      </c>
      <c r="X517" s="1" cm="1">
        <f t="array" ref="X517">_xlfn.STDEV.P(IF($B$13:$B$852=B517,$W$13:$W$852))/AVERAGEIFS($W$13:$W$852,$B$13:$B$852,"="&amp;B517)</f>
        <v>0.23152884836829757</v>
      </c>
      <c r="Y517" s="1">
        <f t="shared" si="117"/>
        <v>0.76847115163170243</v>
      </c>
      <c r="AA517" s="1">
        <f>+$AB$6/2*SIN(RADIANS(J517))</f>
        <v>2.0282629626572111</v>
      </c>
      <c r="AB517" s="1">
        <f>$AB$6/2+$AB$6/2*COS(RADIANS(J517))</f>
        <v>1.1781186948035711</v>
      </c>
      <c r="AC517" s="1">
        <f t="shared" si="118"/>
        <v>100.73100947471517</v>
      </c>
      <c r="AD517" s="1">
        <f t="shared" si="119"/>
        <v>100.73100947471517</v>
      </c>
      <c r="AE517" s="1">
        <f t="shared" si="120"/>
        <v>1.5351752603560578</v>
      </c>
      <c r="AF517" s="1">
        <f t="shared" si="121"/>
        <v>1.2715650072770379</v>
      </c>
      <c r="AG517" s="1">
        <f t="shared" si="122"/>
        <v>0.50186422015871934</v>
      </c>
    </row>
    <row r="518" spans="1:33" x14ac:dyDescent="0.25">
      <c r="A518" s="1" t="s">
        <v>529</v>
      </c>
      <c r="B518" s="1">
        <v>22</v>
      </c>
      <c r="C518" s="1">
        <v>1</v>
      </c>
      <c r="D518" s="1">
        <v>2</v>
      </c>
      <c r="E518" s="1">
        <f t="shared" ref="E518:E540" si="125">+E517+1</f>
        <v>2</v>
      </c>
      <c r="F518" s="1">
        <v>0.4</v>
      </c>
      <c r="G518" s="1">
        <f t="shared" si="110"/>
        <v>0.12566370614359174</v>
      </c>
      <c r="H518" s="1">
        <v>14156.003002467303</v>
      </c>
      <c r="J518" s="1">
        <v>209.73250691025231</v>
      </c>
      <c r="M518" s="1">
        <f t="shared" si="111"/>
        <v>1.7232012696058445</v>
      </c>
      <c r="N518" s="1">
        <v>0.548512</v>
      </c>
      <c r="O518" s="1">
        <f t="shared" si="112"/>
        <v>0.23629914369851024</v>
      </c>
      <c r="P518" s="3">
        <f>(N518/F518)-1</f>
        <v>0.37127999999999983</v>
      </c>
      <c r="Q518" s="3">
        <f>(O518/G518)-1</f>
        <v>0.88040883839999973</v>
      </c>
      <c r="R518" s="1">
        <v>0.39543</v>
      </c>
      <c r="S518" s="1">
        <f t="shared" si="113"/>
        <v>0.12280869342031339</v>
      </c>
      <c r="T518" s="1">
        <f t="shared" si="114"/>
        <v>0.11349045027819685</v>
      </c>
      <c r="U518" s="3">
        <f t="shared" si="115"/>
        <v>0.92412391270848548</v>
      </c>
      <c r="V518" s="3">
        <f t="shared" si="116"/>
        <v>0.38712793667652923</v>
      </c>
      <c r="W518" s="1" t="str" cm="1">
        <f t="array" ref="W518">_xlfn.SWITCH(D518,1,SUMIFS($T$13:$T$852,$B$13:$B$852,"="&amp;B518,$C$13:$C$852,"="&amp;C518),2,"",3,"")</f>
        <v/>
      </c>
      <c r="X518" s="1" cm="1">
        <f t="array" ref="X518">_xlfn.STDEV.P(IF($B$13:$B$852=B518,$W$13:$W$852))/AVERAGEIFS($W$13:$W$852,$B$13:$B$852,"="&amp;B518)</f>
        <v>0.23152884836829757</v>
      </c>
      <c r="Y518" s="1">
        <f t="shared" si="117"/>
        <v>0.76847115163170243</v>
      </c>
      <c r="AA518" s="1">
        <f>+$AB$6/2*SIN(RADIANS(J518))</f>
        <v>-1.1580465400723412</v>
      </c>
      <c r="AB518" s="1">
        <f>$AB$6/2+$AB$6/2*COS(RADIANS(J518))</f>
        <v>0.30740210815199376</v>
      </c>
      <c r="AC518" s="1">
        <f t="shared" si="118"/>
        <v>222.69693117782231</v>
      </c>
      <c r="AD518" s="1">
        <f t="shared" si="119"/>
        <v>-137.30306882217769</v>
      </c>
      <c r="AE518" s="1">
        <f t="shared" si="120"/>
        <v>-1.0595629782767397</v>
      </c>
      <c r="AF518" s="1">
        <f t="shared" si="121"/>
        <v>0.41413919212412825</v>
      </c>
      <c r="AG518" s="1">
        <f t="shared" si="122"/>
        <v>0.14523022081792256</v>
      </c>
    </row>
    <row r="519" spans="1:33" x14ac:dyDescent="0.25">
      <c r="A519" s="1" t="s">
        <v>530</v>
      </c>
      <c r="B519" s="1">
        <v>22</v>
      </c>
      <c r="C519" s="1">
        <v>1</v>
      </c>
      <c r="D519" s="1">
        <v>3</v>
      </c>
      <c r="E519" s="1">
        <f t="shared" si="125"/>
        <v>3</v>
      </c>
      <c r="F519" s="1">
        <v>0.4</v>
      </c>
      <c r="G519" s="1">
        <f t="shared" si="110"/>
        <v>0.12566370614359174</v>
      </c>
      <c r="H519" s="1">
        <v>14155.803002467304</v>
      </c>
      <c r="J519" s="1">
        <v>12.968652926668085</v>
      </c>
      <c r="M519" s="1">
        <f t="shared" si="111"/>
        <v>2.6818488430708092</v>
      </c>
      <c r="N519" s="1">
        <v>0.85365899999999995</v>
      </c>
      <c r="O519" s="1">
        <f t="shared" si="112"/>
        <v>0.57234610038174594</v>
      </c>
      <c r="P519" s="3">
        <f>(N519/F519)-1</f>
        <v>1.1341474999999996</v>
      </c>
      <c r="Q519" s="3">
        <f>(O519/G519)-1</f>
        <v>3.554585551756249</v>
      </c>
      <c r="R519" s="1">
        <v>0.23796800000000001</v>
      </c>
      <c r="S519" s="1">
        <f t="shared" si="113"/>
        <v>4.4476131186907915E-2</v>
      </c>
      <c r="T519" s="1">
        <f t="shared" si="114"/>
        <v>0.52786996919483797</v>
      </c>
      <c r="U519" s="3">
        <f t="shared" si="115"/>
        <v>11.868612559318622</v>
      </c>
      <c r="V519" s="3">
        <f t="shared" si="116"/>
        <v>2.5872848450211787</v>
      </c>
      <c r="W519" s="1" t="str" cm="1">
        <f t="array" ref="W519">_xlfn.SWITCH(D519,1,SUMIFS($T$13:$T$852,$B$13:$B$852,"="&amp;B519,$C$13:$C$852,"="&amp;C519),2,"",3,"")</f>
        <v/>
      </c>
      <c r="X519" s="1" cm="1">
        <f t="array" ref="X519">_xlfn.STDEV.P(IF($B$13:$B$852=B519,$W$13:$W$852))/AVERAGEIFS($W$13:$W$852,$B$13:$B$852,"="&amp;B519)</f>
        <v>0.23152884836829757</v>
      </c>
      <c r="Y519" s="1">
        <f t="shared" si="117"/>
        <v>0.76847115163170243</v>
      </c>
      <c r="AA519" s="1">
        <f>+$AB$6/2*SIN(RADIANS(J519))</f>
        <v>0.52401587459971088</v>
      </c>
      <c r="AB519" s="1">
        <f>$AB$6/2+$AB$6/2*COS(RADIANS(J519))</f>
        <v>4.6104411359486974</v>
      </c>
      <c r="AC519" s="1">
        <f t="shared" si="118"/>
        <v>9.755181850092848</v>
      </c>
      <c r="AD519" s="1">
        <f t="shared" si="119"/>
        <v>9.755181850092848</v>
      </c>
      <c r="AE519" s="1">
        <f t="shared" si="120"/>
        <v>0.26474787060432187</v>
      </c>
      <c r="AF519" s="1">
        <f t="shared" si="121"/>
        <v>3.1024074046872032</v>
      </c>
      <c r="AG519" s="1">
        <f t="shared" si="122"/>
        <v>1.5301586952072055</v>
      </c>
    </row>
    <row r="520" spans="1:33" x14ac:dyDescent="0.25">
      <c r="A520" s="1" t="s">
        <v>531</v>
      </c>
      <c r="B520" s="1">
        <v>22</v>
      </c>
      <c r="C520" s="1">
        <v>2</v>
      </c>
      <c r="D520" s="1">
        <v>1</v>
      </c>
      <c r="E520" s="1">
        <f t="shared" si="125"/>
        <v>4</v>
      </c>
      <c r="F520" s="1">
        <v>0.4</v>
      </c>
      <c r="G520" s="1">
        <f t="shared" si="110"/>
        <v>0.12566370614359174</v>
      </c>
      <c r="H520" s="1">
        <v>14167.108829584042</v>
      </c>
      <c r="J520" s="1">
        <v>2.4088339371608107</v>
      </c>
      <c r="M520" s="1">
        <f t="shared" si="111"/>
        <v>1.3197422330685753</v>
      </c>
      <c r="N520" s="1">
        <v>0.42008699999999999</v>
      </c>
      <c r="O520" s="1">
        <f t="shared" si="112"/>
        <v>0.13860163886576965</v>
      </c>
      <c r="P520" s="3">
        <f>(N520/F520)-1</f>
        <v>5.0217499999999804E-2</v>
      </c>
      <c r="Q520" s="3">
        <f>(O520/G520)-1</f>
        <v>0.10295679730624974</v>
      </c>
      <c r="R520" s="1">
        <v>0.237423</v>
      </c>
      <c r="S520" s="1">
        <f t="shared" si="113"/>
        <v>4.4272643872936765E-2</v>
      </c>
      <c r="T520" s="1">
        <f t="shared" si="114"/>
        <v>9.4328994992832885E-2</v>
      </c>
      <c r="U520" s="3">
        <f t="shared" si="115"/>
        <v>2.1306383974618432</v>
      </c>
      <c r="V520" s="3">
        <f t="shared" si="116"/>
        <v>0.76936101388660738</v>
      </c>
      <c r="W520" s="1" cm="1">
        <f t="array" ref="W520">_xlfn.SWITCH(D520,1,SUMIFS($T$13:$T$852,$B$13:$B$852,"="&amp;B520,$C$13:$C$852,"="&amp;C520),2,"",3,"")</f>
        <v>0.4280090321357029</v>
      </c>
      <c r="X520" s="1" cm="1">
        <f t="array" ref="X520">_xlfn.STDEV.P(IF($B$13:$B$852=B520,$W$13:$W$852))/AVERAGEIFS($W$13:$W$852,$B$13:$B$852,"="&amp;B520)</f>
        <v>0.23152884836829757</v>
      </c>
      <c r="Y520" s="1">
        <f t="shared" si="117"/>
        <v>0.76847115163170243</v>
      </c>
      <c r="AA520" s="1">
        <f>+$AB$6/2*SIN(RADIANS(J520))</f>
        <v>9.8139347811893263E-2</v>
      </c>
      <c r="AB520" s="1">
        <f>$AB$6/2+$AB$6/2*COS(RADIANS(J520))</f>
        <v>4.6679367047588443</v>
      </c>
      <c r="AC520" s="1">
        <f t="shared" si="118"/>
        <v>1.8100834686782685</v>
      </c>
      <c r="AD520" s="1">
        <f t="shared" si="119"/>
        <v>1.8100834686782685</v>
      </c>
      <c r="AE520" s="1">
        <f t="shared" si="120"/>
        <v>4.9354158560839814E-2</v>
      </c>
      <c r="AF520" s="1">
        <f t="shared" si="121"/>
        <v>3.1242203389316385</v>
      </c>
      <c r="AG520" s="1">
        <f t="shared" si="122"/>
        <v>1.5444870387326066</v>
      </c>
    </row>
    <row r="521" spans="1:33" x14ac:dyDescent="0.25">
      <c r="A521" s="1" t="s">
        <v>532</v>
      </c>
      <c r="B521" s="1">
        <v>22</v>
      </c>
      <c r="C521" s="1">
        <v>2</v>
      </c>
      <c r="D521" s="1">
        <v>2</v>
      </c>
      <c r="E521" s="1">
        <f t="shared" si="125"/>
        <v>5</v>
      </c>
      <c r="F521" s="1">
        <v>0.4</v>
      </c>
      <c r="G521" s="1">
        <f t="shared" si="110"/>
        <v>0.12566370614359174</v>
      </c>
      <c r="H521" s="1">
        <v>14166.908829584041</v>
      </c>
      <c r="J521" s="1">
        <v>126.52335754843789</v>
      </c>
      <c r="M521" s="1">
        <f t="shared" si="111"/>
        <v>2.0509039408944498</v>
      </c>
      <c r="N521" s="1">
        <v>0.65282300000000004</v>
      </c>
      <c r="O521" s="1">
        <f t="shared" si="112"/>
        <v>0.33471931585163434</v>
      </c>
      <c r="P521" s="3">
        <f>(N521/F521)-1</f>
        <v>0.63205749999999994</v>
      </c>
      <c r="Q521" s="3">
        <f>(O521/G521)-1</f>
        <v>1.6636116833062502</v>
      </c>
      <c r="R521" s="1">
        <v>0.38693699999999998</v>
      </c>
      <c r="S521" s="1">
        <f t="shared" si="113"/>
        <v>0.11759000306587412</v>
      </c>
      <c r="T521" s="1">
        <f t="shared" si="114"/>
        <v>0.2171293127857602</v>
      </c>
      <c r="U521" s="3">
        <f t="shared" si="115"/>
        <v>1.8464946604697678</v>
      </c>
      <c r="V521" s="3">
        <f t="shared" si="116"/>
        <v>0.68715579021907991</v>
      </c>
      <c r="W521" s="1" t="str" cm="1">
        <f t="array" ref="W521">_xlfn.SWITCH(D521,1,SUMIFS($T$13:$T$852,$B$13:$B$852,"="&amp;B521,$C$13:$C$852,"="&amp;C521),2,"",3,"")</f>
        <v/>
      </c>
      <c r="X521" s="1" cm="1">
        <f t="array" ref="X521">_xlfn.STDEV.P(IF($B$13:$B$852=B521,$W$13:$W$852))/AVERAGEIFS($W$13:$W$852,$B$13:$B$852,"="&amp;B521)</f>
        <v>0.23152884836829757</v>
      </c>
      <c r="Y521" s="1">
        <f t="shared" si="117"/>
        <v>0.76847115163170243</v>
      </c>
      <c r="AA521" s="1">
        <f>+$AB$6/2*SIN(RADIANS(J521))</f>
        <v>1.8764394015351689</v>
      </c>
      <c r="AB521" s="1">
        <f>$AB$6/2+$AB$6/2*COS(RADIANS(J521))</f>
        <v>0.94532371670005921</v>
      </c>
      <c r="AC521" s="1">
        <f t="shared" si="118"/>
        <v>108.20645876170951</v>
      </c>
      <c r="AD521" s="1">
        <f t="shared" si="119"/>
        <v>108.20645876170951</v>
      </c>
      <c r="AE521" s="1">
        <f t="shared" si="120"/>
        <v>1.4842763078399597</v>
      </c>
      <c r="AF521" s="1">
        <f t="shared" si="121"/>
        <v>1.0743093692163095</v>
      </c>
      <c r="AG521" s="1">
        <f t="shared" si="122"/>
        <v>0.41283070454078424</v>
      </c>
    </row>
    <row r="522" spans="1:33" x14ac:dyDescent="0.25">
      <c r="A522" s="1" t="s">
        <v>533</v>
      </c>
      <c r="B522" s="1">
        <v>22</v>
      </c>
      <c r="C522" s="1">
        <v>2</v>
      </c>
      <c r="D522" s="1">
        <v>3</v>
      </c>
      <c r="E522" s="1">
        <f t="shared" si="125"/>
        <v>6</v>
      </c>
      <c r="F522" s="1">
        <v>0.4</v>
      </c>
      <c r="G522" s="1">
        <f t="shared" si="110"/>
        <v>0.12566370614359174</v>
      </c>
      <c r="H522" s="1">
        <v>14166.708829584042</v>
      </c>
      <c r="J522" s="1">
        <v>224.06257981370663</v>
      </c>
      <c r="M522" s="1">
        <f t="shared" si="111"/>
        <v>1.7267135701925578</v>
      </c>
      <c r="N522" s="1">
        <v>0.54962999999999995</v>
      </c>
      <c r="O522" s="1">
        <f t="shared" si="112"/>
        <v>0.23726339489623388</v>
      </c>
      <c r="P522" s="3">
        <f>(N522/F522)-1</f>
        <v>0.37407499999999971</v>
      </c>
      <c r="Q522" s="3">
        <f>(O522/G522)-1</f>
        <v>0.88808210562499967</v>
      </c>
      <c r="R522" s="1">
        <v>0.39204099999999997</v>
      </c>
      <c r="S522" s="1">
        <f t="shared" si="113"/>
        <v>0.12071267053912405</v>
      </c>
      <c r="T522" s="1">
        <f t="shared" si="114"/>
        <v>0.11655072435710984</v>
      </c>
      <c r="U522" s="3">
        <f t="shared" si="115"/>
        <v>0.96552187799817346</v>
      </c>
      <c r="V522" s="3">
        <f t="shared" si="116"/>
        <v>0.40197071224693337</v>
      </c>
      <c r="W522" s="1" t="str" cm="1">
        <f t="array" ref="W522">_xlfn.SWITCH(D522,1,SUMIFS($T$13:$T$852,$B$13:$B$852,"="&amp;B522,$C$13:$C$852,"="&amp;C522),2,"",3,"")</f>
        <v/>
      </c>
      <c r="X522" s="1" cm="1">
        <f t="array" ref="X522">_xlfn.STDEV.P(IF($B$13:$B$852=B522,$W$13:$W$852))/AVERAGEIFS($W$13:$W$852,$B$13:$B$852,"="&amp;B522)</f>
        <v>0.23152884836829757</v>
      </c>
      <c r="Y522" s="1">
        <f t="shared" si="117"/>
        <v>0.76847115163170243</v>
      </c>
      <c r="AA522" s="1">
        <f>+$AB$6/2*SIN(RADIANS(J522))</f>
        <v>-1.6238608900640423</v>
      </c>
      <c r="AB522" s="1">
        <f>$AB$6/2+$AB$6/2*COS(RADIANS(J522))</f>
        <v>0.65711418454043313</v>
      </c>
      <c r="AC522" s="1">
        <f t="shared" si="118"/>
        <v>240.85808925452415</v>
      </c>
      <c r="AD522" s="1">
        <f t="shared" si="119"/>
        <v>-119.14191074547585</v>
      </c>
      <c r="AE522" s="1">
        <f t="shared" si="120"/>
        <v>-1.3647128819653103</v>
      </c>
      <c r="AF522" s="1">
        <f t="shared" si="121"/>
        <v>0.80160250375103903</v>
      </c>
      <c r="AG522" s="1">
        <f t="shared" si="122"/>
        <v>0.29670619220003897</v>
      </c>
    </row>
    <row r="523" spans="1:33" x14ac:dyDescent="0.25">
      <c r="A523" s="1" t="s">
        <v>534</v>
      </c>
      <c r="B523" s="1">
        <v>22</v>
      </c>
      <c r="C523" s="1">
        <v>3</v>
      </c>
      <c r="D523" s="1">
        <v>1</v>
      </c>
      <c r="E523" s="1">
        <f t="shared" si="125"/>
        <v>7</v>
      </c>
      <c r="F523" s="1">
        <v>0.4</v>
      </c>
      <c r="G523" s="1">
        <f t="shared" si="110"/>
        <v>0.12566370614359174</v>
      </c>
      <c r="H523" s="1">
        <v>14168.80732295226</v>
      </c>
      <c r="J523" s="1">
        <v>135.17052432799636</v>
      </c>
      <c r="M523" s="1">
        <f t="shared" si="111"/>
        <v>2.038645446360142</v>
      </c>
      <c r="N523" s="1">
        <v>0.64892099999999997</v>
      </c>
      <c r="O523" s="1">
        <f t="shared" si="112"/>
        <v>0.33072996042436742</v>
      </c>
      <c r="P523" s="3">
        <f>(N523/F523)-1</f>
        <v>0.62230249999999976</v>
      </c>
      <c r="Q523" s="3">
        <f>(O523/G523)-1</f>
        <v>1.6318654015062495</v>
      </c>
      <c r="R523" s="1">
        <v>0.391426</v>
      </c>
      <c r="S523" s="1">
        <f t="shared" si="113"/>
        <v>0.12033424041025131</v>
      </c>
      <c r="T523" s="1">
        <f t="shared" si="114"/>
        <v>0.21039572001411611</v>
      </c>
      <c r="U523" s="3">
        <f t="shared" si="115"/>
        <v>1.7484277068340759</v>
      </c>
      <c r="V523" s="3">
        <f t="shared" si="116"/>
        <v>0.65783826317107197</v>
      </c>
      <c r="W523" s="1" cm="1">
        <f t="array" ref="W523">_xlfn.SWITCH(D523,1,SUMIFS($T$13:$T$852,$B$13:$B$852,"="&amp;B523,$C$13:$C$852,"="&amp;C523),2,"",3,"")</f>
        <v>0.35809584046954579</v>
      </c>
      <c r="X523" s="1" cm="1">
        <f t="array" ref="X523">_xlfn.STDEV.P(IF($B$13:$B$852=B523,$W$13:$W$852))/AVERAGEIFS($W$13:$W$852,$B$13:$B$852,"="&amp;B523)</f>
        <v>0.23152884836829757</v>
      </c>
      <c r="Y523" s="1">
        <f t="shared" si="117"/>
        <v>0.76847115163170243</v>
      </c>
      <c r="AA523" s="1">
        <f>+$AB$6/2*SIN(RADIANS(J523))</f>
        <v>1.6461730236893681</v>
      </c>
      <c r="AB523" s="1">
        <f>$AB$6/2+$AB$6/2*COS(RADIANS(J523))</f>
        <v>0.67899898065327169</v>
      </c>
      <c r="AC523" s="1">
        <f t="shared" si="118"/>
        <v>118.22245418496325</v>
      </c>
      <c r="AD523" s="1">
        <f t="shared" si="119"/>
        <v>118.22245418496325</v>
      </c>
      <c r="AE523" s="1">
        <f t="shared" si="120"/>
        <v>1.3767471750051705</v>
      </c>
      <c r="AF523" s="1">
        <f t="shared" si="121"/>
        <v>0.8235998266915332</v>
      </c>
      <c r="AG523" s="1">
        <f t="shared" si="122"/>
        <v>0.30577719439843964</v>
      </c>
    </row>
    <row r="524" spans="1:33" x14ac:dyDescent="0.25">
      <c r="A524" s="1" t="s">
        <v>535</v>
      </c>
      <c r="B524" s="1">
        <v>22</v>
      </c>
      <c r="C524" s="1">
        <v>3</v>
      </c>
      <c r="D524" s="1">
        <v>2</v>
      </c>
      <c r="E524" s="1">
        <f t="shared" si="125"/>
        <v>8</v>
      </c>
      <c r="F524" s="1">
        <v>0.4</v>
      </c>
      <c r="G524" s="1">
        <f t="shared" si="110"/>
        <v>0.12566370614359174</v>
      </c>
      <c r="H524" s="1">
        <v>14168.607322952259</v>
      </c>
      <c r="J524" s="1">
        <v>343.68086571390603</v>
      </c>
      <c r="M524" s="1">
        <f t="shared" si="111"/>
        <v>1.2228052501494087</v>
      </c>
      <c r="N524" s="1">
        <v>0.38923099999999999</v>
      </c>
      <c r="O524" s="1">
        <f t="shared" si="112"/>
        <v>0.11898842758022612</v>
      </c>
      <c r="P524" s="3">
        <f>(N524/F524)-1</f>
        <v>-2.6922500000000071E-2</v>
      </c>
      <c r="Q524" s="3">
        <f>(O524/G524)-1</f>
        <v>-5.31201789937501E-2</v>
      </c>
      <c r="R524" s="1">
        <v>0.238348</v>
      </c>
      <c r="S524" s="1">
        <f t="shared" si="113"/>
        <v>4.4618288317314701E-2</v>
      </c>
      <c r="T524" s="1">
        <f t="shared" si="114"/>
        <v>7.4370139262911417E-2</v>
      </c>
      <c r="U524" s="3">
        <f t="shared" si="115"/>
        <v>1.6668084336630888</v>
      </c>
      <c r="V524" s="3">
        <f t="shared" si="116"/>
        <v>0.63303656837900868</v>
      </c>
      <c r="W524" s="1" t="str" cm="1">
        <f t="array" ref="W524">_xlfn.SWITCH(D524,1,SUMIFS($T$13:$T$852,$B$13:$B$852,"="&amp;B524,$C$13:$C$852,"="&amp;C524),2,"",3,"")</f>
        <v/>
      </c>
      <c r="X524" s="1" cm="1">
        <f t="array" ref="X524">_xlfn.STDEV.P(IF($B$13:$B$852=B524,$W$13:$W$852))/AVERAGEIFS($W$13:$W$852,$B$13:$B$852,"="&amp;B524)</f>
        <v>0.23152884836829757</v>
      </c>
      <c r="Y524" s="1">
        <f t="shared" si="117"/>
        <v>0.76847115163170243</v>
      </c>
      <c r="AA524" s="1">
        <f>+$AB$6/2*SIN(RADIANS(J524))</f>
        <v>-0.65610517336518626</v>
      </c>
      <c r="AB524" s="1">
        <f>$AB$6/2+$AB$6/2*COS(RADIANS(J524))</f>
        <v>4.5759263712767186</v>
      </c>
      <c r="AC524" s="1">
        <f t="shared" si="118"/>
        <v>347.71684541318291</v>
      </c>
      <c r="AD524" s="1">
        <f t="shared" si="119"/>
        <v>-12.283154586817091</v>
      </c>
      <c r="AE524" s="1">
        <f t="shared" si="120"/>
        <v>-0.33241112176714926</v>
      </c>
      <c r="AF524" s="1">
        <f t="shared" si="121"/>
        <v>3.0892315075433223</v>
      </c>
      <c r="AG524" s="1">
        <f t="shared" si="122"/>
        <v>1.5215253717540218</v>
      </c>
    </row>
    <row r="525" spans="1:33" x14ac:dyDescent="0.25">
      <c r="A525" s="1" t="s">
        <v>536</v>
      </c>
      <c r="B525" s="1">
        <v>22</v>
      </c>
      <c r="C525" s="1">
        <v>3</v>
      </c>
      <c r="D525" s="1">
        <v>3</v>
      </c>
      <c r="E525" s="1">
        <f t="shared" si="125"/>
        <v>9</v>
      </c>
      <c r="F525" s="1">
        <v>0.4</v>
      </c>
      <c r="G525" s="1">
        <f t="shared" si="110"/>
        <v>0.12566370614359174</v>
      </c>
      <c r="H525" s="1">
        <v>14168.40732295226</v>
      </c>
      <c r="J525" s="1">
        <v>121.07728987523427</v>
      </c>
      <c r="M525" s="1">
        <f t="shared" si="111"/>
        <v>1.5408349576576106</v>
      </c>
      <c r="N525" s="1">
        <v>0.49046299999999998</v>
      </c>
      <c r="O525" s="1">
        <f t="shared" si="112"/>
        <v>0.18893063395940618</v>
      </c>
      <c r="P525" s="3">
        <f>(N525/F525)-1</f>
        <v>0.22615749999999979</v>
      </c>
      <c r="Q525" s="3">
        <f>(O525/G525)-1</f>
        <v>0.50346221480624997</v>
      </c>
      <c r="R525" s="1">
        <v>0.38364999999999999</v>
      </c>
      <c r="S525" s="1">
        <f t="shared" si="113"/>
        <v>0.11560065276688791</v>
      </c>
      <c r="T525" s="1">
        <f t="shared" si="114"/>
        <v>7.3329981192518268E-2</v>
      </c>
      <c r="U525" s="3">
        <f t="shared" si="115"/>
        <v>0.63433881589224517</v>
      </c>
      <c r="V525" s="3">
        <f t="shared" si="116"/>
        <v>0.27841261566531994</v>
      </c>
      <c r="W525" s="1" t="str" cm="1">
        <f t="array" ref="W525">_xlfn.SWITCH(D525,1,SUMIFS($T$13:$T$852,$B$13:$B$852,"="&amp;B525,$C$13:$C$852,"="&amp;C525),2,"",3,"")</f>
        <v/>
      </c>
      <c r="X525" s="1" cm="1">
        <f t="array" ref="X525">_xlfn.STDEV.P(IF($B$13:$B$852=B525,$W$13:$W$852))/AVERAGEIFS($W$13:$W$852,$B$13:$B$852,"="&amp;B525)</f>
        <v>0.23152884836829757</v>
      </c>
      <c r="Y525" s="1">
        <f t="shared" si="117"/>
        <v>0.76847115163170243</v>
      </c>
      <c r="AA525" s="1">
        <f>+$AB$6/2*SIN(RADIANS(J525))</f>
        <v>1.9998615451573147</v>
      </c>
      <c r="AB525" s="1">
        <f>$AB$6/2+$AB$6/2*COS(RADIANS(J525))</f>
        <v>1.1296872604170332</v>
      </c>
      <c r="AC525" s="1">
        <f t="shared" si="118"/>
        <v>102.21169674498302</v>
      </c>
      <c r="AD525" s="1">
        <f t="shared" si="119"/>
        <v>102.21169674498302</v>
      </c>
      <c r="AE525" s="1">
        <f t="shared" si="120"/>
        <v>1.5271448947761885</v>
      </c>
      <c r="AF525" s="1">
        <f t="shared" si="121"/>
        <v>1.2319932370449524</v>
      </c>
      <c r="AG525" s="1">
        <f t="shared" si="122"/>
        <v>0.48366056734175084</v>
      </c>
    </row>
    <row r="526" spans="1:33" x14ac:dyDescent="0.25">
      <c r="A526" s="1" t="s">
        <v>537</v>
      </c>
      <c r="B526" s="1">
        <v>22</v>
      </c>
      <c r="C526" s="1">
        <v>4</v>
      </c>
      <c r="D526" s="1">
        <v>1</v>
      </c>
      <c r="E526" s="1">
        <f t="shared" si="125"/>
        <v>10</v>
      </c>
      <c r="F526" s="1">
        <v>0.4</v>
      </c>
      <c r="G526" s="1">
        <f t="shared" ref="G526:G589" si="126">(F526/2)^2*PI()</f>
        <v>0.12566370614359174</v>
      </c>
      <c r="H526" s="1">
        <v>14154.39785972653</v>
      </c>
      <c r="J526" s="1">
        <v>110.64027479996068</v>
      </c>
      <c r="M526" s="1">
        <f t="shared" ref="M526:M589" si="127">2*PI()*(N526/2)</f>
        <v>2.2568636136711429</v>
      </c>
      <c r="N526" s="1">
        <v>0.71838199999999997</v>
      </c>
      <c r="O526" s="1">
        <f t="shared" ref="O526:O589" si="128">PI()*(N526/2)^2</f>
        <v>0.40532254912907562</v>
      </c>
      <c r="P526" s="3">
        <f>(N526/F526)-1</f>
        <v>0.79595499999999975</v>
      </c>
      <c r="Q526" s="3">
        <f>(O526/G526)-1</f>
        <v>2.2254543620249989</v>
      </c>
      <c r="R526" s="1">
        <v>0.36905100000000002</v>
      </c>
      <c r="S526" s="1">
        <f t="shared" ref="S526:S589" si="129">PI()*(R526/2)^2</f>
        <v>0.10697016218525454</v>
      </c>
      <c r="T526" s="1">
        <f t="shared" ref="T526:T589" si="130">O526-S526</f>
        <v>0.29835238694382105</v>
      </c>
      <c r="U526" s="3">
        <f t="shared" ref="U526:U589" si="131">T526/S526</f>
        <v>2.7891178329441466</v>
      </c>
      <c r="V526" s="3">
        <f t="shared" ref="V526:V589" si="132">N526/R526-1</f>
        <v>0.94656565081790855</v>
      </c>
      <c r="W526" s="1" cm="1">
        <f t="array" ref="W526">_xlfn.SWITCH(D526,1,SUMIFS($T$13:$T$852,$B$13:$B$852,"="&amp;B526,$C$13:$C$852,"="&amp;C526),2,"",3,"")</f>
        <v>0.40673321284465597</v>
      </c>
      <c r="X526" s="1" cm="1">
        <f t="array" ref="X526">_xlfn.STDEV.P(IF($B$13:$B$852=B526,$W$13:$W$852))/AVERAGEIFS($W$13:$W$852,$B$13:$B$852,"="&amp;B526)</f>
        <v>0.23152884836829757</v>
      </c>
      <c r="Y526" s="1">
        <f t="shared" ref="Y526:Y589" si="133">1-X526</f>
        <v>0.76847115163170243</v>
      </c>
      <c r="AA526" s="1">
        <f>+$AB$6/2*SIN(RADIANS(J526))</f>
        <v>2.1851209854504008</v>
      </c>
      <c r="AB526" s="1">
        <f>$AB$6/2+$AB$6/2*COS(RADIANS(J526))</f>
        <v>1.5119135653260529</v>
      </c>
      <c r="AC526" s="1">
        <f t="shared" ref="AC526:AC589" si="134">IF(AB526-$AB$8&lt;0,DEGREES(ATAN(AA526/(AB526-$AB$8)))+180,IF(AA526&lt;0,DEGREES(ATAN(AA526/(AB526-$AB$8)))+360,DEGREES(ATAN(AA526/(AB526-$AB$8)))))</f>
        <v>91.326183586359122</v>
      </c>
      <c r="AD526" s="1">
        <f t="shared" ref="AD526:AD589" si="135">IF(AC526&gt;180,AC526-360,AC526)</f>
        <v>91.326183586359122</v>
      </c>
      <c r="AE526" s="1">
        <f t="shared" ref="AE526:AE589" si="136">$AB$8*SIN(RADIANS(AC526))</f>
        <v>1.562081464141021</v>
      </c>
      <c r="AF526" s="1">
        <f t="shared" ref="AF526:AF589" si="137">(1+COS(RADIANS(AC526)))*$AB$8</f>
        <v>1.5263371822579586</v>
      </c>
      <c r="AG526" s="1">
        <f t="shared" ref="AG526:AG589" si="138">SQRT((AE526-AA526)^2+(AF526-AB526)^2)</f>
        <v>0.62320645522877849</v>
      </c>
    </row>
    <row r="527" spans="1:33" x14ac:dyDescent="0.25">
      <c r="A527" s="1" t="s">
        <v>538</v>
      </c>
      <c r="B527" s="1">
        <v>22</v>
      </c>
      <c r="C527" s="1">
        <v>4</v>
      </c>
      <c r="D527" s="1">
        <v>2</v>
      </c>
      <c r="E527" s="1">
        <f t="shared" si="125"/>
        <v>11</v>
      </c>
      <c r="F527" s="1">
        <v>0.4</v>
      </c>
      <c r="G527" s="1">
        <f t="shared" si="126"/>
        <v>0.12566370614359174</v>
      </c>
      <c r="H527" s="1">
        <v>14154.19785972653</v>
      </c>
      <c r="J527" s="1">
        <v>215.71475476495419</v>
      </c>
      <c r="M527" s="1">
        <f t="shared" si="127"/>
        <v>1.4025734649731239</v>
      </c>
      <c r="N527" s="1">
        <v>0.44645299999999999</v>
      </c>
      <c r="O527" s="1">
        <f t="shared" si="128"/>
        <v>0.15654578278941153</v>
      </c>
      <c r="P527" s="3">
        <f>(N527/F527)-1</f>
        <v>0.11613249999999997</v>
      </c>
      <c r="Q527" s="3">
        <f>(O527/G527)-1</f>
        <v>0.24575175755625001</v>
      </c>
      <c r="R527" s="1">
        <v>0.39746599999999999</v>
      </c>
      <c r="S527" s="1">
        <f t="shared" si="129"/>
        <v>0.1240765901508817</v>
      </c>
      <c r="T527" s="1">
        <f t="shared" si="130"/>
        <v>3.2469192638529834E-2</v>
      </c>
      <c r="U527" s="3">
        <f t="shared" si="131"/>
        <v>0.26168669367078917</v>
      </c>
      <c r="V527" s="3">
        <f t="shared" si="132"/>
        <v>0.12324827784011716</v>
      </c>
      <c r="W527" s="1" t="str" cm="1">
        <f t="array" ref="W527">_xlfn.SWITCH(D527,1,SUMIFS($T$13:$T$852,$B$13:$B$852,"="&amp;B527,$C$13:$C$852,"="&amp;C527),2,"",3,"")</f>
        <v/>
      </c>
      <c r="X527" s="1" cm="1">
        <f t="array" ref="X527">_xlfn.STDEV.P(IF($B$13:$B$852=B527,$W$13:$W$852))/AVERAGEIFS($W$13:$W$852,$B$13:$B$852,"="&amp;B527)</f>
        <v>0.23152884836829757</v>
      </c>
      <c r="Y527" s="1">
        <f t="shared" si="133"/>
        <v>0.76847115163170243</v>
      </c>
      <c r="AA527" s="1">
        <f>+$AB$6/2*SIN(RADIANS(J527))</f>
        <v>-1.3630569951645228</v>
      </c>
      <c r="AB527" s="1">
        <f>$AB$6/2+$AB$6/2*COS(RADIANS(J527))</f>
        <v>0.43913591522676332</v>
      </c>
      <c r="AC527" s="1">
        <f t="shared" si="134"/>
        <v>230.50634240162242</v>
      </c>
      <c r="AD527" s="1">
        <f t="shared" si="135"/>
        <v>-129.49365759837758</v>
      </c>
      <c r="AE527" s="1">
        <f t="shared" si="136"/>
        <v>-1.2057734216275062</v>
      </c>
      <c r="AF527" s="1">
        <f t="shared" si="137"/>
        <v>0.56876124876973022</v>
      </c>
      <c r="AG527" s="1">
        <f t="shared" si="138"/>
        <v>0.20381572461588809</v>
      </c>
    </row>
    <row r="528" spans="1:33" x14ac:dyDescent="0.25">
      <c r="A528" s="1" t="s">
        <v>539</v>
      </c>
      <c r="B528" s="1">
        <v>22</v>
      </c>
      <c r="C528" s="1">
        <v>4</v>
      </c>
      <c r="D528" s="1">
        <v>3</v>
      </c>
      <c r="E528" s="1">
        <f t="shared" si="125"/>
        <v>12</v>
      </c>
      <c r="F528" s="1">
        <v>0.4</v>
      </c>
      <c r="G528" s="1">
        <f t="shared" si="126"/>
        <v>0.12566370614359174</v>
      </c>
      <c r="H528" s="1">
        <v>14153.997859726531</v>
      </c>
      <c r="J528" s="1">
        <v>313.44044538490562</v>
      </c>
      <c r="M528" s="1">
        <f t="shared" si="127"/>
        <v>1.2432790094728534</v>
      </c>
      <c r="N528" s="1">
        <v>0.39574799999999999</v>
      </c>
      <c r="O528" s="1">
        <f t="shared" si="128"/>
        <v>0.12300629536021569</v>
      </c>
      <c r="P528" s="3">
        <f>(N528/F528)-1</f>
        <v>-1.0630000000000028E-2</v>
      </c>
      <c r="Q528" s="3">
        <f>(O528/G528)-1</f>
        <v>-2.1147003100000172E-2</v>
      </c>
      <c r="R528" s="1">
        <v>0.24487300000000001</v>
      </c>
      <c r="S528" s="1">
        <f t="shared" si="129"/>
        <v>4.7094662097910592E-2</v>
      </c>
      <c r="T528" s="1">
        <f t="shared" si="130"/>
        <v>7.59116332623051E-2</v>
      </c>
      <c r="U528" s="3">
        <f t="shared" si="131"/>
        <v>1.6118946369013869</v>
      </c>
      <c r="V528" s="3">
        <f t="shared" si="132"/>
        <v>0.61613571116456267</v>
      </c>
      <c r="W528" s="1" t="str" cm="1">
        <f t="array" ref="W528">_xlfn.SWITCH(D528,1,SUMIFS($T$13:$T$852,$B$13:$B$852,"="&amp;B528,$C$13:$C$852,"="&amp;C528),2,"",3,"")</f>
        <v/>
      </c>
      <c r="X528" s="1" cm="1">
        <f t="array" ref="X528">_xlfn.STDEV.P(IF($B$13:$B$852=B528,$W$13:$W$852))/AVERAGEIFS($W$13:$W$852,$B$13:$B$852,"="&amp;B528)</f>
        <v>0.23152884836829757</v>
      </c>
      <c r="Y528" s="1">
        <f t="shared" si="133"/>
        <v>0.76847115163170243</v>
      </c>
      <c r="AA528" s="1">
        <f>+$AB$6/2*SIN(RADIANS(J528))</f>
        <v>-1.6954189156796871</v>
      </c>
      <c r="AB528" s="1">
        <f>$AB$6/2+$AB$6/2*COS(RADIANS(J528))</f>
        <v>3.9405465425690762</v>
      </c>
      <c r="AC528" s="1">
        <f t="shared" si="134"/>
        <v>324.51317965076527</v>
      </c>
      <c r="AD528" s="1">
        <f t="shared" si="135"/>
        <v>-35.486820349234733</v>
      </c>
      <c r="AE528" s="1">
        <f t="shared" si="136"/>
        <v>-0.90705573553192431</v>
      </c>
      <c r="AF528" s="1">
        <f t="shared" si="137"/>
        <v>2.8347641795785341</v>
      </c>
      <c r="AG528" s="1">
        <f t="shared" si="138"/>
        <v>1.358039446449786</v>
      </c>
    </row>
    <row r="529" spans="1:33" x14ac:dyDescent="0.25">
      <c r="A529" s="1" t="s">
        <v>540</v>
      </c>
      <c r="B529" s="1">
        <v>22</v>
      </c>
      <c r="C529" s="1">
        <v>5</v>
      </c>
      <c r="D529" s="1">
        <v>1</v>
      </c>
      <c r="E529" s="1">
        <f t="shared" si="125"/>
        <v>13</v>
      </c>
      <c r="F529" s="1">
        <v>0.4</v>
      </c>
      <c r="G529" s="1">
        <f t="shared" si="126"/>
        <v>0.12566370614359174</v>
      </c>
      <c r="H529" s="1">
        <v>14158.079087130223</v>
      </c>
      <c r="J529" s="1">
        <v>87.256888107582071</v>
      </c>
      <c r="M529" s="1">
        <f t="shared" si="127"/>
        <v>1.7333863129887825</v>
      </c>
      <c r="N529" s="1">
        <v>0.55175399999999997</v>
      </c>
      <c r="O529" s="1">
        <f t="shared" si="128"/>
        <v>0.23910070793420318</v>
      </c>
      <c r="P529" s="3">
        <f>(N529/F529)-1</f>
        <v>0.37938499999999986</v>
      </c>
      <c r="Q529" s="3">
        <f>(O529/G529)-1</f>
        <v>0.90270297822499956</v>
      </c>
      <c r="R529" s="1">
        <v>0.297315</v>
      </c>
      <c r="S529" s="1">
        <f t="shared" si="129"/>
        <v>6.9426220376611572E-2</v>
      </c>
      <c r="T529" s="1">
        <f t="shared" si="130"/>
        <v>0.16967448755759162</v>
      </c>
      <c r="U529" s="3">
        <f t="shared" si="131"/>
        <v>2.4439539793059493</v>
      </c>
      <c r="V529" s="3">
        <f t="shared" si="132"/>
        <v>0.85578931436355377</v>
      </c>
      <c r="W529" s="1" cm="1">
        <f t="array" ref="W529">_xlfn.SWITCH(D529,1,SUMIFS($T$13:$T$852,$B$13:$B$852,"="&amp;B529,$C$13:$C$852,"="&amp;C529),2,"",3,"")</f>
        <v>0.49736150865289042</v>
      </c>
      <c r="X529" s="1" cm="1">
        <f t="array" ref="X529">_xlfn.STDEV.P(IF($B$13:$B$852=B529,$W$13:$W$852))/AVERAGEIFS($W$13:$W$852,$B$13:$B$852,"="&amp;B529)</f>
        <v>0.23152884836829757</v>
      </c>
      <c r="Y529" s="1">
        <f t="shared" si="133"/>
        <v>0.76847115163170243</v>
      </c>
      <c r="AA529" s="1">
        <f>+$AB$6/2*SIN(RADIANS(J529))</f>
        <v>2.332324433723528</v>
      </c>
      <c r="AB529" s="1">
        <f>$AB$6/2+$AB$6/2*COS(RADIANS(J529))</f>
        <v>2.4467485384970367</v>
      </c>
      <c r="AC529" s="1">
        <f t="shared" si="134"/>
        <v>69.236899972247429</v>
      </c>
      <c r="AD529" s="1">
        <f t="shared" si="135"/>
        <v>69.236899972247429</v>
      </c>
      <c r="AE529" s="1">
        <f t="shared" si="136"/>
        <v>1.4610221572368862</v>
      </c>
      <c r="AF529" s="1">
        <f t="shared" si="137"/>
        <v>2.1164138074311523</v>
      </c>
      <c r="AG529" s="1">
        <f t="shared" si="138"/>
        <v>0.93182009613399874</v>
      </c>
    </row>
    <row r="530" spans="1:33" x14ac:dyDescent="0.25">
      <c r="A530" s="1" t="s">
        <v>541</v>
      </c>
      <c r="B530" s="1">
        <v>22</v>
      </c>
      <c r="C530" s="1">
        <v>5</v>
      </c>
      <c r="D530" s="1">
        <v>2</v>
      </c>
      <c r="E530" s="1">
        <f t="shared" si="125"/>
        <v>14</v>
      </c>
      <c r="F530" s="1">
        <v>0.4</v>
      </c>
      <c r="G530" s="1">
        <f t="shared" si="126"/>
        <v>0.12566370614359174</v>
      </c>
      <c r="H530" s="1">
        <v>14157.879087130223</v>
      </c>
      <c r="J530" s="1">
        <v>323.57849182588848</v>
      </c>
      <c r="M530" s="1">
        <f t="shared" si="127"/>
        <v>1.3363141343162617</v>
      </c>
      <c r="N530" s="1">
        <v>0.42536200000000002</v>
      </c>
      <c r="O530" s="1">
        <f t="shared" si="128"/>
        <v>0.14210431320025843</v>
      </c>
      <c r="P530" s="3">
        <f>(N530/F530)-1</f>
        <v>6.3404999999999934E-2</v>
      </c>
      <c r="Q530" s="3">
        <f>(O530/G530)-1</f>
        <v>0.13083019402500007</v>
      </c>
      <c r="R530" s="1">
        <v>0.24237500000000001</v>
      </c>
      <c r="S530" s="1">
        <f t="shared" si="129"/>
        <v>4.6138718254481528E-2</v>
      </c>
      <c r="T530" s="1">
        <f t="shared" si="130"/>
        <v>9.5965594945776903E-2</v>
      </c>
      <c r="U530" s="3">
        <f t="shared" si="131"/>
        <v>2.0799363002776006</v>
      </c>
      <c r="V530" s="3">
        <f t="shared" si="132"/>
        <v>0.75497472924187736</v>
      </c>
      <c r="W530" s="1" t="str" cm="1">
        <f t="array" ref="W530">_xlfn.SWITCH(D530,1,SUMIFS($T$13:$T$852,$B$13:$B$852,"="&amp;B530,$C$13:$C$852,"="&amp;C530),2,"",3,"")</f>
        <v/>
      </c>
      <c r="X530" s="1" cm="1">
        <f t="array" ref="X530">_xlfn.STDEV.P(IF($B$13:$B$852=B530,$W$13:$W$852))/AVERAGEIFS($W$13:$W$852,$B$13:$B$852,"="&amp;B530)</f>
        <v>0.23152884836829757</v>
      </c>
      <c r="Y530" s="1">
        <f t="shared" si="133"/>
        <v>0.76847115163170243</v>
      </c>
      <c r="AA530" s="1">
        <f>+$AB$6/2*SIN(RADIANS(J530))</f>
        <v>-1.3863385177766854</v>
      </c>
      <c r="AB530" s="1">
        <f>$AB$6/2+$AB$6/2*COS(RADIANS(J530))</f>
        <v>4.2139067337493747</v>
      </c>
      <c r="AC530" s="1">
        <f t="shared" si="134"/>
        <v>332.39632458516672</v>
      </c>
      <c r="AD530" s="1">
        <f t="shared" si="135"/>
        <v>-27.603675414833276</v>
      </c>
      <c r="AE530" s="1">
        <f t="shared" si="136"/>
        <v>-0.72398887880273055</v>
      </c>
      <c r="AF530" s="1">
        <f t="shared" si="137"/>
        <v>2.9471466528937862</v>
      </c>
      <c r="AG530" s="1">
        <f t="shared" si="138"/>
        <v>1.4294712822222717</v>
      </c>
    </row>
    <row r="531" spans="1:33" x14ac:dyDescent="0.25">
      <c r="A531" s="1" t="s">
        <v>542</v>
      </c>
      <c r="B531" s="1">
        <v>22</v>
      </c>
      <c r="C531" s="1">
        <v>5</v>
      </c>
      <c r="D531" s="1">
        <v>3</v>
      </c>
      <c r="E531" s="1">
        <f t="shared" si="125"/>
        <v>15</v>
      </c>
      <c r="F531" s="1">
        <v>0.4</v>
      </c>
      <c r="G531" s="1">
        <f t="shared" si="126"/>
        <v>0.12566370614359174</v>
      </c>
      <c r="H531" s="1">
        <v>14157.679087130224</v>
      </c>
      <c r="J531" s="1">
        <v>143.60274655261026</v>
      </c>
      <c r="M531" s="1">
        <f t="shared" si="127"/>
        <v>2.1182376962388396</v>
      </c>
      <c r="N531" s="1">
        <v>0.67425599999999997</v>
      </c>
      <c r="O531" s="1">
        <f t="shared" si="128"/>
        <v>0.3570586190288037</v>
      </c>
      <c r="P531" s="3">
        <f>(N531/F531)-1</f>
        <v>0.68563999999999981</v>
      </c>
      <c r="Q531" s="3">
        <f>(O531/G531)-1</f>
        <v>1.8413822095999994</v>
      </c>
      <c r="R531" s="1">
        <v>0.39948</v>
      </c>
      <c r="S531" s="1">
        <f t="shared" si="129"/>
        <v>0.12533719287928177</v>
      </c>
      <c r="T531" s="1">
        <f t="shared" si="130"/>
        <v>0.23172142614952193</v>
      </c>
      <c r="U531" s="3">
        <f t="shared" si="131"/>
        <v>1.8487842341634688</v>
      </c>
      <c r="V531" s="3">
        <f t="shared" si="132"/>
        <v>0.68783418443977151</v>
      </c>
      <c r="W531" s="1" t="str" cm="1">
        <f t="array" ref="W531">_xlfn.SWITCH(D531,1,SUMIFS($T$13:$T$852,$B$13:$B$852,"="&amp;B531,$C$13:$C$852,"="&amp;C531),2,"",3,"")</f>
        <v/>
      </c>
      <c r="X531" s="1" cm="1">
        <f t="array" ref="X531">_xlfn.STDEV.P(IF($B$13:$B$852=B531,$W$13:$W$852))/AVERAGEIFS($W$13:$W$852,$B$13:$B$852,"="&amp;B531)</f>
        <v>0.23152884836829757</v>
      </c>
      <c r="Y531" s="1">
        <f t="shared" si="133"/>
        <v>0.76847115163170243</v>
      </c>
      <c r="AA531" s="1">
        <f>+$AB$6/2*SIN(RADIANS(J531))</f>
        <v>1.3855430056884781</v>
      </c>
      <c r="AB531" s="1">
        <f>$AB$6/2+$AB$6/2*COS(RADIANS(J531))</f>
        <v>0.45550656309000703</v>
      </c>
      <c r="AC531" s="1">
        <f t="shared" si="134"/>
        <v>128.62345583426696</v>
      </c>
      <c r="AD531" s="1">
        <f t="shared" si="135"/>
        <v>128.62345583426696</v>
      </c>
      <c r="AE531" s="1">
        <f t="shared" si="136"/>
        <v>1.2207265658580067</v>
      </c>
      <c r="AF531" s="1">
        <f t="shared" si="137"/>
        <v>0.58718830551022416</v>
      </c>
      <c r="AG531" s="1">
        <f t="shared" si="138"/>
        <v>0.21096099195163032</v>
      </c>
    </row>
    <row r="532" spans="1:33" x14ac:dyDescent="0.25">
      <c r="A532" s="1" t="s">
        <v>543</v>
      </c>
      <c r="B532" s="1">
        <v>22</v>
      </c>
      <c r="C532" s="1">
        <v>6</v>
      </c>
      <c r="D532" s="1">
        <v>1</v>
      </c>
      <c r="E532" s="1">
        <f t="shared" si="125"/>
        <v>16</v>
      </c>
      <c r="F532" s="1">
        <v>0.4</v>
      </c>
      <c r="G532" s="1">
        <f t="shared" si="126"/>
        <v>0.12566370614359174</v>
      </c>
      <c r="H532" s="1">
        <v>14155.732852703592</v>
      </c>
      <c r="J532" s="1">
        <v>113.54632911673416</v>
      </c>
      <c r="M532" s="1">
        <f t="shared" si="127"/>
        <v>1.5075340755295588</v>
      </c>
      <c r="N532" s="1">
        <v>0.47986299999999998</v>
      </c>
      <c r="O532" s="1">
        <f t="shared" si="128"/>
        <v>0.18085245602146016</v>
      </c>
      <c r="P532" s="3">
        <f>(N532/F532)-1</f>
        <v>0.19965749999999982</v>
      </c>
      <c r="Q532" s="3">
        <f>(O532/G532)-1</f>
        <v>0.43917811730624967</v>
      </c>
      <c r="R532" s="1">
        <v>0.37353999999999998</v>
      </c>
      <c r="S532" s="1">
        <f t="shared" si="129"/>
        <v>0.10958827989357106</v>
      </c>
      <c r="T532" s="1">
        <f t="shared" si="130"/>
        <v>7.1264176127889101E-2</v>
      </c>
      <c r="U532" s="3">
        <f t="shared" si="131"/>
        <v>0.65029012406343811</v>
      </c>
      <c r="V532" s="3">
        <f t="shared" si="132"/>
        <v>0.28463618354125386</v>
      </c>
      <c r="W532" s="1" cm="1">
        <f t="array" ref="W532">_xlfn.SWITCH(D532,1,SUMIFS($T$13:$T$852,$B$13:$B$852,"="&amp;B532,$C$13:$C$852,"="&amp;C532),2,"",3,"")</f>
        <v>0.54560173948846025</v>
      </c>
      <c r="X532" s="1" cm="1">
        <f t="array" ref="X532">_xlfn.STDEV.P(IF($B$13:$B$852=B532,$W$13:$W$852))/AVERAGEIFS($W$13:$W$852,$B$13:$B$852,"="&amp;B532)</f>
        <v>0.23152884836829757</v>
      </c>
      <c r="Y532" s="1">
        <f t="shared" si="133"/>
        <v>0.76847115163170243</v>
      </c>
      <c r="AA532" s="1">
        <f>+$AB$6/2*SIN(RADIANS(J532))</f>
        <v>2.1405817072712758</v>
      </c>
      <c r="AB532" s="1">
        <f>$AB$6/2+$AB$6/2*COS(RADIANS(J532))</f>
        <v>1.4021897542931951</v>
      </c>
      <c r="AC532" s="1">
        <f t="shared" si="134"/>
        <v>94.282941402752769</v>
      </c>
      <c r="AD532" s="1">
        <f t="shared" si="135"/>
        <v>94.282941402752769</v>
      </c>
      <c r="AE532" s="1">
        <f t="shared" si="136"/>
        <v>1.5581365822598514</v>
      </c>
      <c r="AF532" s="1">
        <f t="shared" si="137"/>
        <v>1.4458096361151034</v>
      </c>
      <c r="AG532" s="1">
        <f t="shared" si="138"/>
        <v>0.58407620884584155</v>
      </c>
    </row>
    <row r="533" spans="1:33" x14ac:dyDescent="0.25">
      <c r="A533" s="1" t="s">
        <v>544</v>
      </c>
      <c r="B533" s="1">
        <v>22</v>
      </c>
      <c r="C533" s="1">
        <v>6</v>
      </c>
      <c r="D533" s="1">
        <v>2</v>
      </c>
      <c r="E533" s="1">
        <f t="shared" si="125"/>
        <v>17</v>
      </c>
      <c r="F533" s="1">
        <v>0.4</v>
      </c>
      <c r="G533" s="1">
        <f t="shared" si="126"/>
        <v>0.12566370614359174</v>
      </c>
      <c r="H533" s="1">
        <v>14155.532852703591</v>
      </c>
      <c r="J533" s="1">
        <v>325.27321754831644</v>
      </c>
      <c r="M533" s="1">
        <f t="shared" si="127"/>
        <v>2.3630934276596278</v>
      </c>
      <c r="N533" s="1">
        <v>0.75219599999999998</v>
      </c>
      <c r="O533" s="1">
        <f t="shared" si="128"/>
        <v>0.4443773559779654</v>
      </c>
      <c r="P533" s="3">
        <f>(N533/F533)-1</f>
        <v>0.88048999999999977</v>
      </c>
      <c r="Q533" s="3">
        <f>(O533/G533)-1</f>
        <v>2.5362426400999998</v>
      </c>
      <c r="R533" s="1">
        <v>0.24201900000000001</v>
      </c>
      <c r="S533" s="1">
        <f t="shared" si="129"/>
        <v>4.600328084624751E-2</v>
      </c>
      <c r="T533" s="1">
        <f t="shared" si="130"/>
        <v>0.39837407513171791</v>
      </c>
      <c r="U533" s="3">
        <f t="shared" si="131"/>
        <v>8.6596883483846856</v>
      </c>
      <c r="V533" s="3">
        <f t="shared" si="132"/>
        <v>2.1080039170478346</v>
      </c>
      <c r="W533" s="1" t="str" cm="1">
        <f t="array" ref="W533">_xlfn.SWITCH(D533,1,SUMIFS($T$13:$T$852,$B$13:$B$852,"="&amp;B533,$C$13:$C$852,"="&amp;C533),2,"",3,"")</f>
        <v/>
      </c>
      <c r="X533" s="1" cm="1">
        <f t="array" ref="X533">_xlfn.STDEV.P(IF($B$13:$B$852=B533,$W$13:$W$852))/AVERAGEIFS($W$13:$W$852,$B$13:$B$852,"="&amp;B533)</f>
        <v>0.23152884836829757</v>
      </c>
      <c r="Y533" s="1">
        <f t="shared" si="133"/>
        <v>0.76847115163170243</v>
      </c>
      <c r="AA533" s="1">
        <f>+$AB$6/2*SIN(RADIANS(J533))</f>
        <v>-1.3301648932537398</v>
      </c>
      <c r="AB533" s="1">
        <f>$AB$6/2+$AB$6/2*COS(RADIANS(J533))</f>
        <v>4.2540847706016702</v>
      </c>
      <c r="AC533" s="1">
        <f t="shared" si="134"/>
        <v>333.70169640663545</v>
      </c>
      <c r="AD533" s="1">
        <f t="shared" si="135"/>
        <v>-26.298303593364551</v>
      </c>
      <c r="AE533" s="1">
        <f t="shared" si="136"/>
        <v>-0.69225726182221059</v>
      </c>
      <c r="AF533" s="1">
        <f t="shared" si="137"/>
        <v>2.9632805443588999</v>
      </c>
      <c r="AG533" s="1">
        <f t="shared" si="138"/>
        <v>1.4398269676335351</v>
      </c>
    </row>
    <row r="534" spans="1:33" x14ac:dyDescent="0.25">
      <c r="A534" s="1" t="s">
        <v>545</v>
      </c>
      <c r="B534" s="1">
        <v>22</v>
      </c>
      <c r="C534" s="1">
        <v>6</v>
      </c>
      <c r="D534" s="1">
        <v>3</v>
      </c>
      <c r="E534" s="1">
        <f t="shared" si="125"/>
        <v>18</v>
      </c>
      <c r="F534" s="1">
        <v>0.4</v>
      </c>
      <c r="G534" s="1">
        <f t="shared" si="126"/>
        <v>0.12566370614359174</v>
      </c>
      <c r="H534" s="1">
        <v>14155.332852703592</v>
      </c>
      <c r="J534" s="1">
        <v>147.67160474395217</v>
      </c>
      <c r="M534" s="1">
        <f t="shared" si="127"/>
        <v>1.584792122066639</v>
      </c>
      <c r="N534" s="1">
        <v>0.50445499999999999</v>
      </c>
      <c r="O534" s="1">
        <f t="shared" si="128"/>
        <v>0.19986407748428162</v>
      </c>
      <c r="P534" s="3">
        <f>(N534/F534)-1</f>
        <v>0.2611374999999998</v>
      </c>
      <c r="Q534" s="3">
        <f>(O534/G534)-1</f>
        <v>0.59046779390624993</v>
      </c>
      <c r="R534" s="1">
        <v>0.39718399999999998</v>
      </c>
      <c r="S534" s="1">
        <f t="shared" si="129"/>
        <v>0.12390058925542835</v>
      </c>
      <c r="T534" s="1">
        <f t="shared" si="130"/>
        <v>7.5963488228853265E-2</v>
      </c>
      <c r="U534" s="3">
        <f t="shared" si="131"/>
        <v>0.61310029827420809</v>
      </c>
      <c r="V534" s="3">
        <f t="shared" si="132"/>
        <v>0.27007885514018692</v>
      </c>
      <c r="W534" s="1" t="str" cm="1">
        <f t="array" ref="W534">_xlfn.SWITCH(D534,1,SUMIFS($T$13:$T$852,$B$13:$B$852,"="&amp;B534,$C$13:$C$852,"="&amp;C534),2,"",3,"")</f>
        <v/>
      </c>
      <c r="X534" s="1" cm="1">
        <f t="array" ref="X534">_xlfn.STDEV.P(IF($B$13:$B$852=B534,$W$13:$W$852))/AVERAGEIFS($W$13:$W$852,$B$13:$B$852,"="&amp;B534)</f>
        <v>0.23152884836829757</v>
      </c>
      <c r="Y534" s="1">
        <f t="shared" si="133"/>
        <v>0.76847115163170243</v>
      </c>
      <c r="AA534" s="1">
        <f>+$AB$6/2*SIN(RADIANS(J534))</f>
        <v>1.2486907231943789</v>
      </c>
      <c r="AB534" s="1">
        <f>$AB$6/2+$AB$6/2*COS(RADIANS(J534))</f>
        <v>0.36193221662095465</v>
      </c>
      <c r="AC534" s="1">
        <f t="shared" si="134"/>
        <v>133.8743994887096</v>
      </c>
      <c r="AD534" s="1">
        <f t="shared" si="135"/>
        <v>133.8743994887096</v>
      </c>
      <c r="AE534" s="1">
        <f t="shared" si="136"/>
        <v>1.1263450950658103</v>
      </c>
      <c r="AF534" s="1">
        <f t="shared" si="137"/>
        <v>0.47956280107238397</v>
      </c>
      <c r="AG534" s="1">
        <f t="shared" si="138"/>
        <v>0.16972155761882121</v>
      </c>
    </row>
    <row r="535" spans="1:33" x14ac:dyDescent="0.25">
      <c r="A535" s="1" t="s">
        <v>546</v>
      </c>
      <c r="B535" s="1">
        <v>22</v>
      </c>
      <c r="C535" s="1">
        <v>7</v>
      </c>
      <c r="D535" s="1">
        <v>1</v>
      </c>
      <c r="E535" s="1">
        <f t="shared" si="125"/>
        <v>19</v>
      </c>
      <c r="F535" s="1">
        <v>0.4</v>
      </c>
      <c r="G535" s="1">
        <f t="shared" si="126"/>
        <v>0.12566370614359174</v>
      </c>
      <c r="H535" s="1">
        <v>14164.64137112252</v>
      </c>
      <c r="J535" s="1">
        <v>102.39374287676992</v>
      </c>
      <c r="M535" s="1">
        <f t="shared" si="127"/>
        <v>2.0040156705396219</v>
      </c>
      <c r="N535" s="1">
        <v>0.63789799999999997</v>
      </c>
      <c r="O535" s="1">
        <f t="shared" si="128"/>
        <v>0.31958939705147088</v>
      </c>
      <c r="P535" s="3">
        <f>(N535/F535)-1</f>
        <v>0.59474499999999986</v>
      </c>
      <c r="Q535" s="3">
        <f>(O535/G535)-1</f>
        <v>1.5432116150249993</v>
      </c>
      <c r="R535" s="1">
        <v>0.34946100000000002</v>
      </c>
      <c r="S535" s="1">
        <f t="shared" si="129"/>
        <v>9.5915172463797396E-2</v>
      </c>
      <c r="T535" s="1">
        <f t="shared" si="130"/>
        <v>0.2236742245876735</v>
      </c>
      <c r="U535" s="3">
        <f t="shared" si="131"/>
        <v>2.3320004420791505</v>
      </c>
      <c r="V535" s="3">
        <f t="shared" si="132"/>
        <v>0.82537679454932</v>
      </c>
      <c r="W535" s="1" cm="1">
        <f t="array" ref="W535">_xlfn.SWITCH(D535,1,SUMIFS($T$13:$T$852,$B$13:$B$852,"="&amp;B535,$C$13:$C$852,"="&amp;C535),2,"",3,"")</f>
        <v>0.45150012675860934</v>
      </c>
      <c r="X535" s="1" cm="1">
        <f t="array" ref="X535">_xlfn.STDEV.P(IF($B$13:$B$852=B535,$W$13:$W$852))/AVERAGEIFS($W$13:$W$852,$B$13:$B$852,"="&amp;B535)</f>
        <v>0.23152884836829757</v>
      </c>
      <c r="Y535" s="1">
        <f t="shared" si="133"/>
        <v>0.76847115163170243</v>
      </c>
      <c r="AA535" s="1">
        <f>+$AB$6/2*SIN(RADIANS(J535))</f>
        <v>2.2805845136657217</v>
      </c>
      <c r="AB535" s="1">
        <f>$AB$6/2+$AB$6/2*COS(RADIANS(J535))</f>
        <v>1.8338420647858769</v>
      </c>
      <c r="AC535" s="1">
        <f t="shared" si="134"/>
        <v>83.21489219013165</v>
      </c>
      <c r="AD535" s="1">
        <f t="shared" si="135"/>
        <v>83.21489219013165</v>
      </c>
      <c r="AE535" s="1">
        <f t="shared" si="136"/>
        <v>1.5515566404035865</v>
      </c>
      <c r="AF535" s="1">
        <f t="shared" si="137"/>
        <v>1.7471029296071312</v>
      </c>
      <c r="AG535" s="1">
        <f t="shared" si="138"/>
        <v>0.73416981520944358</v>
      </c>
    </row>
    <row r="536" spans="1:33" x14ac:dyDescent="0.25">
      <c r="A536" s="1" t="s">
        <v>547</v>
      </c>
      <c r="B536" s="1">
        <v>22</v>
      </c>
      <c r="C536" s="1">
        <v>7</v>
      </c>
      <c r="D536" s="1">
        <v>2</v>
      </c>
      <c r="E536" s="1">
        <f t="shared" si="125"/>
        <v>20</v>
      </c>
      <c r="F536" s="1">
        <v>0.4</v>
      </c>
      <c r="G536" s="1">
        <f t="shared" si="126"/>
        <v>0.12566370614359174</v>
      </c>
      <c r="H536" s="1">
        <v>14164.441371122519</v>
      </c>
      <c r="J536" s="1">
        <v>315.61137834395265</v>
      </c>
      <c r="M536" s="1">
        <f t="shared" si="127"/>
        <v>1.2246776393709482</v>
      </c>
      <c r="N536" s="1">
        <v>0.38982699999999998</v>
      </c>
      <c r="O536" s="1">
        <f t="shared" si="128"/>
        <v>0.11935310253076466</v>
      </c>
      <c r="P536" s="3">
        <f>(N536/F536)-1</f>
        <v>-2.543250000000008E-2</v>
      </c>
      <c r="Q536" s="3">
        <f>(O536/G536)-1</f>
        <v>-5.0218187943750103E-2</v>
      </c>
      <c r="R536" s="1">
        <v>0.244257</v>
      </c>
      <c r="S536" s="1">
        <f t="shared" si="129"/>
        <v>4.6858018426854428E-2</v>
      </c>
      <c r="T536" s="1">
        <f t="shared" si="130"/>
        <v>7.2495084103910229E-2</v>
      </c>
      <c r="U536" s="3">
        <f t="shared" si="131"/>
        <v>1.547122275712008</v>
      </c>
      <c r="V536" s="3">
        <f t="shared" si="132"/>
        <v>0.59597063748428902</v>
      </c>
      <c r="W536" s="1" t="str" cm="1">
        <f t="array" ref="W536">_xlfn.SWITCH(D536,1,SUMIFS($T$13:$T$852,$B$13:$B$852,"="&amp;B536,$C$13:$C$852,"="&amp;C536),2,"",3,"")</f>
        <v/>
      </c>
      <c r="X536" s="1" cm="1">
        <f t="array" ref="X536">_xlfn.STDEV.P(IF($B$13:$B$852=B536,$W$13:$W$852))/AVERAGEIFS($W$13:$W$852,$B$13:$B$852,"="&amp;B536)</f>
        <v>0.23152884836829757</v>
      </c>
      <c r="Y536" s="1">
        <f t="shared" si="133"/>
        <v>0.76847115163170243</v>
      </c>
      <c r="AA536" s="1">
        <f>+$AB$6/2*SIN(RADIANS(J536))</f>
        <v>-1.6333825621636138</v>
      </c>
      <c r="AB536" s="1">
        <f>$AB$6/2+$AB$6/2*COS(RADIANS(J536))</f>
        <v>4.0036181125769392</v>
      </c>
      <c r="AC536" s="1">
        <f t="shared" si="134"/>
        <v>326.21302609212091</v>
      </c>
      <c r="AD536" s="1">
        <f t="shared" si="135"/>
        <v>-33.786973907879087</v>
      </c>
      <c r="AE536" s="1">
        <f t="shared" si="136"/>
        <v>-0.86891668485173224</v>
      </c>
      <c r="AF536" s="1">
        <f t="shared" si="137"/>
        <v>2.8611108134411465</v>
      </c>
      <c r="AG536" s="1">
        <f t="shared" si="138"/>
        <v>1.3746748728891456</v>
      </c>
    </row>
    <row r="537" spans="1:33" x14ac:dyDescent="0.25">
      <c r="A537" s="1" t="s">
        <v>548</v>
      </c>
      <c r="B537" s="1">
        <v>22</v>
      </c>
      <c r="C537" s="1">
        <v>7</v>
      </c>
      <c r="D537" s="1">
        <v>3</v>
      </c>
      <c r="E537" s="1">
        <f t="shared" si="125"/>
        <v>21</v>
      </c>
      <c r="F537" s="1">
        <v>0.4</v>
      </c>
      <c r="G537" s="1">
        <f t="shared" si="126"/>
        <v>0.12566370614359174</v>
      </c>
      <c r="H537" s="1">
        <v>14164.24137112252</v>
      </c>
      <c r="J537" s="1">
        <v>145.57446412491049</v>
      </c>
      <c r="M537" s="1">
        <f t="shared" si="127"/>
        <v>1.8735830267478808</v>
      </c>
      <c r="N537" s="1">
        <v>0.59638000000000002</v>
      </c>
      <c r="O537" s="1">
        <f t="shared" si="128"/>
        <v>0.27934186137297534</v>
      </c>
      <c r="P537" s="3">
        <f>(N537/F537)-1</f>
        <v>0.49095</v>
      </c>
      <c r="Q537" s="3">
        <f>(O537/G537)-1</f>
        <v>1.2229319025000001</v>
      </c>
      <c r="R537" s="1">
        <v>0.39736100000000002</v>
      </c>
      <c r="S537" s="1">
        <f t="shared" si="129"/>
        <v>0.12401104330594977</v>
      </c>
      <c r="T537" s="1">
        <f t="shared" si="130"/>
        <v>0.15533081806702559</v>
      </c>
      <c r="U537" s="3">
        <f t="shared" si="131"/>
        <v>1.2525563363240664</v>
      </c>
      <c r="V537" s="3">
        <f t="shared" si="132"/>
        <v>0.50085187021373501</v>
      </c>
      <c r="W537" s="1" t="str" cm="1">
        <f t="array" ref="W537">_xlfn.SWITCH(D537,1,SUMIFS($T$13:$T$852,$B$13:$B$852,"="&amp;B537,$C$13:$C$852,"="&amp;C537),2,"",3,"")</f>
        <v/>
      </c>
      <c r="X537" s="1" cm="1">
        <f t="array" ref="X537">_xlfn.STDEV.P(IF($B$13:$B$852=B537,$W$13:$W$852))/AVERAGEIFS($W$13:$W$852,$B$13:$B$852,"="&amp;B537)</f>
        <v>0.23152884836829757</v>
      </c>
      <c r="Y537" s="1">
        <f t="shared" si="133"/>
        <v>0.76847115163170243</v>
      </c>
      <c r="AA537" s="1">
        <f>+$AB$6/2*SIN(RADIANS(J537))</f>
        <v>1.3200564966940755</v>
      </c>
      <c r="AB537" s="1">
        <f>$AB$6/2+$AB$6/2*COS(RADIANS(J537))</f>
        <v>0.40894811971853584</v>
      </c>
      <c r="AC537" s="1">
        <f t="shared" si="134"/>
        <v>131.14909035824098</v>
      </c>
      <c r="AD537" s="1">
        <f t="shared" si="135"/>
        <v>131.14909035824098</v>
      </c>
      <c r="AE537" s="1">
        <f t="shared" si="136"/>
        <v>1.1765623192294861</v>
      </c>
      <c r="AF537" s="1">
        <f t="shared" si="137"/>
        <v>0.53434273626583129</v>
      </c>
      <c r="AG537" s="1">
        <f t="shared" si="138"/>
        <v>0.19056334596475358</v>
      </c>
    </row>
    <row r="538" spans="1:33" x14ac:dyDescent="0.25">
      <c r="A538" s="1" t="s">
        <v>549</v>
      </c>
      <c r="B538" s="1">
        <v>22</v>
      </c>
      <c r="C538" s="1">
        <v>8</v>
      </c>
      <c r="D538" s="1">
        <v>1</v>
      </c>
      <c r="E538" s="1">
        <f t="shared" si="125"/>
        <v>22</v>
      </c>
      <c r="F538" s="1">
        <v>0.4</v>
      </c>
      <c r="G538" s="1">
        <f t="shared" si="126"/>
        <v>0.12566370614359174</v>
      </c>
      <c r="H538" s="1">
        <v>14170.273707451381</v>
      </c>
      <c r="J538" s="1">
        <v>34.721940557040675</v>
      </c>
      <c r="M538" s="1">
        <f t="shared" si="127"/>
        <v>1.8938745736974174</v>
      </c>
      <c r="N538" s="1">
        <v>0.60283900000000001</v>
      </c>
      <c r="O538" s="1">
        <f t="shared" si="128"/>
        <v>0.28542536353329434</v>
      </c>
      <c r="P538" s="3">
        <f>(N538/F538)-1</f>
        <v>0.50709749999999998</v>
      </c>
      <c r="Q538" s="3">
        <f>(O538/G538)-1</f>
        <v>1.2713428745062498</v>
      </c>
      <c r="R538" s="1">
        <v>0.24201800000000001</v>
      </c>
      <c r="S538" s="1">
        <f t="shared" si="129"/>
        <v>4.600290068447669E-2</v>
      </c>
      <c r="T538" s="1">
        <f t="shared" si="130"/>
        <v>0.23942246284881766</v>
      </c>
      <c r="U538" s="3">
        <f t="shared" si="131"/>
        <v>5.2045079611601288</v>
      </c>
      <c r="V538" s="3">
        <f t="shared" si="132"/>
        <v>1.4908849754976901</v>
      </c>
      <c r="W538" s="1" cm="1">
        <f t="array" ref="W538">_xlfn.SWITCH(D538,1,SUMIFS($T$13:$T$852,$B$13:$B$852,"="&amp;B538,$C$13:$C$852,"="&amp;C538),2,"",3,"")</f>
        <v>0.65574159124838105</v>
      </c>
      <c r="X538" s="1" cm="1">
        <f t="array" ref="X538">_xlfn.STDEV.P(IF($B$13:$B$852=B538,$W$13:$W$852))/AVERAGEIFS($W$13:$W$852,$B$13:$B$852,"="&amp;B538)</f>
        <v>0.23152884836829757</v>
      </c>
      <c r="Y538" s="1">
        <f t="shared" si="133"/>
        <v>0.76847115163170243</v>
      </c>
      <c r="AA538" s="1">
        <f>+$AB$6/2*SIN(RADIANS(J538))</f>
        <v>1.3300027124007618</v>
      </c>
      <c r="AB538" s="1">
        <f>$AB$6/2+$AB$6/2*COS(RADIANS(J538))</f>
        <v>4.2541971719983893</v>
      </c>
      <c r="AC538" s="1">
        <f t="shared" si="134"/>
        <v>26.294578589733145</v>
      </c>
      <c r="AD538" s="1">
        <f t="shared" si="135"/>
        <v>26.294578589733145</v>
      </c>
      <c r="AE538" s="1">
        <f t="shared" si="136"/>
        <v>0.69216619060406459</v>
      </c>
      <c r="AF538" s="1">
        <f t="shared" si="137"/>
        <v>2.963325547519982</v>
      </c>
      <c r="AG538" s="1">
        <f t="shared" si="138"/>
        <v>1.4398558884212096</v>
      </c>
    </row>
    <row r="539" spans="1:33" x14ac:dyDescent="0.25">
      <c r="A539" s="1" t="s">
        <v>550</v>
      </c>
      <c r="B539" s="1">
        <v>22</v>
      </c>
      <c r="C539" s="1">
        <v>8</v>
      </c>
      <c r="D539" s="1">
        <v>2</v>
      </c>
      <c r="E539" s="1">
        <f t="shared" si="125"/>
        <v>23</v>
      </c>
      <c r="F539" s="1">
        <v>0.4</v>
      </c>
      <c r="G539" s="1">
        <f t="shared" si="126"/>
        <v>0.12566370614359174</v>
      </c>
      <c r="H539" s="1">
        <v>14170.07370745138</v>
      </c>
      <c r="J539" s="1">
        <v>152.62660371920595</v>
      </c>
      <c r="M539" s="1">
        <f t="shared" si="127"/>
        <v>2.0619560638497783</v>
      </c>
      <c r="N539" s="1">
        <v>0.65634099999999995</v>
      </c>
      <c r="O539" s="1">
        <f t="shared" si="128"/>
        <v>0.33833657622580682</v>
      </c>
      <c r="P539" s="3">
        <f>(N539/F539)-1</f>
        <v>0.64085249999999983</v>
      </c>
      <c r="Q539" s="3">
        <f>(O539/G539)-1</f>
        <v>1.6923969267562495</v>
      </c>
      <c r="R539" s="1">
        <v>0.39654699999999998</v>
      </c>
      <c r="S539" s="1">
        <f t="shared" si="129"/>
        <v>0.12350348672347301</v>
      </c>
      <c r="T539" s="1">
        <f t="shared" si="130"/>
        <v>0.21483308950233382</v>
      </c>
      <c r="U539" s="3">
        <f t="shared" si="131"/>
        <v>1.7394900759631975</v>
      </c>
      <c r="V539" s="3">
        <f t="shared" si="132"/>
        <v>0.65514050036943905</v>
      </c>
      <c r="W539" s="1" t="str" cm="1">
        <f t="array" ref="W539">_xlfn.SWITCH(D539,1,SUMIFS($T$13:$T$852,$B$13:$B$852,"="&amp;B539,$C$13:$C$852,"="&amp;C539),2,"",3,"")</f>
        <v/>
      </c>
      <c r="X539" s="1" cm="1">
        <f t="array" ref="X539">_xlfn.STDEV.P(IF($B$13:$B$852=B539,$W$13:$W$852))/AVERAGEIFS($W$13:$W$852,$B$13:$B$852,"="&amp;B539)</f>
        <v>0.23152884836829757</v>
      </c>
      <c r="Y539" s="1">
        <f t="shared" si="133"/>
        <v>0.76847115163170243</v>
      </c>
      <c r="AA539" s="1">
        <f>+$AB$6/2*SIN(RADIANS(J539))</f>
        <v>1.0736038184235885</v>
      </c>
      <c r="AB539" s="1">
        <f>$AB$6/2+$AB$6/2*COS(RADIANS(J539))</f>
        <v>0.26145235379885978</v>
      </c>
      <c r="AC539" s="1">
        <f t="shared" si="134"/>
        <v>140.47109329761048</v>
      </c>
      <c r="AD539" s="1">
        <f t="shared" si="135"/>
        <v>140.47109329761048</v>
      </c>
      <c r="AE539" s="1">
        <f t="shared" si="136"/>
        <v>0.99448037051657234</v>
      </c>
      <c r="AF539" s="1">
        <f t="shared" si="137"/>
        <v>0.35733816744089475</v>
      </c>
      <c r="AG539" s="1">
        <f t="shared" si="138"/>
        <v>0.12431656875287929</v>
      </c>
    </row>
    <row r="540" spans="1:33" x14ac:dyDescent="0.25">
      <c r="A540" s="1" t="s">
        <v>551</v>
      </c>
      <c r="B540" s="1">
        <v>22</v>
      </c>
      <c r="C540" s="1">
        <v>8</v>
      </c>
      <c r="D540" s="1">
        <v>3</v>
      </c>
      <c r="E540" s="1">
        <f t="shared" si="125"/>
        <v>24</v>
      </c>
      <c r="F540" s="1">
        <v>0.4</v>
      </c>
      <c r="G540" s="1">
        <f t="shared" si="126"/>
        <v>0.12566370614359174</v>
      </c>
      <c r="H540" s="1">
        <v>14169.873707451381</v>
      </c>
      <c r="J540" s="1">
        <v>246.05718635660804</v>
      </c>
      <c r="M540" s="1">
        <f t="shared" si="127"/>
        <v>1.97855620367493</v>
      </c>
      <c r="N540" s="1">
        <v>0.62979399999999996</v>
      </c>
      <c r="O540" s="1">
        <f t="shared" si="128"/>
        <v>0.31152070643431223</v>
      </c>
      <c r="P540" s="3">
        <f>(N540/F540)-1</f>
        <v>0.57448499999999991</v>
      </c>
      <c r="Q540" s="3">
        <f>(O540/G540)-1</f>
        <v>1.4790030152249996</v>
      </c>
      <c r="R540" s="1">
        <v>0.37430000000000002</v>
      </c>
      <c r="S540" s="1">
        <f t="shared" si="129"/>
        <v>0.11003466753708259</v>
      </c>
      <c r="T540" s="1">
        <f t="shared" si="130"/>
        <v>0.20148603889722966</v>
      </c>
      <c r="U540" s="3">
        <f t="shared" si="131"/>
        <v>1.8311141698076854</v>
      </c>
      <c r="V540" s="3">
        <f t="shared" si="132"/>
        <v>0.68259150414106307</v>
      </c>
      <c r="W540" s="1" t="str" cm="1">
        <f t="array" ref="W540">_xlfn.SWITCH(D540,1,SUMIFS($T$13:$T$852,$B$13:$B$852,"="&amp;B540,$C$13:$C$852,"="&amp;C540),2,"",3,"")</f>
        <v/>
      </c>
      <c r="X540" s="1" cm="1">
        <f t="array" ref="X540">_xlfn.STDEV.P(IF($B$13:$B$852=B540,$W$13:$W$852))/AVERAGEIFS($W$13:$W$852,$B$13:$B$852,"="&amp;B540)</f>
        <v>0.23152884836829757</v>
      </c>
      <c r="Y540" s="1">
        <f t="shared" si="133"/>
        <v>0.76847115163170243</v>
      </c>
      <c r="AA540" s="1">
        <f>+$AB$6/2*SIN(RADIANS(J540))</f>
        <v>-2.1340754972204299</v>
      </c>
      <c r="AB540" s="1">
        <f>$AB$6/2+$AB$6/2*COS(RADIANS(J540))</f>
        <v>1.3873994659333635</v>
      </c>
      <c r="AC540" s="1">
        <f t="shared" si="134"/>
        <v>265.30939812264626</v>
      </c>
      <c r="AD540" s="1">
        <f t="shared" si="135"/>
        <v>-94.690601877353743</v>
      </c>
      <c r="AE540" s="1">
        <f t="shared" si="136"/>
        <v>-1.5572668963052096</v>
      </c>
      <c r="AF540" s="1">
        <f t="shared" si="137"/>
        <v>1.4347265142060381</v>
      </c>
      <c r="AG540" s="1">
        <f t="shared" si="138"/>
        <v>0.57874693224930174</v>
      </c>
    </row>
    <row r="541" spans="1:33" x14ac:dyDescent="0.25">
      <c r="A541" s="1" t="s">
        <v>552</v>
      </c>
      <c r="B541" s="1">
        <v>23</v>
      </c>
      <c r="C541" s="1">
        <v>1</v>
      </c>
      <c r="D541" s="1">
        <v>1</v>
      </c>
      <c r="E541" s="1">
        <v>1</v>
      </c>
      <c r="F541" s="1">
        <v>0.4</v>
      </c>
      <c r="G541" s="1">
        <f t="shared" si="126"/>
        <v>0.12566370614359174</v>
      </c>
      <c r="H541" s="1">
        <v>13853.903034784762</v>
      </c>
      <c r="J541" s="1">
        <v>112.3418961975804</v>
      </c>
      <c r="M541" s="1">
        <f t="shared" si="127"/>
        <v>2.2409357389174422</v>
      </c>
      <c r="N541" s="1">
        <v>0.71331199999999995</v>
      </c>
      <c r="O541" s="1">
        <f t="shared" si="128"/>
        <v>0.39962158844966961</v>
      </c>
      <c r="P541" s="3">
        <f>(N541/F541)-1</f>
        <v>0.78327999999999975</v>
      </c>
      <c r="Q541" s="3">
        <f>(O541/G541)-1</f>
        <v>2.180087558399999</v>
      </c>
      <c r="R541" s="1">
        <v>0.37157200000000001</v>
      </c>
      <c r="S541" s="1">
        <f t="shared" si="129"/>
        <v>0.10843658740800266</v>
      </c>
      <c r="T541" s="1">
        <f t="shared" si="130"/>
        <v>0.29118500104166695</v>
      </c>
      <c r="U541" s="3">
        <f t="shared" si="131"/>
        <v>2.6853021475681129</v>
      </c>
      <c r="V541" s="3">
        <f t="shared" si="132"/>
        <v>0.91971407964001561</v>
      </c>
      <c r="W541" s="1" cm="1">
        <f t="array" ref="W541">_xlfn.SWITCH(D541,1,SUMIFS($T$13:$T$852,$B$13:$B$852,"="&amp;B541,$C$13:$C$852,"="&amp;C541),2,"",3,"")</f>
        <v>0.57328491681023552</v>
      </c>
      <c r="X541" s="1" cm="1">
        <f t="array" ref="X541">_xlfn.STDEV.P(IF($B$13:$B$852=B541,$W$13:$W$852))/AVERAGEIFS($W$13:$W$852,$B$13:$B$852,"="&amp;B541)</f>
        <v>0.64953346162789538</v>
      </c>
      <c r="Y541" s="1">
        <f t="shared" si="133"/>
        <v>0.35046653837210462</v>
      </c>
      <c r="AA541" s="1">
        <f>+$AB$6/2*SIN(RADIANS(J541))</f>
        <v>2.1597162261292908</v>
      </c>
      <c r="AB541" s="1">
        <f>$AB$6/2+$AB$6/2*COS(RADIANS(J541))</f>
        <v>1.4473903884061108</v>
      </c>
      <c r="AC541" s="1">
        <f t="shared" si="134"/>
        <v>93.050891742416269</v>
      </c>
      <c r="AD541" s="1">
        <f t="shared" si="135"/>
        <v>93.050891742416269</v>
      </c>
      <c r="AE541" s="1">
        <f t="shared" si="136"/>
        <v>1.5602853977191034</v>
      </c>
      <c r="AF541" s="1">
        <f t="shared" si="137"/>
        <v>1.4793391458404912</v>
      </c>
      <c r="AG541" s="1">
        <f t="shared" si="138"/>
        <v>0.60028163485994179</v>
      </c>
    </row>
    <row r="542" spans="1:33" x14ac:dyDescent="0.25">
      <c r="A542" s="1" t="s">
        <v>553</v>
      </c>
      <c r="B542" s="1">
        <v>23</v>
      </c>
      <c r="C542" s="1">
        <v>1</v>
      </c>
      <c r="D542" s="1">
        <v>2</v>
      </c>
      <c r="E542" s="1">
        <f t="shared" ref="E542:E564" si="139">+E541+1</f>
        <v>2</v>
      </c>
      <c r="F542" s="1">
        <v>0.4</v>
      </c>
      <c r="G542" s="1">
        <f t="shared" si="126"/>
        <v>0.12566370614359174</v>
      </c>
      <c r="H542" s="1">
        <v>13853.703034784761</v>
      </c>
      <c r="J542" s="1">
        <v>351.19097931324751</v>
      </c>
      <c r="M542" s="1">
        <f t="shared" si="127"/>
        <v>1.6314604809357156</v>
      </c>
      <c r="N542" s="1">
        <v>0.51931000000000005</v>
      </c>
      <c r="O542" s="1">
        <f t="shared" si="128"/>
        <v>0.21180843558868162</v>
      </c>
      <c r="P542" s="3">
        <f>(N542/F542)-1</f>
        <v>0.29827500000000007</v>
      </c>
      <c r="Q542" s="3">
        <f>(O542/G542)-1</f>
        <v>0.68551797562500005</v>
      </c>
      <c r="R542" s="1">
        <v>0.237654</v>
      </c>
      <c r="S542" s="1">
        <f t="shared" si="129"/>
        <v>4.4358835656292686E-2</v>
      </c>
      <c r="T542" s="1">
        <f t="shared" si="130"/>
        <v>0.16744959993238895</v>
      </c>
      <c r="U542" s="3">
        <f t="shared" si="131"/>
        <v>3.7748871776041479</v>
      </c>
      <c r="V542" s="3">
        <f t="shared" si="132"/>
        <v>1.185151522802057</v>
      </c>
      <c r="W542" s="1" t="str" cm="1">
        <f t="array" ref="W542">_xlfn.SWITCH(D542,1,SUMIFS($T$13:$T$852,$B$13:$B$852,"="&amp;B542,$C$13:$C$852,"="&amp;C542),2,"",3,"")</f>
        <v/>
      </c>
      <c r="X542" s="1" cm="1">
        <f t="array" ref="X542">_xlfn.STDEV.P(IF($B$13:$B$852=B542,$W$13:$W$852))/AVERAGEIFS($W$13:$W$852,$B$13:$B$852,"="&amp;B542)</f>
        <v>0.64953346162789538</v>
      </c>
      <c r="Y542" s="1">
        <f t="shared" si="133"/>
        <v>0.35046653837210462</v>
      </c>
      <c r="AA542" s="1">
        <f>+$AB$6/2*SIN(RADIANS(J542))</f>
        <v>-0.35758521976350699</v>
      </c>
      <c r="AB542" s="1">
        <f>$AB$6/2+$AB$6/2*COS(RADIANS(J542))</f>
        <v>4.6424570008142485</v>
      </c>
      <c r="AC542" s="1">
        <f t="shared" si="134"/>
        <v>353.37756806091573</v>
      </c>
      <c r="AD542" s="1">
        <f t="shared" si="135"/>
        <v>-6.6224319390842652</v>
      </c>
      <c r="AE542" s="1">
        <f t="shared" si="136"/>
        <v>-0.18019696598790691</v>
      </c>
      <c r="AF542" s="1">
        <f t="shared" si="137"/>
        <v>3.1145745160747773</v>
      </c>
      <c r="AG542" s="1">
        <f t="shared" si="138"/>
        <v>1.5381454676821751</v>
      </c>
    </row>
    <row r="543" spans="1:33" x14ac:dyDescent="0.25">
      <c r="A543" s="1" t="s">
        <v>554</v>
      </c>
      <c r="B543" s="1">
        <v>23</v>
      </c>
      <c r="C543" s="1">
        <v>1</v>
      </c>
      <c r="D543" s="1">
        <v>3</v>
      </c>
      <c r="E543" s="1">
        <f t="shared" si="139"/>
        <v>3</v>
      </c>
      <c r="F543" s="1">
        <v>0.4</v>
      </c>
      <c r="G543" s="1">
        <f t="shared" si="126"/>
        <v>0.12566370614359174</v>
      </c>
      <c r="H543" s="1">
        <v>13853.503034784762</v>
      </c>
      <c r="J543" s="1">
        <v>137.87481443353761</v>
      </c>
      <c r="M543" s="1">
        <f t="shared" si="127"/>
        <v>1.7333109147650967</v>
      </c>
      <c r="N543" s="1">
        <v>0.55173000000000005</v>
      </c>
      <c r="O543" s="1">
        <f t="shared" si="128"/>
        <v>0.23907990775083671</v>
      </c>
      <c r="P543" s="3">
        <f>(N543/F543)-1</f>
        <v>0.37932500000000013</v>
      </c>
      <c r="Q543" s="3">
        <f>(O543/G543)-1</f>
        <v>0.9025374556250001</v>
      </c>
      <c r="R543" s="1">
        <v>0.39803100000000002</v>
      </c>
      <c r="S543" s="1">
        <f t="shared" si="129"/>
        <v>0.12442959191465704</v>
      </c>
      <c r="T543" s="1">
        <f t="shared" si="130"/>
        <v>0.11465031583617967</v>
      </c>
      <c r="U543" s="3">
        <f t="shared" si="131"/>
        <v>0.92140715140185692</v>
      </c>
      <c r="V543" s="3">
        <f t="shared" si="132"/>
        <v>0.38614831508098613</v>
      </c>
      <c r="W543" s="1" t="str" cm="1">
        <f t="array" ref="W543">_xlfn.SWITCH(D543,1,SUMIFS($T$13:$T$852,$B$13:$B$852,"="&amp;B543,$C$13:$C$852,"="&amp;C543),2,"",3,"")</f>
        <v/>
      </c>
      <c r="X543" s="1" cm="1">
        <f t="array" ref="X543">_xlfn.STDEV.P(IF($B$13:$B$852=B543,$W$13:$W$852))/AVERAGEIFS($W$13:$W$852,$B$13:$B$852,"="&amp;B543)</f>
        <v>0.64953346162789538</v>
      </c>
      <c r="Y543" s="1">
        <f t="shared" si="133"/>
        <v>0.35046653837210462</v>
      </c>
      <c r="AA543" s="1">
        <f>+$AB$6/2*SIN(RADIANS(J543))</f>
        <v>1.5662075668368658</v>
      </c>
      <c r="AB543" s="1">
        <f>$AB$6/2+$AB$6/2*COS(RADIANS(J543))</f>
        <v>0.60317470350414837</v>
      </c>
      <c r="AC543" s="1">
        <f t="shared" si="134"/>
        <v>121.4880855204797</v>
      </c>
      <c r="AD543" s="1">
        <f t="shared" si="135"/>
        <v>121.4880855204797</v>
      </c>
      <c r="AE543" s="1">
        <f t="shared" si="136"/>
        <v>1.3324199966769734</v>
      </c>
      <c r="AF543" s="1">
        <f t="shared" si="137"/>
        <v>0.74637304758675316</v>
      </c>
      <c r="AG543" s="1">
        <f t="shared" si="138"/>
        <v>0.27415760742548556</v>
      </c>
    </row>
    <row r="544" spans="1:33" x14ac:dyDescent="0.25">
      <c r="A544" s="1" t="s">
        <v>555</v>
      </c>
      <c r="B544" s="1">
        <v>23</v>
      </c>
      <c r="C544" s="1">
        <v>2</v>
      </c>
      <c r="D544" s="1">
        <v>1</v>
      </c>
      <c r="E544" s="1">
        <f t="shared" si="139"/>
        <v>4</v>
      </c>
      <c r="F544" s="1">
        <v>0.4</v>
      </c>
      <c r="G544" s="1">
        <f t="shared" si="126"/>
        <v>0.12566370614359174</v>
      </c>
      <c r="H544" s="1">
        <v>13865.34903816646</v>
      </c>
      <c r="J544" s="1">
        <v>32.48276316677169</v>
      </c>
      <c r="M544" s="1">
        <f t="shared" si="127"/>
        <v>1.5587703101169548</v>
      </c>
      <c r="N544" s="1">
        <v>0.496172</v>
      </c>
      <c r="O544" s="1">
        <f t="shared" si="128"/>
        <v>0.19335454557783743</v>
      </c>
      <c r="P544" s="3">
        <f>(N544/F544)-1</f>
        <v>0.24042999999999992</v>
      </c>
      <c r="Q544" s="3">
        <f>(O544/G544)-1</f>
        <v>0.53866658489999986</v>
      </c>
      <c r="R544" s="1">
        <v>0.24155699999999999</v>
      </c>
      <c r="S544" s="1">
        <f t="shared" si="129"/>
        <v>4.5827813383801951E-2</v>
      </c>
      <c r="T544" s="1">
        <f t="shared" si="130"/>
        <v>0.14752673219403548</v>
      </c>
      <c r="U544" s="3">
        <f t="shared" si="131"/>
        <v>3.21915276556004</v>
      </c>
      <c r="V544" s="3">
        <f t="shared" si="132"/>
        <v>1.0540576344299688</v>
      </c>
      <c r="W544" s="1" cm="1">
        <f t="array" ref="W544">_xlfn.SWITCH(D544,1,SUMIFS($T$13:$T$852,$B$13:$B$852,"="&amp;B544,$C$13:$C$852,"="&amp;C544),2,"",3,"")</f>
        <v>0.61736878455617106</v>
      </c>
      <c r="X544" s="1" cm="1">
        <f t="array" ref="X544">_xlfn.STDEV.P(IF($B$13:$B$852=B544,$W$13:$W$852))/AVERAGEIFS($W$13:$W$852,$B$13:$B$852,"="&amp;B544)</f>
        <v>0.64953346162789538</v>
      </c>
      <c r="Y544" s="1">
        <f t="shared" si="133"/>
        <v>0.35046653837210462</v>
      </c>
      <c r="AA544" s="1">
        <f>+$AB$6/2*SIN(RADIANS(J544))</f>
        <v>1.2540020797893572</v>
      </c>
      <c r="AB544" s="1">
        <f>$AB$6/2+$AB$6/2*COS(RADIANS(J544))</f>
        <v>4.3046963684497079</v>
      </c>
      <c r="AC544" s="1">
        <f t="shared" si="134"/>
        <v>24.574543526064918</v>
      </c>
      <c r="AD544" s="1">
        <f t="shared" si="135"/>
        <v>24.574543526064918</v>
      </c>
      <c r="AE544" s="1">
        <f t="shared" si="136"/>
        <v>0.6498074659878631</v>
      </c>
      <c r="AF544" s="1">
        <f t="shared" si="137"/>
        <v>2.9834702696208781</v>
      </c>
      <c r="AG544" s="1">
        <f t="shared" si="138"/>
        <v>1.4528212331781174</v>
      </c>
    </row>
    <row r="545" spans="1:33" x14ac:dyDescent="0.25">
      <c r="A545" s="1" t="s">
        <v>556</v>
      </c>
      <c r="B545" s="1">
        <v>23</v>
      </c>
      <c r="C545" s="1">
        <v>2</v>
      </c>
      <c r="D545" s="1">
        <v>2</v>
      </c>
      <c r="E545" s="1">
        <f t="shared" si="139"/>
        <v>5</v>
      </c>
      <c r="F545" s="1">
        <v>0.4</v>
      </c>
      <c r="G545" s="1">
        <f t="shared" si="126"/>
        <v>0.12566370614359174</v>
      </c>
      <c r="H545" s="1">
        <v>13865.149038166459</v>
      </c>
      <c r="J545" s="1">
        <v>266.27428709553152</v>
      </c>
      <c r="M545" s="1">
        <f t="shared" si="127"/>
        <v>2.0296196506663784</v>
      </c>
      <c r="N545" s="1">
        <v>0.64604799999999996</v>
      </c>
      <c r="O545" s="1">
        <f t="shared" si="128"/>
        <v>0.32780792901842809</v>
      </c>
      <c r="P545" s="3">
        <f>(N545/F545)-1</f>
        <v>0.61511999999999989</v>
      </c>
      <c r="Q545" s="3">
        <f>(O545/G545)-1</f>
        <v>1.6086126143999993</v>
      </c>
      <c r="R545" s="1">
        <v>0.32011499999999998</v>
      </c>
      <c r="S545" s="1">
        <f t="shared" si="129"/>
        <v>8.0482587623615459E-2</v>
      </c>
      <c r="T545" s="1">
        <f t="shared" si="130"/>
        <v>0.24732534139481263</v>
      </c>
      <c r="U545" s="3">
        <f t="shared" si="131"/>
        <v>3.073029194233333</v>
      </c>
      <c r="V545" s="3">
        <f t="shared" si="132"/>
        <v>1.0181747184605534</v>
      </c>
      <c r="W545" s="1" t="str" cm="1">
        <f t="array" ref="W545">_xlfn.SWITCH(D545,1,SUMIFS($T$13:$T$852,$B$13:$B$852,"="&amp;B545,$C$13:$C$852,"="&amp;C545),2,"",3,"")</f>
        <v/>
      </c>
      <c r="X545" s="1" cm="1">
        <f t="array" ref="X545">_xlfn.STDEV.P(IF($B$13:$B$852=B545,$W$13:$W$852))/AVERAGEIFS($W$13:$W$852,$B$13:$B$852,"="&amp;B545)</f>
        <v>0.64953346162789538</v>
      </c>
      <c r="Y545" s="1">
        <f t="shared" si="133"/>
        <v>0.35046653837210462</v>
      </c>
      <c r="AA545" s="1">
        <f>+$AB$6/2*SIN(RADIANS(J545))</f>
        <v>-2.3300651113120776</v>
      </c>
      <c r="AB545" s="1">
        <f>$AB$6/2+$AB$6/2*COS(RADIANS(J545))</f>
        <v>2.1832713703804205</v>
      </c>
      <c r="AC545" s="1">
        <f t="shared" si="134"/>
        <v>284.91811661822936</v>
      </c>
      <c r="AD545" s="1">
        <f t="shared" si="135"/>
        <v>-75.081883381770638</v>
      </c>
      <c r="AE545" s="1">
        <f t="shared" si="136"/>
        <v>-1.5098355109432831</v>
      </c>
      <c r="AF545" s="1">
        <f t="shared" si="137"/>
        <v>1.9647474112963748</v>
      </c>
      <c r="AG545" s="1">
        <f t="shared" si="138"/>
        <v>0.84883998375130643</v>
      </c>
    </row>
    <row r="546" spans="1:33" x14ac:dyDescent="0.25">
      <c r="A546" s="1" t="s">
        <v>557</v>
      </c>
      <c r="B546" s="1">
        <v>23</v>
      </c>
      <c r="C546" s="1">
        <v>2</v>
      </c>
      <c r="D546" s="1">
        <v>3</v>
      </c>
      <c r="E546" s="1">
        <f t="shared" si="139"/>
        <v>6</v>
      </c>
      <c r="F546" s="1">
        <v>0.4</v>
      </c>
      <c r="G546" s="1">
        <f t="shared" si="126"/>
        <v>0.12566370614359174</v>
      </c>
      <c r="H546" s="1">
        <v>13864.94903816646</v>
      </c>
      <c r="J546" s="1">
        <v>149.35074918706351</v>
      </c>
      <c r="M546" s="1">
        <f t="shared" si="127"/>
        <v>2.0910974773044773</v>
      </c>
      <c r="N546" s="1">
        <v>0.66561700000000001</v>
      </c>
      <c r="O546" s="1">
        <f t="shared" si="128"/>
        <v>0.34796750738774357</v>
      </c>
      <c r="P546" s="3">
        <f>(N546/F546)-1</f>
        <v>0.66404249999999987</v>
      </c>
      <c r="Q546" s="3">
        <f>(O546/G546)-1</f>
        <v>1.7690374418062498</v>
      </c>
      <c r="R546" s="1">
        <v>0.39966099999999999</v>
      </c>
      <c r="S546" s="1">
        <f t="shared" si="129"/>
        <v>0.12545079642042067</v>
      </c>
      <c r="T546" s="1">
        <f t="shared" si="130"/>
        <v>0.22251671096732289</v>
      </c>
      <c r="U546" s="3">
        <f t="shared" si="131"/>
        <v>1.7737369336549065</v>
      </c>
      <c r="V546" s="3">
        <f t="shared" si="132"/>
        <v>0.66545397224147473</v>
      </c>
      <c r="W546" s="1" t="str" cm="1">
        <f t="array" ref="W546">_xlfn.SWITCH(D546,1,SUMIFS($T$13:$T$852,$B$13:$B$852,"="&amp;B546,$C$13:$C$852,"="&amp;C546),2,"",3,"")</f>
        <v/>
      </c>
      <c r="X546" s="1" cm="1">
        <f t="array" ref="X546">_xlfn.STDEV.P(IF($B$13:$B$852=B546,$W$13:$W$852))/AVERAGEIFS($W$13:$W$852,$B$13:$B$852,"="&amp;B546)</f>
        <v>0.64953346162789538</v>
      </c>
      <c r="Y546" s="1">
        <f t="shared" si="133"/>
        <v>0.35046653837210462</v>
      </c>
      <c r="AA546" s="1">
        <f>+$AB$6/2*SIN(RADIANS(J546))</f>
        <v>1.1903388961477059</v>
      </c>
      <c r="AB546" s="1">
        <f>$AB$6/2+$AB$6/2*COS(RADIANS(J546))</f>
        <v>0.32618982670888963</v>
      </c>
      <c r="AC546" s="1">
        <f t="shared" si="134"/>
        <v>136.08530119211116</v>
      </c>
      <c r="AD546" s="1">
        <f t="shared" si="135"/>
        <v>136.08530119211116</v>
      </c>
      <c r="AE546" s="1">
        <f t="shared" si="136"/>
        <v>1.0837291523548696</v>
      </c>
      <c r="AF546" s="1">
        <f t="shared" si="137"/>
        <v>0.43691687364451126</v>
      </c>
      <c r="AG546" s="1">
        <f t="shared" si="138"/>
        <v>0.15370789307858454</v>
      </c>
    </row>
    <row r="547" spans="1:33" x14ac:dyDescent="0.25">
      <c r="A547" s="1" t="s">
        <v>558</v>
      </c>
      <c r="B547" s="1">
        <v>23</v>
      </c>
      <c r="C547" s="1">
        <v>3</v>
      </c>
      <c r="D547" s="1">
        <v>1</v>
      </c>
      <c r="E547" s="1">
        <f t="shared" si="139"/>
        <v>7</v>
      </c>
      <c r="F547" s="1">
        <v>0.4</v>
      </c>
      <c r="G547" s="1">
        <f t="shared" si="126"/>
        <v>0.12566370614359174</v>
      </c>
      <c r="H547" s="1">
        <v>13867.729406423678</v>
      </c>
      <c r="J547" s="1">
        <v>39.68794001267316</v>
      </c>
      <c r="M547" s="1">
        <f t="shared" si="127"/>
        <v>1.2180551620571809</v>
      </c>
      <c r="N547" s="1">
        <v>0.38771899999999998</v>
      </c>
      <c r="O547" s="1">
        <f t="shared" si="128"/>
        <v>0.11806578234441202</v>
      </c>
      <c r="P547" s="3">
        <f>(N547/F547)-1</f>
        <v>-3.0702500000000077E-2</v>
      </c>
      <c r="Q547" s="3">
        <f>(O547/G547)-1</f>
        <v>-6.0462356493750202E-2</v>
      </c>
      <c r="R547" s="1">
        <v>0.243092</v>
      </c>
      <c r="S547" s="1">
        <f t="shared" si="129"/>
        <v>4.6412099520747804E-2</v>
      </c>
      <c r="T547" s="1">
        <f t="shared" si="130"/>
        <v>7.1653682823664216E-2</v>
      </c>
      <c r="U547" s="3">
        <f t="shared" si="131"/>
        <v>1.5438578207743556</v>
      </c>
      <c r="V547" s="3">
        <f t="shared" si="132"/>
        <v>0.59494759185822632</v>
      </c>
      <c r="W547" s="1" cm="1">
        <f t="array" ref="W547">_xlfn.SWITCH(D547,1,SUMIFS($T$13:$T$852,$B$13:$B$852,"="&amp;B547,$C$13:$C$852,"="&amp;C547),2,"",3,"")</f>
        <v>0.26627258634550099</v>
      </c>
      <c r="X547" s="1" cm="1">
        <f t="array" ref="X547">_xlfn.STDEV.P(IF($B$13:$B$852=B547,$W$13:$W$852))/AVERAGEIFS($W$13:$W$852,$B$13:$B$852,"="&amp;B547)</f>
        <v>0.64953346162789538</v>
      </c>
      <c r="Y547" s="1">
        <f t="shared" si="133"/>
        <v>0.35046653837210462</v>
      </c>
      <c r="AA547" s="1">
        <f>+$AB$6/2*SIN(RADIANS(J547))</f>
        <v>1.4911446717927499</v>
      </c>
      <c r="AB547" s="1">
        <f>$AB$6/2+$AB$6/2*COS(RADIANS(J547))</f>
        <v>4.1318618666397517</v>
      </c>
      <c r="AC547" s="1">
        <f t="shared" si="134"/>
        <v>30.128995268017899</v>
      </c>
      <c r="AD547" s="1">
        <f t="shared" si="135"/>
        <v>30.128995268017899</v>
      </c>
      <c r="AE547" s="1">
        <f t="shared" si="136"/>
        <v>0.78429452180375803</v>
      </c>
      <c r="AF547" s="1">
        <f t="shared" si="137"/>
        <v>2.9139023653481648</v>
      </c>
      <c r="AG547" s="1">
        <f t="shared" si="138"/>
        <v>1.4082125128424017</v>
      </c>
    </row>
    <row r="548" spans="1:33" x14ac:dyDescent="0.25">
      <c r="A548" s="1" t="s">
        <v>559</v>
      </c>
      <c r="B548" s="1">
        <v>23</v>
      </c>
      <c r="C548" s="1">
        <v>3</v>
      </c>
      <c r="D548" s="1">
        <v>2</v>
      </c>
      <c r="E548" s="1">
        <f t="shared" si="139"/>
        <v>8</v>
      </c>
      <c r="F548" s="1">
        <v>0.4</v>
      </c>
      <c r="G548" s="1">
        <f t="shared" si="126"/>
        <v>0.12566370614359174</v>
      </c>
      <c r="H548" s="1">
        <v>13867.529406423677</v>
      </c>
      <c r="J548" s="1">
        <v>134.92596508051574</v>
      </c>
      <c r="M548" s="1">
        <f t="shared" si="127"/>
        <v>1.5488554437022255</v>
      </c>
      <c r="N548" s="1">
        <v>0.49301600000000001</v>
      </c>
      <c r="O548" s="1">
        <f t="shared" si="128"/>
        <v>0.1909026288580741</v>
      </c>
      <c r="P548" s="3">
        <f>(N548/F548)-1</f>
        <v>0.23253999999999997</v>
      </c>
      <c r="Q548" s="3">
        <f>(O548/G548)-1</f>
        <v>0.51915485159999997</v>
      </c>
      <c r="R548" s="1">
        <v>0.39885199999999998</v>
      </c>
      <c r="S548" s="1">
        <f t="shared" si="129"/>
        <v>0.12494343154970862</v>
      </c>
      <c r="T548" s="1">
        <f t="shared" si="130"/>
        <v>6.5959197308365483E-2</v>
      </c>
      <c r="U548" s="3">
        <f t="shared" si="131"/>
        <v>0.52791248399579682</v>
      </c>
      <c r="V548" s="3">
        <f t="shared" si="132"/>
        <v>0.23608757132971636</v>
      </c>
      <c r="W548" s="1" t="str" cm="1">
        <f t="array" ref="W548">_xlfn.SWITCH(D548,1,SUMIFS($T$13:$T$852,$B$13:$B$852,"="&amp;B548,$C$13:$C$852,"="&amp;C548),2,"",3,"")</f>
        <v/>
      </c>
      <c r="X548" s="1" cm="1">
        <f t="array" ref="X548">_xlfn.STDEV.P(IF($B$13:$B$852=B548,$W$13:$W$852))/AVERAGEIFS($W$13:$W$852,$B$13:$B$852,"="&amp;B548)</f>
        <v>0.64953346162789538</v>
      </c>
      <c r="Y548" s="1">
        <f t="shared" si="133"/>
        <v>0.35046653837210462</v>
      </c>
      <c r="AA548" s="1">
        <f>+$AB$6/2*SIN(RADIANS(J548))</f>
        <v>1.6532264217671022</v>
      </c>
      <c r="AB548" s="1">
        <f>$AB$6/2+$AB$6/2*COS(RADIANS(J548))</f>
        <v>0.68604051039113023</v>
      </c>
      <c r="AC548" s="1">
        <f t="shared" si="134"/>
        <v>117.93033956722351</v>
      </c>
      <c r="AD548" s="1">
        <f t="shared" si="135"/>
        <v>117.93033956722351</v>
      </c>
      <c r="AE548" s="1">
        <f t="shared" si="136"/>
        <v>1.3804964460981917</v>
      </c>
      <c r="AF548" s="1">
        <f t="shared" si="137"/>
        <v>0.83062855479239905</v>
      </c>
      <c r="AG548" s="1">
        <f t="shared" si="138"/>
        <v>0.3086864788294878</v>
      </c>
    </row>
    <row r="549" spans="1:33" x14ac:dyDescent="0.25">
      <c r="A549" s="1" t="s">
        <v>560</v>
      </c>
      <c r="B549" s="1">
        <v>23</v>
      </c>
      <c r="C549" s="1">
        <v>3</v>
      </c>
      <c r="D549" s="1">
        <v>3</v>
      </c>
      <c r="E549" s="1">
        <f t="shared" si="139"/>
        <v>9</v>
      </c>
      <c r="F549" s="1">
        <v>0.4</v>
      </c>
      <c r="G549" s="1">
        <f t="shared" si="126"/>
        <v>0.12566370614359174</v>
      </c>
      <c r="H549" s="1">
        <v>13867.329406423678</v>
      </c>
      <c r="J549" s="1">
        <v>270.90298023083051</v>
      </c>
      <c r="M549" s="1">
        <f t="shared" si="127"/>
        <v>1.589906634906683</v>
      </c>
      <c r="N549" s="1">
        <v>0.50608299999999995</v>
      </c>
      <c r="O549" s="1">
        <f t="shared" si="128"/>
        <v>0.2011561798783697</v>
      </c>
      <c r="P549" s="3">
        <f>(N549/F549)-1</f>
        <v>0.26520749999999982</v>
      </c>
      <c r="Q549" s="3">
        <f>(O549/G549)-1</f>
        <v>0.6007500180562495</v>
      </c>
      <c r="R549" s="1">
        <v>0.30381799999999998</v>
      </c>
      <c r="S549" s="1">
        <f t="shared" si="129"/>
        <v>7.249647366489842E-2</v>
      </c>
      <c r="T549" s="1">
        <f t="shared" si="130"/>
        <v>0.12865970621347128</v>
      </c>
      <c r="U549" s="3">
        <f t="shared" si="131"/>
        <v>1.7747029573904112</v>
      </c>
      <c r="V549" s="3">
        <f t="shared" si="132"/>
        <v>0.66574396513702272</v>
      </c>
      <c r="W549" s="1" t="str" cm="1">
        <f t="array" ref="W549">_xlfn.SWITCH(D549,1,SUMIFS($T$13:$T$852,$B$13:$B$852,"="&amp;B549,$C$13:$C$852,"="&amp;C549),2,"",3,"")</f>
        <v/>
      </c>
      <c r="X549" s="1" cm="1">
        <f t="array" ref="X549">_xlfn.STDEV.P(IF($B$13:$B$852=B549,$W$13:$W$852))/AVERAGEIFS($W$13:$W$852,$B$13:$B$852,"="&amp;B549)</f>
        <v>0.64953346162789538</v>
      </c>
      <c r="Y549" s="1">
        <f t="shared" si="133"/>
        <v>0.35046653837210462</v>
      </c>
      <c r="AA549" s="1">
        <f>+$AB$6/2*SIN(RADIANS(J549))</f>
        <v>-2.3347100259595805</v>
      </c>
      <c r="AB549" s="1">
        <f>$AB$6/2+$AB$6/2*COS(RADIANS(J549))</f>
        <v>2.3717980255423514</v>
      </c>
      <c r="AC549" s="1">
        <f t="shared" si="134"/>
        <v>289.11823401381861</v>
      </c>
      <c r="AD549" s="1">
        <f t="shared" si="135"/>
        <v>-70.881765986181392</v>
      </c>
      <c r="AE549" s="1">
        <f t="shared" si="136"/>
        <v>-1.4763198895514611</v>
      </c>
      <c r="AF549" s="1">
        <f t="shared" si="137"/>
        <v>2.0742478223839962</v>
      </c>
      <c r="AG549" s="1">
        <f t="shared" si="138"/>
        <v>0.90849862392979353</v>
      </c>
    </row>
    <row r="550" spans="1:33" x14ac:dyDescent="0.25">
      <c r="A550" s="1" t="s">
        <v>561</v>
      </c>
      <c r="B550" s="1">
        <v>23</v>
      </c>
      <c r="C550" s="1">
        <v>4</v>
      </c>
      <c r="D550" s="1">
        <v>1</v>
      </c>
      <c r="E550" s="1">
        <f t="shared" si="139"/>
        <v>10</v>
      </c>
      <c r="F550" s="1">
        <v>0.4</v>
      </c>
      <c r="G550" s="1">
        <f t="shared" si="126"/>
        <v>0.12566370614359174</v>
      </c>
      <c r="H550" s="1">
        <v>13855.740217057932</v>
      </c>
      <c r="J550" s="1">
        <v>135.72907242392861</v>
      </c>
      <c r="M550" s="1">
        <f t="shared" si="127"/>
        <v>1.5326636751656237</v>
      </c>
      <c r="N550" s="1">
        <v>0.48786200000000002</v>
      </c>
      <c r="O550" s="1">
        <f t="shared" si="128"/>
        <v>0.18693209147341289</v>
      </c>
      <c r="P550" s="3">
        <f>(N550/F550)-1</f>
        <v>0.21965499999999993</v>
      </c>
      <c r="Q550" s="3">
        <f>(O550/G550)-1</f>
        <v>0.48755831902499991</v>
      </c>
      <c r="R550" s="1">
        <v>0.39187</v>
      </c>
      <c r="S550" s="1">
        <f t="shared" si="129"/>
        <v>0.12060738887272099</v>
      </c>
      <c r="T550" s="1">
        <f t="shared" si="130"/>
        <v>6.6324702600691898E-2</v>
      </c>
      <c r="U550" s="3">
        <f t="shared" si="131"/>
        <v>0.54992238220732459</v>
      </c>
      <c r="V550" s="3">
        <f t="shared" si="132"/>
        <v>0.24495878735294885</v>
      </c>
      <c r="W550" s="1" cm="1">
        <f t="array" ref="W550">_xlfn.SWITCH(D550,1,SUMIFS($T$13:$T$852,$B$13:$B$852,"="&amp;B550,$C$13:$C$852,"="&amp;C550),2,"",3,"")</f>
        <v>0.19455521417576255</v>
      </c>
      <c r="X550" s="1" cm="1">
        <f t="array" ref="X550">_xlfn.STDEV.P(IF($B$13:$B$852=B550,$W$13:$W$852))/AVERAGEIFS($W$13:$W$852,$B$13:$B$852,"="&amp;B550)</f>
        <v>0.64953346162789538</v>
      </c>
      <c r="Y550" s="1">
        <f t="shared" si="133"/>
        <v>0.35046653837210462</v>
      </c>
      <c r="AA550" s="1">
        <f>+$AB$6/2*SIN(RADIANS(J550))</f>
        <v>1.6299515279522401</v>
      </c>
      <c r="AB550" s="1">
        <f>$AB$6/2+$AB$6/2*COS(RADIANS(J550))</f>
        <v>0.66303019867996493</v>
      </c>
      <c r="AC550" s="1">
        <f t="shared" si="134"/>
        <v>118.89159935819738</v>
      </c>
      <c r="AD550" s="1">
        <f t="shared" si="135"/>
        <v>118.89159935819738</v>
      </c>
      <c r="AE550" s="1">
        <f t="shared" si="136"/>
        <v>1.3680240248457416</v>
      </c>
      <c r="AF550" s="1">
        <f t="shared" si="137"/>
        <v>0.80757184617020816</v>
      </c>
      <c r="AG550" s="1">
        <f t="shared" si="138"/>
        <v>0.299162672709679</v>
      </c>
    </row>
    <row r="551" spans="1:33" x14ac:dyDescent="0.25">
      <c r="A551" s="1" t="s">
        <v>562</v>
      </c>
      <c r="B551" s="1">
        <v>23</v>
      </c>
      <c r="C551" s="1">
        <v>4</v>
      </c>
      <c r="D551" s="1">
        <v>2</v>
      </c>
      <c r="E551" s="1">
        <f t="shared" si="139"/>
        <v>11</v>
      </c>
      <c r="F551" s="1">
        <v>0.4</v>
      </c>
      <c r="G551" s="1">
        <f t="shared" si="126"/>
        <v>0.12566370614359174</v>
      </c>
      <c r="H551" s="1">
        <v>13855.540217057931</v>
      </c>
      <c r="J551" s="1">
        <v>222.75137728278781</v>
      </c>
      <c r="M551" s="1">
        <f t="shared" si="127"/>
        <v>1.5273355340251353</v>
      </c>
      <c r="N551" s="1">
        <v>0.48616599999999999</v>
      </c>
      <c r="O551" s="1">
        <f t="shared" si="128"/>
        <v>0.18563465180871597</v>
      </c>
      <c r="P551" s="3">
        <f>(N551/F551)-1</f>
        <v>0.21541499999999991</v>
      </c>
      <c r="Q551" s="3">
        <f>(O551/G551)-1</f>
        <v>0.47723362222499977</v>
      </c>
      <c r="R551" s="1">
        <v>0.39288800000000001</v>
      </c>
      <c r="S551" s="1">
        <f t="shared" si="129"/>
        <v>0.12123483061948687</v>
      </c>
      <c r="T551" s="1">
        <f t="shared" si="130"/>
        <v>6.4399821189229101E-2</v>
      </c>
      <c r="U551" s="3">
        <f t="shared" si="131"/>
        <v>0.53119900329103686</v>
      </c>
      <c r="V551" s="3">
        <f t="shared" si="132"/>
        <v>0.2374162611227626</v>
      </c>
      <c r="W551" s="1" t="str" cm="1">
        <f t="array" ref="W551">_xlfn.SWITCH(D551,1,SUMIFS($T$13:$T$852,$B$13:$B$852,"="&amp;B551,$C$13:$C$852,"="&amp;C551),2,"",3,"")</f>
        <v/>
      </c>
      <c r="X551" s="1" cm="1">
        <f t="array" ref="X551">_xlfn.STDEV.P(IF($B$13:$B$852=B551,$W$13:$W$852))/AVERAGEIFS($W$13:$W$852,$B$13:$B$852,"="&amp;B551)</f>
        <v>0.64953346162789538</v>
      </c>
      <c r="Y551" s="1">
        <f t="shared" si="133"/>
        <v>0.35046653837210462</v>
      </c>
      <c r="AA551" s="1">
        <f>+$AB$6/2*SIN(RADIANS(J551))</f>
        <v>-1.58504095715604</v>
      </c>
      <c r="AB551" s="1">
        <f>$AB$6/2+$AB$6/2*COS(RADIANS(J551))</f>
        <v>0.62039504137604196</v>
      </c>
      <c r="AC551" s="1">
        <f t="shared" si="134"/>
        <v>239.27390912715407</v>
      </c>
      <c r="AD551" s="1">
        <f t="shared" si="135"/>
        <v>-120.72609087284593</v>
      </c>
      <c r="AE551" s="1">
        <f t="shared" si="136"/>
        <v>-1.3431557745160616</v>
      </c>
      <c r="AF551" s="1">
        <f t="shared" si="137"/>
        <v>0.76416497296926855</v>
      </c>
      <c r="AG551" s="1">
        <f t="shared" si="138"/>
        <v>0.28138627331676425</v>
      </c>
    </row>
    <row r="552" spans="1:33" x14ac:dyDescent="0.25">
      <c r="A552" s="1" t="s">
        <v>563</v>
      </c>
      <c r="B552" s="1">
        <v>23</v>
      </c>
      <c r="C552" s="1">
        <v>4</v>
      </c>
      <c r="D552" s="1">
        <v>3</v>
      </c>
      <c r="E552" s="1">
        <f t="shared" si="139"/>
        <v>12</v>
      </c>
      <c r="F552" s="1">
        <v>0.4</v>
      </c>
      <c r="G552" s="1">
        <f t="shared" si="126"/>
        <v>0.12566370614359174</v>
      </c>
      <c r="H552" s="1">
        <v>13855.340217057932</v>
      </c>
      <c r="J552" s="1">
        <v>9.5076515673628705</v>
      </c>
      <c r="M552" s="1">
        <f t="shared" si="127"/>
        <v>1.1660837947888452</v>
      </c>
      <c r="N552" s="1">
        <v>0.37117600000000001</v>
      </c>
      <c r="O552" s="1">
        <f t="shared" si="128"/>
        <v>0.1082055796536361</v>
      </c>
      <c r="P552" s="3">
        <f>(N552/F552)-1</f>
        <v>-7.2060000000000013E-2</v>
      </c>
      <c r="Q552" s="3">
        <f>(O552/G552)-1</f>
        <v>-0.13892735639999998</v>
      </c>
      <c r="R552" s="1">
        <v>0.23769699999999999</v>
      </c>
      <c r="S552" s="1">
        <f t="shared" si="129"/>
        <v>4.4374889267794551E-2</v>
      </c>
      <c r="T552" s="1">
        <f t="shared" si="130"/>
        <v>6.3830690385841549E-2</v>
      </c>
      <c r="U552" s="3">
        <f t="shared" si="131"/>
        <v>1.4384416826515263</v>
      </c>
      <c r="V552" s="3">
        <f t="shared" si="132"/>
        <v>0.5615510502867096</v>
      </c>
      <c r="W552" s="1" t="str" cm="1">
        <f t="array" ref="W552">_xlfn.SWITCH(D552,1,SUMIFS($T$13:$T$852,$B$13:$B$852,"="&amp;B552,$C$13:$C$852,"="&amp;C552),2,"",3,"")</f>
        <v/>
      </c>
      <c r="X552" s="1" cm="1">
        <f t="array" ref="X552">_xlfn.STDEV.P(IF($B$13:$B$852=B552,$W$13:$W$852))/AVERAGEIFS($W$13:$W$852,$B$13:$B$852,"="&amp;B552)</f>
        <v>0.64953346162789538</v>
      </c>
      <c r="Y552" s="1">
        <f t="shared" si="133"/>
        <v>0.35046653837210462</v>
      </c>
      <c r="AA552" s="1">
        <f>+$AB$6/2*SIN(RADIANS(J552))</f>
        <v>0.38569370739460662</v>
      </c>
      <c r="AB552" s="1">
        <f>$AB$6/2+$AB$6/2*COS(RADIANS(J552))</f>
        <v>4.6379253926421935</v>
      </c>
      <c r="AC552" s="1">
        <f t="shared" si="134"/>
        <v>7.1482295812059835</v>
      </c>
      <c r="AD552" s="1">
        <f t="shared" si="135"/>
        <v>7.1482295812059835</v>
      </c>
      <c r="AE552" s="1">
        <f t="shared" si="136"/>
        <v>0.19443241114763643</v>
      </c>
      <c r="AF552" s="1">
        <f t="shared" si="137"/>
        <v>3.11285553583535</v>
      </c>
      <c r="AG552" s="1">
        <f t="shared" si="138"/>
        <v>1.5370162496157669</v>
      </c>
    </row>
    <row r="553" spans="1:33" x14ac:dyDescent="0.25">
      <c r="A553" s="1" t="s">
        <v>564</v>
      </c>
      <c r="B553" s="1">
        <v>23</v>
      </c>
      <c r="C553" s="1">
        <v>5</v>
      </c>
      <c r="D553" s="1">
        <v>1</v>
      </c>
      <c r="E553" s="1">
        <f t="shared" si="139"/>
        <v>13</v>
      </c>
      <c r="F553" s="1">
        <v>0.4</v>
      </c>
      <c r="G553" s="1">
        <f t="shared" si="126"/>
        <v>0.12566370614359174</v>
      </c>
      <c r="H553" s="1">
        <v>13863.769405914229</v>
      </c>
      <c r="J553" s="1">
        <v>134.54068820758218</v>
      </c>
      <c r="M553" s="1">
        <f t="shared" si="127"/>
        <v>2.4564081542492056</v>
      </c>
      <c r="N553" s="1">
        <v>0.78189900000000001</v>
      </c>
      <c r="O553" s="1">
        <f t="shared" si="128"/>
        <v>0.4801657698498249</v>
      </c>
      <c r="P553" s="3">
        <f>(N553/F553)-1</f>
        <v>0.95474749999999986</v>
      </c>
      <c r="Q553" s="3">
        <f>(O553/G553)-1</f>
        <v>2.8210377887562497</v>
      </c>
      <c r="R553" s="1">
        <v>0.39865600000000001</v>
      </c>
      <c r="S553" s="1">
        <f t="shared" si="129"/>
        <v>0.12482066473128367</v>
      </c>
      <c r="T553" s="1">
        <f t="shared" si="130"/>
        <v>0.35534510511854123</v>
      </c>
      <c r="U553" s="3">
        <f t="shared" si="131"/>
        <v>2.8468451588808232</v>
      </c>
      <c r="V553" s="3">
        <f t="shared" si="132"/>
        <v>0.96133759431690469</v>
      </c>
      <c r="W553" s="1" cm="1">
        <f t="array" ref="W553">_xlfn.SWITCH(D553,1,SUMIFS($T$13:$T$852,$B$13:$B$852,"="&amp;B553,$C$13:$C$852,"="&amp;C553),2,"",3,"")</f>
        <v>1.2087962540412098</v>
      </c>
      <c r="X553" s="1" cm="1">
        <f t="array" ref="X553">_xlfn.STDEV.P(IF($B$13:$B$852=B553,$W$13:$W$852))/AVERAGEIFS($W$13:$W$852,$B$13:$B$852,"="&amp;B553)</f>
        <v>0.64953346162789538</v>
      </c>
      <c r="Y553" s="1">
        <f t="shared" si="133"/>
        <v>0.35046653837210462</v>
      </c>
      <c r="AA553" s="1">
        <f>+$AB$6/2*SIN(RADIANS(J553))</f>
        <v>1.6642771421589633</v>
      </c>
      <c r="AB553" s="1">
        <f>$AB$6/2+$AB$6/2*COS(RADIANS(J553))</f>
        <v>0.69719457990663791</v>
      </c>
      <c r="AC553" s="1">
        <f t="shared" si="134"/>
        <v>117.4712150243497</v>
      </c>
      <c r="AD553" s="1">
        <f t="shared" si="135"/>
        <v>117.4712150243497</v>
      </c>
      <c r="AE553" s="1">
        <f t="shared" si="136"/>
        <v>1.3863167192420081</v>
      </c>
      <c r="AF553" s="1">
        <f t="shared" si="137"/>
        <v>0.84171417608968246</v>
      </c>
      <c r="AG553" s="1">
        <f t="shared" si="138"/>
        <v>0.31328566898133542</v>
      </c>
    </row>
    <row r="554" spans="1:33" x14ac:dyDescent="0.25">
      <c r="A554" s="1" t="s">
        <v>565</v>
      </c>
      <c r="B554" s="1">
        <v>23</v>
      </c>
      <c r="C554" s="1">
        <v>5</v>
      </c>
      <c r="D554" s="1">
        <v>2</v>
      </c>
      <c r="E554" s="1">
        <f t="shared" si="139"/>
        <v>14</v>
      </c>
      <c r="F554" s="1">
        <v>0.4</v>
      </c>
      <c r="G554" s="1">
        <f t="shared" si="126"/>
        <v>0.12566370614359174</v>
      </c>
      <c r="H554" s="1">
        <v>13863.569405914228</v>
      </c>
      <c r="J554" s="1">
        <v>316.94557319954345</v>
      </c>
      <c r="M554" s="1">
        <f t="shared" si="127"/>
        <v>1.4060512080406478</v>
      </c>
      <c r="N554" s="1">
        <v>0.44756000000000001</v>
      </c>
      <c r="O554" s="1">
        <f t="shared" si="128"/>
        <v>0.1573230696676681</v>
      </c>
      <c r="P554" s="3">
        <f>(N554/F554)-1</f>
        <v>0.11890000000000001</v>
      </c>
      <c r="Q554" s="3">
        <f>(O554/G554)-1</f>
        <v>0.25193720999999991</v>
      </c>
      <c r="R554" s="1">
        <v>0.24390400000000001</v>
      </c>
      <c r="S554" s="1">
        <f t="shared" si="129"/>
        <v>4.6722677961101113E-2</v>
      </c>
      <c r="T554" s="1">
        <f t="shared" si="130"/>
        <v>0.11060039170656699</v>
      </c>
      <c r="U554" s="3">
        <f t="shared" si="131"/>
        <v>2.3671672201376635</v>
      </c>
      <c r="V554" s="3">
        <f t="shared" si="132"/>
        <v>0.83498425610076099</v>
      </c>
      <c r="W554" s="1" t="str" cm="1">
        <f t="array" ref="W554">_xlfn.SWITCH(D554,1,SUMIFS($T$13:$T$852,$B$13:$B$852,"="&amp;B554,$C$13:$C$852,"="&amp;C554),2,"",3,"")</f>
        <v/>
      </c>
      <c r="X554" s="1" cm="1">
        <f t="array" ref="X554">_xlfn.STDEV.P(IF($B$13:$B$852=B554,$W$13:$W$852))/AVERAGEIFS($W$13:$W$852,$B$13:$B$852,"="&amp;B554)</f>
        <v>0.64953346162789538</v>
      </c>
      <c r="Y554" s="1">
        <f t="shared" si="133"/>
        <v>0.35046653837210462</v>
      </c>
      <c r="AA554" s="1">
        <f>+$AB$6/2*SIN(RADIANS(J554))</f>
        <v>-1.5940876524748036</v>
      </c>
      <c r="AB554" s="1">
        <f>$AB$6/2+$AB$6/2*COS(RADIANS(J554))</f>
        <v>4.0411973966183901</v>
      </c>
      <c r="AC554" s="1">
        <f t="shared" si="134"/>
        <v>327.25431817778144</v>
      </c>
      <c r="AD554" s="1">
        <f t="shared" si="135"/>
        <v>-32.745681822218557</v>
      </c>
      <c r="AE554" s="1">
        <f t="shared" si="136"/>
        <v>-0.84517356833155621</v>
      </c>
      <c r="AF554" s="1">
        <f t="shared" si="137"/>
        <v>2.8766871591952587</v>
      </c>
      <c r="AG554" s="1">
        <f t="shared" si="138"/>
        <v>1.3845419453708856</v>
      </c>
    </row>
    <row r="555" spans="1:33" x14ac:dyDescent="0.25">
      <c r="A555" s="1" t="s">
        <v>566</v>
      </c>
      <c r="B555" s="1">
        <v>23</v>
      </c>
      <c r="C555" s="1">
        <v>5</v>
      </c>
      <c r="D555" s="1">
        <v>3</v>
      </c>
      <c r="E555" s="1">
        <f t="shared" si="139"/>
        <v>15</v>
      </c>
      <c r="F555" s="1">
        <v>0.4</v>
      </c>
      <c r="G555" s="1">
        <f t="shared" si="126"/>
        <v>0.12566370614359174</v>
      </c>
      <c r="H555" s="1">
        <v>13863.369405914229</v>
      </c>
      <c r="J555" s="1">
        <v>87.019135822534111</v>
      </c>
      <c r="M555" s="1">
        <f t="shared" si="127"/>
        <v>3.1941137995725075</v>
      </c>
      <c r="N555" s="1">
        <v>1.016718</v>
      </c>
      <c r="O555" s="1">
        <f t="shared" si="128"/>
        <v>0.81187824851844015</v>
      </c>
      <c r="P555" s="3">
        <f>(N555/F555)-1</f>
        <v>1.541795</v>
      </c>
      <c r="Q555" s="3">
        <f>(O555/G555)-1</f>
        <v>5.4607218220249996</v>
      </c>
      <c r="R555" s="1">
        <v>0.29646</v>
      </c>
      <c r="S555" s="1">
        <f t="shared" si="129"/>
        <v>6.9027491302338595E-2</v>
      </c>
      <c r="T555" s="1">
        <f t="shared" si="130"/>
        <v>0.74285075721610161</v>
      </c>
      <c r="U555" s="3">
        <f t="shared" si="131"/>
        <v>10.761665290173083</v>
      </c>
      <c r="V555" s="3">
        <f t="shared" si="132"/>
        <v>2.4295284355393645</v>
      </c>
      <c r="W555" s="1" t="str" cm="1">
        <f t="array" ref="W555">_xlfn.SWITCH(D555,1,SUMIFS($T$13:$T$852,$B$13:$B$852,"="&amp;B555,$C$13:$C$852,"="&amp;C555),2,"",3,"")</f>
        <v/>
      </c>
      <c r="X555" s="1" cm="1">
        <f t="array" ref="X555">_xlfn.STDEV.P(IF($B$13:$B$852=B555,$W$13:$W$852))/AVERAGEIFS($W$13:$W$852,$B$13:$B$852,"="&amp;B555)</f>
        <v>0.64953346162789538</v>
      </c>
      <c r="Y555" s="1">
        <f t="shared" si="133"/>
        <v>0.35046653837210462</v>
      </c>
      <c r="AA555" s="1">
        <f>+$AB$6/2*SIN(RADIANS(J555))</f>
        <v>2.331840647825862</v>
      </c>
      <c r="AB555" s="1">
        <f>$AB$6/2+$AB$6/2*COS(RADIANS(J555))</f>
        <v>2.4564256692263329</v>
      </c>
      <c r="AC555" s="1">
        <f t="shared" si="134"/>
        <v>69.025362148766547</v>
      </c>
      <c r="AD555" s="1">
        <f t="shared" si="135"/>
        <v>69.025362148766547</v>
      </c>
      <c r="AE555" s="1">
        <f t="shared" si="136"/>
        <v>1.4589671369950323</v>
      </c>
      <c r="AF555" s="1">
        <f t="shared" si="137"/>
        <v>2.1218041597990478</v>
      </c>
      <c r="AG555" s="1">
        <f t="shared" si="138"/>
        <v>0.93481534031140778</v>
      </c>
    </row>
    <row r="556" spans="1:33" x14ac:dyDescent="0.25">
      <c r="A556" s="1" t="s">
        <v>567</v>
      </c>
      <c r="B556" s="1">
        <v>23</v>
      </c>
      <c r="C556" s="1">
        <v>6</v>
      </c>
      <c r="D556" s="1">
        <v>1</v>
      </c>
      <c r="E556" s="1">
        <f t="shared" si="139"/>
        <v>16</v>
      </c>
      <c r="F556" s="1">
        <v>0.4</v>
      </c>
      <c r="G556" s="1">
        <f t="shared" si="126"/>
        <v>0.12566370614359174</v>
      </c>
      <c r="H556" s="1">
        <v>13860.713154199881</v>
      </c>
      <c r="J556" s="1">
        <v>0</v>
      </c>
      <c r="M556" s="1">
        <f t="shared" si="127"/>
        <v>1.0337096467371856</v>
      </c>
      <c r="N556" s="1">
        <v>0.32904</v>
      </c>
      <c r="O556" s="1">
        <f t="shared" si="128"/>
        <v>8.5032955540600877E-2</v>
      </c>
      <c r="P556" s="3">
        <f>(N556/F556)-1</f>
        <v>-0.1774</v>
      </c>
      <c r="Q556" s="3">
        <f>(O556/G556)-1</f>
        <v>-0.32332924000000007</v>
      </c>
      <c r="R556" s="1">
        <v>0.23695099999999999</v>
      </c>
      <c r="S556" s="1">
        <f t="shared" si="129"/>
        <v>4.4096789667869195E-2</v>
      </c>
      <c r="T556" s="1">
        <f t="shared" si="130"/>
        <v>4.0936165872731682E-2</v>
      </c>
      <c r="U556" s="3">
        <f t="shared" si="131"/>
        <v>0.92832530851014583</v>
      </c>
      <c r="V556" s="3">
        <f t="shared" si="132"/>
        <v>0.38864153348160602</v>
      </c>
      <c r="W556" s="1" cm="1">
        <f t="array" ref="W556">_xlfn.SWITCH(D556,1,SUMIFS($T$13:$T$852,$B$13:$B$852,"="&amp;B556,$C$13:$C$852,"="&amp;C556),2,"",3,"")</f>
        <v>0.20379734227464091</v>
      </c>
      <c r="X556" s="1" cm="1">
        <f t="array" ref="X556">_xlfn.STDEV.P(IF($B$13:$B$852=B556,$W$13:$W$852))/AVERAGEIFS($W$13:$W$852,$B$13:$B$852,"="&amp;B556)</f>
        <v>0.64953346162789538</v>
      </c>
      <c r="Y556" s="1">
        <f t="shared" si="133"/>
        <v>0.35046653837210462</v>
      </c>
      <c r="AA556" s="1">
        <f>+$AB$6/2*SIN(RADIANS(J556))</f>
        <v>0</v>
      </c>
      <c r="AB556" s="1">
        <f>$AB$6/2+$AB$6/2*COS(RADIANS(J556))</f>
        <v>4.67</v>
      </c>
      <c r="AC556" s="1">
        <f t="shared" si="134"/>
        <v>0</v>
      </c>
      <c r="AD556" s="1">
        <f t="shared" si="135"/>
        <v>0</v>
      </c>
      <c r="AE556" s="1">
        <f t="shared" si="136"/>
        <v>0</v>
      </c>
      <c r="AF556" s="1">
        <f t="shared" si="137"/>
        <v>3.125</v>
      </c>
      <c r="AG556" s="1">
        <f t="shared" si="138"/>
        <v>1.5449999999999999</v>
      </c>
    </row>
    <row r="557" spans="1:33" x14ac:dyDescent="0.25">
      <c r="A557" s="1" t="s">
        <v>568</v>
      </c>
      <c r="B557" s="1">
        <v>23</v>
      </c>
      <c r="C557" s="1">
        <v>6</v>
      </c>
      <c r="D557" s="1">
        <v>2</v>
      </c>
      <c r="E557" s="1">
        <f t="shared" si="139"/>
        <v>17</v>
      </c>
      <c r="F557" s="1">
        <v>0.4</v>
      </c>
      <c r="G557" s="1">
        <f t="shared" si="126"/>
        <v>0.12566370614359174</v>
      </c>
      <c r="H557" s="1">
        <v>13860.51315419988</v>
      </c>
      <c r="J557" s="1">
        <v>124.09197242263042</v>
      </c>
      <c r="M557" s="1">
        <f t="shared" si="127"/>
        <v>1.4897212451837047</v>
      </c>
      <c r="N557" s="1">
        <v>0.47419299999999998</v>
      </c>
      <c r="O557" s="1">
        <f t="shared" si="128"/>
        <v>0.17660384660434911</v>
      </c>
      <c r="P557" s="3">
        <f>(N557/F557)-1</f>
        <v>0.18548249999999977</v>
      </c>
      <c r="Q557" s="3">
        <f>(O557/G557)-1</f>
        <v>0.4053687578062497</v>
      </c>
      <c r="R557" s="1">
        <v>0.38527800000000001</v>
      </c>
      <c r="S557" s="1">
        <f t="shared" si="129"/>
        <v>0.1165838257991553</v>
      </c>
      <c r="T557" s="1">
        <f t="shared" si="130"/>
        <v>6.0020020805193808E-2</v>
      </c>
      <c r="U557" s="3">
        <f t="shared" si="131"/>
        <v>0.51482287867781296</v>
      </c>
      <c r="V557" s="3">
        <f t="shared" si="132"/>
        <v>0.23078140978721851</v>
      </c>
      <c r="W557" s="1" t="str" cm="1">
        <f t="array" ref="W557">_xlfn.SWITCH(D557,1,SUMIFS($T$13:$T$852,$B$13:$B$852,"="&amp;B557,$C$13:$C$852,"="&amp;C557),2,"",3,"")</f>
        <v/>
      </c>
      <c r="X557" s="1" cm="1">
        <f t="array" ref="X557">_xlfn.STDEV.P(IF($B$13:$B$852=B557,$W$13:$W$852))/AVERAGEIFS($W$13:$W$852,$B$13:$B$852,"="&amp;B557)</f>
        <v>0.64953346162789538</v>
      </c>
      <c r="Y557" s="1">
        <f t="shared" si="133"/>
        <v>0.35046653837210462</v>
      </c>
      <c r="AA557" s="1">
        <f>+$AB$6/2*SIN(RADIANS(J557))</f>
        <v>1.9337042761842791</v>
      </c>
      <c r="AB557" s="1">
        <f>$AB$6/2+$AB$6/2*COS(RADIANS(J557))</f>
        <v>1.026178861621408</v>
      </c>
      <c r="AC557" s="1">
        <f t="shared" si="134"/>
        <v>105.50158153725778</v>
      </c>
      <c r="AD557" s="1">
        <f t="shared" si="135"/>
        <v>105.50158153725778</v>
      </c>
      <c r="AE557" s="1">
        <f t="shared" si="136"/>
        <v>1.5056610566436948</v>
      </c>
      <c r="AF557" s="1">
        <f t="shared" si="137"/>
        <v>1.1448984764077212</v>
      </c>
      <c r="AG557" s="1">
        <f t="shared" si="138"/>
        <v>0.44420191887212679</v>
      </c>
    </row>
    <row r="558" spans="1:33" x14ac:dyDescent="0.25">
      <c r="A558" s="1" t="s">
        <v>569</v>
      </c>
      <c r="B558" s="1">
        <v>23</v>
      </c>
      <c r="C558" s="1">
        <v>6</v>
      </c>
      <c r="D558" s="1">
        <v>3</v>
      </c>
      <c r="E558" s="1">
        <f t="shared" si="139"/>
        <v>18</v>
      </c>
      <c r="F558" s="1">
        <v>0.4</v>
      </c>
      <c r="G558" s="1">
        <f t="shared" si="126"/>
        <v>0.12566370614359174</v>
      </c>
      <c r="H558" s="1">
        <v>13860.313154199881</v>
      </c>
      <c r="J558" s="1">
        <v>222.09941940279003</v>
      </c>
      <c r="M558" s="1">
        <f t="shared" si="127"/>
        <v>1.6786974680750915</v>
      </c>
      <c r="N558" s="1">
        <v>0.53434599999999999</v>
      </c>
      <c r="O558" s="1">
        <f t="shared" si="128"/>
        <v>0.22425131931901321</v>
      </c>
      <c r="P558" s="3">
        <f>(N558/F558)-1</f>
        <v>0.33586499999999986</v>
      </c>
      <c r="Q558" s="3">
        <f>(O558/G558)-1</f>
        <v>0.78453529822499979</v>
      </c>
      <c r="R558" s="1">
        <v>0.39317200000000002</v>
      </c>
      <c r="S558" s="1">
        <f t="shared" si="129"/>
        <v>0.12141016372229779</v>
      </c>
      <c r="T558" s="1">
        <f t="shared" si="130"/>
        <v>0.10284115559671542</v>
      </c>
      <c r="U558" s="3">
        <f t="shared" si="131"/>
        <v>0.84705557132716347</v>
      </c>
      <c r="V558" s="3">
        <f t="shared" si="132"/>
        <v>0.35906422634368673</v>
      </c>
      <c r="W558" s="1" t="str" cm="1">
        <f t="array" ref="W558">_xlfn.SWITCH(D558,1,SUMIFS($T$13:$T$852,$B$13:$B$852,"="&amp;B558,$C$13:$C$852,"="&amp;C558),2,"",3,"")</f>
        <v/>
      </c>
      <c r="X558" s="1" cm="1">
        <f t="array" ref="X558">_xlfn.STDEV.P(IF($B$13:$B$852=B558,$W$13:$W$852))/AVERAGEIFS($W$13:$W$852,$B$13:$B$852,"="&amp;B558)</f>
        <v>0.64953346162789538</v>
      </c>
      <c r="Y558" s="1">
        <f t="shared" si="133"/>
        <v>0.35046653837210462</v>
      </c>
      <c r="AA558" s="1">
        <f>+$AB$6/2*SIN(RADIANS(J558))</f>
        <v>-1.5654285990514025</v>
      </c>
      <c r="AB558" s="1">
        <f>$AB$6/2+$AB$6/2*COS(RADIANS(J558))</f>
        <v>0.60247054822379331</v>
      </c>
      <c r="AC558" s="1">
        <f t="shared" si="134"/>
        <v>238.48048478631139</v>
      </c>
      <c r="AD558" s="1">
        <f t="shared" si="135"/>
        <v>-121.51951521368861</v>
      </c>
      <c r="AE558" s="1">
        <f t="shared" si="136"/>
        <v>-1.331972108461386</v>
      </c>
      <c r="AF558" s="1">
        <f t="shared" si="137"/>
        <v>0.74564226925312793</v>
      </c>
      <c r="AG558" s="1">
        <f t="shared" si="138"/>
        <v>0.27386141513748902</v>
      </c>
    </row>
    <row r="559" spans="1:33" x14ac:dyDescent="0.25">
      <c r="A559" s="1" t="s">
        <v>570</v>
      </c>
      <c r="B559" s="1">
        <v>23</v>
      </c>
      <c r="C559" s="1">
        <v>7</v>
      </c>
      <c r="D559" s="1">
        <v>1</v>
      </c>
      <c r="E559" s="1">
        <f t="shared" si="139"/>
        <v>19</v>
      </c>
      <c r="F559" s="1">
        <v>0.4</v>
      </c>
      <c r="G559" s="1">
        <f t="shared" si="126"/>
        <v>0.12566370614359174</v>
      </c>
      <c r="H559" s="1">
        <v>13854.644024746991</v>
      </c>
      <c r="J559" s="1">
        <v>135.06848888683439</v>
      </c>
      <c r="M559" s="1">
        <f t="shared" si="127"/>
        <v>1.5390505330303719</v>
      </c>
      <c r="N559" s="1">
        <v>0.48989500000000002</v>
      </c>
      <c r="O559" s="1">
        <f t="shared" si="128"/>
        <v>0.18849329021972849</v>
      </c>
      <c r="P559" s="3">
        <f>(N559/F559)-1</f>
        <v>0.22473750000000003</v>
      </c>
      <c r="Q559" s="3">
        <f>(O559/G559)-1</f>
        <v>0.49998194390624984</v>
      </c>
      <c r="R559" s="1">
        <v>0.39888299999999999</v>
      </c>
      <c r="S559" s="1">
        <f t="shared" si="129"/>
        <v>0.12496285427742884</v>
      </c>
      <c r="T559" s="1">
        <f t="shared" si="130"/>
        <v>6.3530435942299651E-2</v>
      </c>
      <c r="U559" s="3">
        <f t="shared" si="131"/>
        <v>0.50839456500614444</v>
      </c>
      <c r="V559" s="3">
        <f t="shared" si="132"/>
        <v>0.22816715678532318</v>
      </c>
      <c r="W559" s="1" cm="1">
        <f t="array" ref="W559">_xlfn.SWITCH(D559,1,SUMIFS($T$13:$T$852,$B$13:$B$852,"="&amp;B559,$C$13:$C$852,"="&amp;C559),2,"",3,"")</f>
        <v>0.26690222005214714</v>
      </c>
      <c r="X559" s="1" cm="1">
        <f t="array" ref="X559">_xlfn.STDEV.P(IF($B$13:$B$852=B559,$W$13:$W$852))/AVERAGEIFS($W$13:$W$852,$B$13:$B$852,"="&amp;B559)</f>
        <v>0.64953346162789538</v>
      </c>
      <c r="Y559" s="1">
        <f t="shared" si="133"/>
        <v>0.35046653837210462</v>
      </c>
      <c r="AA559" s="1">
        <f>+$AB$6/2*SIN(RADIANS(J559))</f>
        <v>1.649119508464802</v>
      </c>
      <c r="AB559" s="1">
        <f>$AB$6/2+$AB$6/2*COS(RADIANS(J559))</f>
        <v>0.68193319953463183</v>
      </c>
      <c r="AC559" s="1">
        <f t="shared" si="134"/>
        <v>118.10051335011767</v>
      </c>
      <c r="AD559" s="1">
        <f t="shared" si="135"/>
        <v>118.10051335011767</v>
      </c>
      <c r="AE559" s="1">
        <f t="shared" si="136"/>
        <v>1.378316634188701</v>
      </c>
      <c r="AF559" s="1">
        <f t="shared" si="137"/>
        <v>0.82653158633081913</v>
      </c>
      <c r="AG559" s="1">
        <f t="shared" si="138"/>
        <v>0.30699004899223947</v>
      </c>
    </row>
    <row r="560" spans="1:33" x14ac:dyDescent="0.25">
      <c r="A560" s="1" t="s">
        <v>571</v>
      </c>
      <c r="B560" s="1">
        <v>23</v>
      </c>
      <c r="C560" s="1">
        <v>7</v>
      </c>
      <c r="D560" s="1">
        <v>2</v>
      </c>
      <c r="E560" s="1">
        <f t="shared" si="139"/>
        <v>20</v>
      </c>
      <c r="F560" s="1">
        <v>0.4</v>
      </c>
      <c r="G560" s="1">
        <f t="shared" si="126"/>
        <v>0.12566370614359174</v>
      </c>
      <c r="H560" s="1">
        <v>13854.44402474699</v>
      </c>
      <c r="J560" s="1">
        <v>256.00577271188678</v>
      </c>
      <c r="M560" s="1">
        <f t="shared" si="127"/>
        <v>1.6816254324282374</v>
      </c>
      <c r="N560" s="1">
        <v>0.53527800000000003</v>
      </c>
      <c r="O560" s="1">
        <f t="shared" si="128"/>
        <v>0.22503427455483052</v>
      </c>
      <c r="P560" s="3">
        <f>(N560/F560)-1</f>
        <v>0.33819500000000002</v>
      </c>
      <c r="Q560" s="3">
        <f>(O560/G560)-1</f>
        <v>0.7907658580250001</v>
      </c>
      <c r="R560" s="1">
        <v>0.353852</v>
      </c>
      <c r="S560" s="1">
        <f t="shared" si="129"/>
        <v>9.8340676286522558E-2</v>
      </c>
      <c r="T560" s="1">
        <f t="shared" si="130"/>
        <v>0.12669359826830795</v>
      </c>
      <c r="U560" s="3">
        <f t="shared" si="131"/>
        <v>1.2883132702807243</v>
      </c>
      <c r="V560" s="3">
        <f t="shared" si="132"/>
        <v>0.5127171811943978</v>
      </c>
      <c r="W560" s="1" t="str" cm="1">
        <f t="array" ref="W560">_xlfn.SWITCH(D560,1,SUMIFS($T$13:$T$852,$B$13:$B$852,"="&amp;B560,$C$13:$C$852,"="&amp;C560),2,"",3,"")</f>
        <v/>
      </c>
      <c r="X560" s="1" cm="1">
        <f t="array" ref="X560">_xlfn.STDEV.P(IF($B$13:$B$852=B560,$W$13:$W$852))/AVERAGEIFS($W$13:$W$852,$B$13:$B$852,"="&amp;B560)</f>
        <v>0.64953346162789538</v>
      </c>
      <c r="Y560" s="1">
        <f t="shared" si="133"/>
        <v>0.35046653837210462</v>
      </c>
      <c r="AA560" s="1">
        <f>+$AB$6/2*SIN(RADIANS(J560))</f>
        <v>-2.2656974233814653</v>
      </c>
      <c r="AB560" s="1">
        <f>$AB$6/2+$AB$6/2*COS(RADIANS(J560))</f>
        <v>1.7703406463339255</v>
      </c>
      <c r="AC560" s="1">
        <f t="shared" si="134"/>
        <v>275.24128071951571</v>
      </c>
      <c r="AD560" s="1">
        <f t="shared" si="135"/>
        <v>-84.758719280484286</v>
      </c>
      <c r="AE560" s="1">
        <f t="shared" si="136"/>
        <v>-1.5559669387095307</v>
      </c>
      <c r="AF560" s="1">
        <f t="shared" si="137"/>
        <v>1.7052344935286887</v>
      </c>
      <c r="AG560" s="1">
        <f t="shared" si="138"/>
        <v>0.71271044050565024</v>
      </c>
    </row>
    <row r="561" spans="1:33" x14ac:dyDescent="0.25">
      <c r="A561" s="1" t="s">
        <v>572</v>
      </c>
      <c r="B561" s="1">
        <v>23</v>
      </c>
      <c r="C561" s="1">
        <v>7</v>
      </c>
      <c r="D561" s="1">
        <v>3</v>
      </c>
      <c r="E561" s="1">
        <f t="shared" si="139"/>
        <v>21</v>
      </c>
      <c r="F561" s="1">
        <v>0.4</v>
      </c>
      <c r="G561" s="1">
        <f t="shared" si="126"/>
        <v>0.12566370614359174</v>
      </c>
      <c r="H561" s="1">
        <v>13854.244024746991</v>
      </c>
      <c r="J561" s="1">
        <v>13.112776989656936</v>
      </c>
      <c r="M561" s="1">
        <f t="shared" si="127"/>
        <v>1.2339107801798488</v>
      </c>
      <c r="N561" s="1">
        <v>0.392766</v>
      </c>
      <c r="O561" s="1">
        <f t="shared" si="128"/>
        <v>0.12115955037202962</v>
      </c>
      <c r="P561" s="3">
        <f>(N561/F561)-1</f>
        <v>-1.8085000000000018E-2</v>
      </c>
      <c r="Q561" s="3">
        <f>(O561/G561)-1</f>
        <v>-3.5842932775000058E-2</v>
      </c>
      <c r="R561" s="1">
        <v>0.237982</v>
      </c>
      <c r="S561" s="1">
        <f t="shared" si="129"/>
        <v>4.4481364530490078E-2</v>
      </c>
      <c r="T561" s="1">
        <f t="shared" si="130"/>
        <v>7.6678185841539542E-2</v>
      </c>
      <c r="U561" s="3">
        <f t="shared" si="131"/>
        <v>1.7238271948465052</v>
      </c>
      <c r="V561" s="3">
        <f t="shared" si="132"/>
        <v>0.65040213125362434</v>
      </c>
      <c r="W561" s="1" t="str" cm="1">
        <f t="array" ref="W561">_xlfn.SWITCH(D561,1,SUMIFS($T$13:$T$852,$B$13:$B$852,"="&amp;B561,$C$13:$C$852,"="&amp;C561),2,"",3,"")</f>
        <v/>
      </c>
      <c r="X561" s="1" cm="1">
        <f t="array" ref="X561">_xlfn.STDEV.P(IF($B$13:$B$852=B561,$W$13:$W$852))/AVERAGEIFS($W$13:$W$852,$B$13:$B$852,"="&amp;B561)</f>
        <v>0.64953346162789538</v>
      </c>
      <c r="Y561" s="1">
        <f t="shared" si="133"/>
        <v>0.35046653837210462</v>
      </c>
      <c r="AA561" s="1">
        <f>+$AB$6/2*SIN(RADIANS(J561))</f>
        <v>0.52973794508132577</v>
      </c>
      <c r="AB561" s="1">
        <f>$AB$6/2+$AB$6/2*COS(RADIANS(J561))</f>
        <v>4.6091158082958339</v>
      </c>
      <c r="AC561" s="1">
        <f t="shared" si="134"/>
        <v>9.8638303158106559</v>
      </c>
      <c r="AD561" s="1">
        <f t="shared" si="135"/>
        <v>9.8638303158106559</v>
      </c>
      <c r="AE561" s="1">
        <f t="shared" si="136"/>
        <v>0.2676674783903687</v>
      </c>
      <c r="AF561" s="1">
        <f t="shared" si="137"/>
        <v>3.1019026019895319</v>
      </c>
      <c r="AG561" s="1">
        <f t="shared" si="138"/>
        <v>1.5298276304132239</v>
      </c>
    </row>
    <row r="562" spans="1:33" x14ac:dyDescent="0.25">
      <c r="A562" s="1" t="s">
        <v>573</v>
      </c>
      <c r="B562" s="1">
        <v>23</v>
      </c>
      <c r="C562" s="1">
        <v>8</v>
      </c>
      <c r="D562" s="1">
        <v>1</v>
      </c>
      <c r="E562" s="1">
        <f t="shared" si="139"/>
        <v>22</v>
      </c>
      <c r="F562" s="1">
        <v>0.4</v>
      </c>
      <c r="G562" s="1">
        <f t="shared" si="126"/>
        <v>0.12566370614359174</v>
      </c>
      <c r="H562" s="1">
        <v>13862.366300056972</v>
      </c>
      <c r="J562" s="1">
        <v>115.02356922109085</v>
      </c>
      <c r="M562" s="1">
        <f t="shared" si="127"/>
        <v>1.7222148095126173</v>
      </c>
      <c r="N562" s="1">
        <v>0.54819799999999996</v>
      </c>
      <c r="O562" s="1">
        <f t="shared" si="128"/>
        <v>0.23602867853629944</v>
      </c>
      <c r="P562" s="3">
        <f>(N562/F562)-1</f>
        <v>0.3704949999999998</v>
      </c>
      <c r="Q562" s="3">
        <f>(O562/G562)-1</f>
        <v>0.87825654502499972</v>
      </c>
      <c r="R562" s="1">
        <v>0.37726900000000002</v>
      </c>
      <c r="S562" s="1">
        <f t="shared" si="129"/>
        <v>0.11178721156560169</v>
      </c>
      <c r="T562" s="1">
        <f t="shared" si="130"/>
        <v>0.12424146697069775</v>
      </c>
      <c r="U562" s="3">
        <f t="shared" si="131"/>
        <v>1.1114103771860107</v>
      </c>
      <c r="V562" s="3">
        <f t="shared" si="132"/>
        <v>0.45306929538339991</v>
      </c>
      <c r="W562" s="1" cm="1">
        <f t="array" ref="W562">_xlfn.SWITCH(D562,1,SUMIFS($T$13:$T$852,$B$13:$B$852,"="&amp;B562,$C$13:$C$852,"="&amp;C562),2,"",3,"")</f>
        <v>0.80415789997864939</v>
      </c>
      <c r="X562" s="1" cm="1">
        <f t="array" ref="X562">_xlfn.STDEV.P(IF($B$13:$B$852=B562,$W$13:$W$852))/AVERAGEIFS($W$13:$W$852,$B$13:$B$852,"="&amp;B562)</f>
        <v>0.64953346162789538</v>
      </c>
      <c r="Y562" s="1">
        <f t="shared" si="133"/>
        <v>0.35046653837210462</v>
      </c>
      <c r="AA562" s="1">
        <f>+$AB$6/2*SIN(RADIANS(J562))</f>
        <v>2.1158225675277298</v>
      </c>
      <c r="AB562" s="1">
        <f>$AB$6/2+$AB$6/2*COS(RADIANS(J562))</f>
        <v>1.3473159094425153</v>
      </c>
      <c r="AC562" s="1">
        <f t="shared" si="134"/>
        <v>95.807147539639374</v>
      </c>
      <c r="AD562" s="1">
        <f t="shared" si="135"/>
        <v>95.807147539639374</v>
      </c>
      <c r="AE562" s="1">
        <f t="shared" si="136"/>
        <v>1.5544813976664544</v>
      </c>
      <c r="AF562" s="1">
        <f t="shared" si="137"/>
        <v>1.404405615820973</v>
      </c>
      <c r="AG562" s="1">
        <f t="shared" si="138"/>
        <v>0.56423677969058672</v>
      </c>
    </row>
    <row r="563" spans="1:33" x14ac:dyDescent="0.25">
      <c r="A563" s="1" t="s">
        <v>574</v>
      </c>
      <c r="B563" s="1">
        <v>23</v>
      </c>
      <c r="C563" s="1">
        <v>8</v>
      </c>
      <c r="D563" s="1">
        <v>2</v>
      </c>
      <c r="E563" s="1">
        <f t="shared" si="139"/>
        <v>23</v>
      </c>
      <c r="F563" s="1">
        <v>0.4</v>
      </c>
      <c r="G563" s="1">
        <f t="shared" si="126"/>
        <v>0.12566370614359174</v>
      </c>
      <c r="H563" s="1">
        <v>13862.166300056972</v>
      </c>
      <c r="J563" s="1">
        <v>336.05023892744464</v>
      </c>
      <c r="M563" s="1">
        <f t="shared" si="127"/>
        <v>2.2357678190022874</v>
      </c>
      <c r="N563" s="1">
        <v>0.71166700000000005</v>
      </c>
      <c r="O563" s="1">
        <f t="shared" si="128"/>
        <v>0.39778054411147523</v>
      </c>
      <c r="P563" s="3">
        <f>(N563/F563)-1</f>
        <v>0.77916750000000001</v>
      </c>
      <c r="Q563" s="3">
        <f>(O563/G563)-1</f>
        <v>2.1654369930562498</v>
      </c>
      <c r="R563" s="1">
        <v>0.23974100000000001</v>
      </c>
      <c r="S563" s="1">
        <f t="shared" si="129"/>
        <v>4.514134619731365E-2</v>
      </c>
      <c r="T563" s="1">
        <f t="shared" si="130"/>
        <v>0.3526391979141616</v>
      </c>
      <c r="U563" s="3">
        <f t="shared" si="131"/>
        <v>7.8118892682723553</v>
      </c>
      <c r="V563" s="3">
        <f t="shared" si="132"/>
        <v>1.968482654197655</v>
      </c>
      <c r="W563" s="1" t="str" cm="1">
        <f t="array" ref="W563">_xlfn.SWITCH(D563,1,SUMIFS($T$13:$T$852,$B$13:$B$852,"="&amp;B563,$C$13:$C$852,"="&amp;C563),2,"",3,"")</f>
        <v/>
      </c>
      <c r="X563" s="1" cm="1">
        <f t="array" ref="X563">_xlfn.STDEV.P(IF($B$13:$B$852=B563,$W$13:$W$852))/AVERAGEIFS($W$13:$W$852,$B$13:$B$852,"="&amp;B563)</f>
        <v>0.64953346162789538</v>
      </c>
      <c r="Y563" s="1">
        <f t="shared" si="133"/>
        <v>0.35046653837210462</v>
      </c>
      <c r="AA563" s="1">
        <f>+$AB$6/2*SIN(RADIANS(J563))</f>
        <v>-0.94785929551992221</v>
      </c>
      <c r="AB563" s="1">
        <f>$AB$6/2+$AB$6/2*COS(RADIANS(J563))</f>
        <v>4.4689605797428582</v>
      </c>
      <c r="AC563" s="1">
        <f t="shared" si="134"/>
        <v>341.93773890643217</v>
      </c>
      <c r="AD563" s="1">
        <f t="shared" si="135"/>
        <v>-18.062261093567827</v>
      </c>
      <c r="AE563" s="1">
        <f t="shared" si="136"/>
        <v>-0.48445357472312911</v>
      </c>
      <c r="AF563" s="1">
        <f t="shared" si="137"/>
        <v>3.0480002470339684</v>
      </c>
      <c r="AG563" s="1">
        <f t="shared" si="138"/>
        <v>1.4946147092810758</v>
      </c>
    </row>
    <row r="564" spans="1:33" x14ac:dyDescent="0.25">
      <c r="A564" s="1" t="s">
        <v>575</v>
      </c>
      <c r="B564" s="1">
        <v>23</v>
      </c>
      <c r="C564" s="1">
        <v>8</v>
      </c>
      <c r="D564" s="1">
        <v>3</v>
      </c>
      <c r="E564" s="1">
        <f t="shared" si="139"/>
        <v>24</v>
      </c>
      <c r="F564" s="1">
        <v>0.4</v>
      </c>
      <c r="G564" s="1">
        <f t="shared" si="126"/>
        <v>0.12566370614359174</v>
      </c>
      <c r="H564" s="1">
        <v>13861.966300056973</v>
      </c>
      <c r="J564" s="1">
        <v>149.08315181663636</v>
      </c>
      <c r="M564" s="1">
        <f t="shared" si="127"/>
        <v>2.3851819656070177</v>
      </c>
      <c r="N564" s="1">
        <v>0.75922699999999999</v>
      </c>
      <c r="O564" s="1">
        <f t="shared" si="128"/>
        <v>0.45272363705047985</v>
      </c>
      <c r="P564" s="3">
        <f>(N564/F564)-1</f>
        <v>0.8980674999999998</v>
      </c>
      <c r="Q564" s="3">
        <f>(O564/G564)-1</f>
        <v>2.6026602345562497</v>
      </c>
      <c r="R564" s="1">
        <v>0.39965400000000001</v>
      </c>
      <c r="S564" s="1">
        <f t="shared" si="129"/>
        <v>0.12544640195668985</v>
      </c>
      <c r="T564" s="1">
        <f t="shared" si="130"/>
        <v>0.32727723509379003</v>
      </c>
      <c r="U564" s="3">
        <f t="shared" si="131"/>
        <v>2.608900932900267</v>
      </c>
      <c r="V564" s="3">
        <f t="shared" si="132"/>
        <v>0.89971074979857568</v>
      </c>
      <c r="W564" s="1" t="str" cm="1">
        <f t="array" ref="W564">_xlfn.SWITCH(D564,1,SUMIFS($T$13:$T$852,$B$13:$B$852,"="&amp;B564,$C$13:$C$852,"="&amp;C564),2,"",3,"")</f>
        <v/>
      </c>
      <c r="X564" s="1" cm="1">
        <f t="array" ref="X564">_xlfn.STDEV.P(IF($B$13:$B$852=B564,$W$13:$W$852))/AVERAGEIFS($W$13:$W$852,$B$13:$B$852,"="&amp;B564)</f>
        <v>0.64953346162789538</v>
      </c>
      <c r="Y564" s="1">
        <f t="shared" si="133"/>
        <v>0.35046653837210462</v>
      </c>
      <c r="AA564" s="1">
        <f>+$AB$6/2*SIN(RADIANS(J564))</f>
        <v>1.1997079374280042</v>
      </c>
      <c r="AB564" s="1">
        <f>$AB$6/2+$AB$6/2*COS(RADIANS(J564))</f>
        <v>0.33177114016589604</v>
      </c>
      <c r="AC564" s="1">
        <f t="shared" si="134"/>
        <v>135.7312559727774</v>
      </c>
      <c r="AD564" s="1">
        <f t="shared" si="135"/>
        <v>135.7312559727774</v>
      </c>
      <c r="AE564" s="1">
        <f t="shared" si="136"/>
        <v>1.0906636829524916</v>
      </c>
      <c r="AF564" s="1">
        <f t="shared" si="137"/>
        <v>0.44363495867977587</v>
      </c>
      <c r="AG564" s="1">
        <f t="shared" si="138"/>
        <v>0.15621831943349854</v>
      </c>
    </row>
    <row r="565" spans="1:33" x14ac:dyDescent="0.25">
      <c r="A565" s="1" t="s">
        <v>576</v>
      </c>
      <c r="B565" s="1">
        <v>24</v>
      </c>
      <c r="C565" s="1">
        <v>1</v>
      </c>
      <c r="D565" s="1">
        <v>1</v>
      </c>
      <c r="E565" s="1">
        <v>1</v>
      </c>
      <c r="F565" s="1">
        <v>0.4</v>
      </c>
      <c r="G565" s="1">
        <f t="shared" si="126"/>
        <v>0.12566370614359174</v>
      </c>
      <c r="H565" s="1">
        <v>13551.312516938784</v>
      </c>
      <c r="J565" s="1">
        <v>111.58908732265645</v>
      </c>
      <c r="M565" s="1">
        <f t="shared" si="127"/>
        <v>1.7458270198969985</v>
      </c>
      <c r="N565" s="1">
        <v>0.55571400000000004</v>
      </c>
      <c r="O565" s="1">
        <f t="shared" si="128"/>
        <v>0.24254512913376014</v>
      </c>
      <c r="P565" s="3">
        <f>(N565/F565)-1</f>
        <v>0.3892850000000001</v>
      </c>
      <c r="Q565" s="3">
        <f>(O565/G565)-1</f>
        <v>0.93011281122499989</v>
      </c>
      <c r="R565" s="1">
        <v>0.37045</v>
      </c>
      <c r="S565" s="1">
        <f t="shared" si="129"/>
        <v>0.10778270520065011</v>
      </c>
      <c r="T565" s="1">
        <f t="shared" si="130"/>
        <v>0.13476242393311003</v>
      </c>
      <c r="U565" s="3">
        <f t="shared" si="131"/>
        <v>1.250315843179423</v>
      </c>
      <c r="V565" s="3">
        <f t="shared" si="132"/>
        <v>0.50010527736536647</v>
      </c>
      <c r="W565" s="1" cm="1">
        <f t="array" ref="W565">_xlfn.SWITCH(D565,1,SUMIFS($T$13:$T$852,$B$13:$B$852,"="&amp;B565,$C$13:$C$852,"="&amp;C565),2,"",3,"")</f>
        <v>0.38732487219565437</v>
      </c>
      <c r="X565" s="1" cm="1">
        <f t="array" ref="X565">_xlfn.STDEV.P(IF($B$13:$B$852=B565,$W$13:$W$852))/AVERAGEIFS($W$13:$W$852,$B$13:$B$852,"="&amp;B565)</f>
        <v>0.92664247932776322</v>
      </c>
      <c r="Y565" s="1">
        <f t="shared" si="133"/>
        <v>7.3357520672236776E-2</v>
      </c>
      <c r="AA565" s="1">
        <f>+$AB$6/2*SIN(RADIANS(J565))</f>
        <v>2.1711917708784849</v>
      </c>
      <c r="AB565" s="1">
        <f>$AB$6/2+$AB$6/2*COS(RADIANS(J565))</f>
        <v>1.4758426837478784</v>
      </c>
      <c r="AC565" s="1">
        <f t="shared" si="134"/>
        <v>92.285594764893048</v>
      </c>
      <c r="AD565" s="1">
        <f t="shared" si="135"/>
        <v>92.285594764893048</v>
      </c>
      <c r="AE565" s="1">
        <f t="shared" si="136"/>
        <v>1.5612569584695364</v>
      </c>
      <c r="AF565" s="1">
        <f t="shared" si="137"/>
        <v>1.5001866015173877</v>
      </c>
      <c r="AG565" s="1">
        <f t="shared" si="138"/>
        <v>0.61042043029432413</v>
      </c>
    </row>
    <row r="566" spans="1:33" x14ac:dyDescent="0.25">
      <c r="A566" s="1" t="s">
        <v>577</v>
      </c>
      <c r="B566" s="1">
        <v>24</v>
      </c>
      <c r="C566" s="1">
        <v>1</v>
      </c>
      <c r="D566" s="1">
        <v>2</v>
      </c>
      <c r="E566" s="1">
        <f t="shared" ref="E566:E588" si="140">+E565+1</f>
        <v>2</v>
      </c>
      <c r="F566" s="1">
        <v>0.4</v>
      </c>
      <c r="G566" s="1">
        <f t="shared" si="126"/>
        <v>0.12566370614359174</v>
      </c>
      <c r="H566" s="1">
        <v>13551.112516938783</v>
      </c>
      <c r="J566" s="1">
        <v>316.71874084874247</v>
      </c>
      <c r="M566" s="1">
        <f t="shared" si="127"/>
        <v>1.3510482038615976</v>
      </c>
      <c r="N566" s="1">
        <v>0.43005199999999999</v>
      </c>
      <c r="O566" s="1">
        <f t="shared" si="128"/>
        <v>0.14525524554177197</v>
      </c>
      <c r="P566" s="3">
        <f>(N566/F566)-1</f>
        <v>7.5129999999999919E-2</v>
      </c>
      <c r="Q566" s="3">
        <f>(O566/G566)-1</f>
        <v>0.15590451689999996</v>
      </c>
      <c r="R566" s="1">
        <v>0.24396300000000001</v>
      </c>
      <c r="S566" s="1">
        <f t="shared" si="129"/>
        <v>4.6745284982002269E-2</v>
      </c>
      <c r="T566" s="1">
        <f t="shared" si="130"/>
        <v>9.8509960559769696E-2</v>
      </c>
      <c r="U566" s="3">
        <f t="shared" si="131"/>
        <v>2.1073774734221367</v>
      </c>
      <c r="V566" s="3">
        <f t="shared" si="132"/>
        <v>0.76277550284264395</v>
      </c>
      <c r="W566" s="1" t="str" cm="1">
        <f t="array" ref="W566">_xlfn.SWITCH(D566,1,SUMIFS($T$13:$T$852,$B$13:$B$852,"="&amp;B566,$C$13:$C$852,"="&amp;C566),2,"",3,"")</f>
        <v/>
      </c>
      <c r="X566" s="1" cm="1">
        <f t="array" ref="X566">_xlfn.STDEV.P(IF($B$13:$B$852=B566,$W$13:$W$852))/AVERAGEIFS($W$13:$W$852,$B$13:$B$852,"="&amp;B566)</f>
        <v>0.92664247932776322</v>
      </c>
      <c r="Y566" s="1">
        <f t="shared" si="133"/>
        <v>7.3357520672236776E-2</v>
      </c>
      <c r="AA566" s="1">
        <f>+$AB$6/2*SIN(RADIANS(J566))</f>
        <v>-1.6008299290633585</v>
      </c>
      <c r="AB566" s="1">
        <f>$AB$6/2+$AB$6/2*COS(RADIANS(J566))</f>
        <v>4.0348730947382521</v>
      </c>
      <c r="AC566" s="1">
        <f t="shared" si="134"/>
        <v>327.07745987039237</v>
      </c>
      <c r="AD566" s="1">
        <f t="shared" si="135"/>
        <v>-32.922540129607626</v>
      </c>
      <c r="AE566" s="1">
        <f t="shared" si="136"/>
        <v>-0.84922611550744909</v>
      </c>
      <c r="AF566" s="1">
        <f t="shared" si="137"/>
        <v>2.8740720547267422</v>
      </c>
      <c r="AG566" s="1">
        <f t="shared" si="138"/>
        <v>1.3828837069846434</v>
      </c>
    </row>
    <row r="567" spans="1:33" x14ac:dyDescent="0.25">
      <c r="A567" s="1" t="s">
        <v>578</v>
      </c>
      <c r="B567" s="1">
        <v>24</v>
      </c>
      <c r="C567" s="1">
        <v>1</v>
      </c>
      <c r="D567" s="1">
        <v>3</v>
      </c>
      <c r="E567" s="1">
        <f t="shared" si="140"/>
        <v>3</v>
      </c>
      <c r="F567" s="1">
        <v>0.4</v>
      </c>
      <c r="G567" s="1">
        <f t="shared" si="126"/>
        <v>0.12566370614359174</v>
      </c>
      <c r="H567" s="1">
        <v>13550.912516938784</v>
      </c>
      <c r="J567" s="1">
        <v>154.31359056091844</v>
      </c>
      <c r="M567" s="1">
        <f t="shared" si="127"/>
        <v>1.8743621417259713</v>
      </c>
      <c r="N567" s="1">
        <v>0.59662800000000005</v>
      </c>
      <c r="O567" s="1">
        <f t="shared" si="128"/>
        <v>0.27957423397342068</v>
      </c>
      <c r="P567" s="3">
        <f>(N567/F567)-1</f>
        <v>0.49157000000000006</v>
      </c>
      <c r="Q567" s="3">
        <f>(O567/G567)-1</f>
        <v>1.2247810648999997</v>
      </c>
      <c r="R567" s="1">
        <v>0.39977400000000002</v>
      </c>
      <c r="S567" s="1">
        <f t="shared" si="129"/>
        <v>0.12552174627064608</v>
      </c>
      <c r="T567" s="1">
        <f t="shared" si="130"/>
        <v>0.1540524877027746</v>
      </c>
      <c r="U567" s="3">
        <f t="shared" si="131"/>
        <v>1.2272971997267423</v>
      </c>
      <c r="V567" s="3">
        <f t="shared" si="132"/>
        <v>0.49241321346560807</v>
      </c>
      <c r="W567" s="1" t="str" cm="1">
        <f t="array" ref="W567">_xlfn.SWITCH(D567,1,SUMIFS($T$13:$T$852,$B$13:$B$852,"="&amp;B567,$C$13:$C$852,"="&amp;C567),2,"",3,"")</f>
        <v/>
      </c>
      <c r="X567" s="1" cm="1">
        <f t="array" ref="X567">_xlfn.STDEV.P(IF($B$13:$B$852=B567,$W$13:$W$852))/AVERAGEIFS($W$13:$W$852,$B$13:$B$852,"="&amp;B567)</f>
        <v>0.92664247932776322</v>
      </c>
      <c r="Y567" s="1">
        <f t="shared" si="133"/>
        <v>7.3357520672236776E-2</v>
      </c>
      <c r="AA567" s="1">
        <f>+$AB$6/2*SIN(RADIANS(J567))</f>
        <v>1.0120948616350893</v>
      </c>
      <c r="AB567" s="1">
        <f>$AB$6/2+$AB$6/2*COS(RADIANS(J567))</f>
        <v>0.23074502708159228</v>
      </c>
      <c r="AC567" s="1">
        <f t="shared" si="134"/>
        <v>142.7662273610656</v>
      </c>
      <c r="AD567" s="1">
        <f t="shared" si="135"/>
        <v>142.7662273610656</v>
      </c>
      <c r="AE567" s="1">
        <f t="shared" si="136"/>
        <v>0.94541956153455764</v>
      </c>
      <c r="AF567" s="1">
        <f t="shared" si="137"/>
        <v>0.31847905858952485</v>
      </c>
      <c r="AG567" s="1">
        <f t="shared" si="138"/>
        <v>0.11019462749213714</v>
      </c>
    </row>
    <row r="568" spans="1:33" x14ac:dyDescent="0.25">
      <c r="A568" s="1" t="s">
        <v>579</v>
      </c>
      <c r="B568" s="1">
        <v>24</v>
      </c>
      <c r="C568" s="1">
        <v>2</v>
      </c>
      <c r="D568" s="1">
        <v>1</v>
      </c>
      <c r="E568" s="1">
        <f t="shared" si="140"/>
        <v>4</v>
      </c>
      <c r="F568" s="1">
        <v>0.4</v>
      </c>
      <c r="G568" s="1">
        <f t="shared" si="126"/>
        <v>0.12566370614359174</v>
      </c>
      <c r="H568" s="1">
        <v>13561.282420046255</v>
      </c>
      <c r="J568" s="1">
        <v>130.38256047886961</v>
      </c>
      <c r="M568" s="1">
        <f t="shared" si="127"/>
        <v>1.9873746542535566</v>
      </c>
      <c r="N568" s="1">
        <v>0.63260099999999997</v>
      </c>
      <c r="O568" s="1">
        <f t="shared" si="128"/>
        <v>0.31430379841386352</v>
      </c>
      <c r="P568" s="3">
        <f>(N568/F568)-1</f>
        <v>0.58150249999999981</v>
      </c>
      <c r="Q568" s="3">
        <f>(O568/G568)-1</f>
        <v>1.5011501575062494</v>
      </c>
      <c r="R568" s="1">
        <v>0.38908799999999999</v>
      </c>
      <c r="S568" s="1">
        <f t="shared" si="129"/>
        <v>0.11890101306544749</v>
      </c>
      <c r="T568" s="1">
        <f t="shared" si="130"/>
        <v>0.19540278534841604</v>
      </c>
      <c r="U568" s="3">
        <f t="shared" si="131"/>
        <v>1.6434072369161326</v>
      </c>
      <c r="V568" s="3">
        <f t="shared" si="132"/>
        <v>0.62585584752035528</v>
      </c>
      <c r="W568" s="1" cm="1">
        <f t="array" ref="W568">_xlfn.SWITCH(D568,1,SUMIFS($T$13:$T$852,$B$13:$B$852,"="&amp;B568,$C$13:$C$852,"="&amp;C568),2,"",3,"")</f>
        <v>0.33874154107639765</v>
      </c>
      <c r="X568" s="1" cm="1">
        <f t="array" ref="X568">_xlfn.STDEV.P(IF($B$13:$B$852=B568,$W$13:$W$852))/AVERAGEIFS($W$13:$W$852,$B$13:$B$852,"="&amp;B568)</f>
        <v>0.92664247932776322</v>
      </c>
      <c r="Y568" s="1">
        <f t="shared" si="133"/>
        <v>7.3357520672236776E-2</v>
      </c>
      <c r="AA568" s="1">
        <f>+$AB$6/2*SIN(RADIANS(J568))</f>
        <v>1.7786524977841938</v>
      </c>
      <c r="AB568" s="1">
        <f>$AB$6/2+$AB$6/2*COS(RADIANS(J568))</f>
        <v>0.82218134195600001</v>
      </c>
      <c r="AC568" s="1">
        <f t="shared" si="134"/>
        <v>112.59827252065888</v>
      </c>
      <c r="AD568" s="1">
        <f t="shared" si="135"/>
        <v>112.59827252065888</v>
      </c>
      <c r="AE568" s="1">
        <f t="shared" si="136"/>
        <v>1.4425340676172984</v>
      </c>
      <c r="AF568" s="1">
        <f t="shared" si="137"/>
        <v>0.96208205076505937</v>
      </c>
      <c r="AG568" s="1">
        <f t="shared" si="138"/>
        <v>0.36407115708764315</v>
      </c>
    </row>
    <row r="569" spans="1:33" x14ac:dyDescent="0.25">
      <c r="A569" s="1" t="s">
        <v>580</v>
      </c>
      <c r="B569" s="1">
        <v>24</v>
      </c>
      <c r="C569" s="1">
        <v>2</v>
      </c>
      <c r="D569" s="1">
        <v>2</v>
      </c>
      <c r="E569" s="1">
        <f t="shared" si="140"/>
        <v>5</v>
      </c>
      <c r="F569" s="1">
        <v>0.4</v>
      </c>
      <c r="G569" s="1">
        <f t="shared" si="126"/>
        <v>0.12566370614359174</v>
      </c>
      <c r="H569" s="1">
        <v>13561.082420046254</v>
      </c>
      <c r="J569" s="1">
        <v>236.47189663921063</v>
      </c>
      <c r="M569" s="1">
        <f t="shared" si="127"/>
        <v>1.500663412396158</v>
      </c>
      <c r="N569" s="1">
        <v>0.47767599999999999</v>
      </c>
      <c r="O569" s="1">
        <f t="shared" si="128"/>
        <v>0.17920772404493679</v>
      </c>
      <c r="P569" s="3">
        <f>(N569/F569)-1</f>
        <v>0.19418999999999986</v>
      </c>
      <c r="Q569" s="3">
        <f>(O569/G569)-1</f>
        <v>0.42608975609999988</v>
      </c>
      <c r="R569" s="1">
        <v>0.38495299999999999</v>
      </c>
      <c r="S569" s="1">
        <f t="shared" si="129"/>
        <v>0.11638722094499795</v>
      </c>
      <c r="T569" s="1">
        <f t="shared" si="130"/>
        <v>6.2820503099938835E-2</v>
      </c>
      <c r="U569" s="3">
        <f t="shared" si="131"/>
        <v>0.53975430111546718</v>
      </c>
      <c r="V569" s="3">
        <f t="shared" si="132"/>
        <v>0.24086836574854598</v>
      </c>
      <c r="W569" s="1" t="str" cm="1">
        <f t="array" ref="W569">_xlfn.SWITCH(D569,1,SUMIFS($T$13:$T$852,$B$13:$B$852,"="&amp;B569,$C$13:$C$852,"="&amp;C569),2,"",3,"")</f>
        <v/>
      </c>
      <c r="X569" s="1" cm="1">
        <f t="array" ref="X569">_xlfn.STDEV.P(IF($B$13:$B$852=B569,$W$13:$W$852))/AVERAGEIFS($W$13:$W$852,$B$13:$B$852,"="&amp;B569)</f>
        <v>0.92664247932776322</v>
      </c>
      <c r="Y569" s="1">
        <f t="shared" si="133"/>
        <v>7.3357520672236776E-2</v>
      </c>
      <c r="AA569" s="1">
        <f>+$AB$6/2*SIN(RADIANS(J569))</f>
        <v>-1.9464910221656433</v>
      </c>
      <c r="AB569" s="1">
        <f>$AB$6/2+$AB$6/2*COS(RADIANS(J569))</f>
        <v>1.0452722377848302</v>
      </c>
      <c r="AC569" s="1">
        <f t="shared" si="134"/>
        <v>255.1190641764133</v>
      </c>
      <c r="AD569" s="1">
        <f t="shared" si="135"/>
        <v>-104.8809358235867</v>
      </c>
      <c r="AE569" s="1">
        <f t="shared" si="136"/>
        <v>-1.5100962223446288</v>
      </c>
      <c r="AF569" s="1">
        <f t="shared" si="137"/>
        <v>1.1612324467883288</v>
      </c>
      <c r="AG569" s="1">
        <f t="shared" si="138"/>
        <v>0.45153869311827349</v>
      </c>
    </row>
    <row r="570" spans="1:33" x14ac:dyDescent="0.25">
      <c r="A570" s="1" t="s">
        <v>581</v>
      </c>
      <c r="B570" s="1">
        <v>24</v>
      </c>
      <c r="C570" s="1">
        <v>2</v>
      </c>
      <c r="D570" s="1">
        <v>3</v>
      </c>
      <c r="E570" s="1">
        <f t="shared" si="140"/>
        <v>6</v>
      </c>
      <c r="F570" s="1">
        <v>0.4</v>
      </c>
      <c r="G570" s="1">
        <f t="shared" si="126"/>
        <v>0.12566370614359174</v>
      </c>
      <c r="H570" s="1">
        <v>13560.882420046255</v>
      </c>
      <c r="J570" s="1">
        <v>23.144771153973238</v>
      </c>
      <c r="M570" s="1">
        <f t="shared" si="127"/>
        <v>1.2562852030587153</v>
      </c>
      <c r="N570" s="1">
        <v>0.39988800000000002</v>
      </c>
      <c r="O570" s="1">
        <f t="shared" si="128"/>
        <v>0.12559334432018587</v>
      </c>
      <c r="P570" s="3">
        <f>(N570/F570)-1</f>
        <v>-2.8000000000005798E-4</v>
      </c>
      <c r="Q570" s="3">
        <f>(O570/G570)-1</f>
        <v>-5.5992160000006841E-4</v>
      </c>
      <c r="R570" s="1">
        <v>0.239565</v>
      </c>
      <c r="S570" s="1">
        <f t="shared" si="129"/>
        <v>4.5075091692143104E-2</v>
      </c>
      <c r="T570" s="1">
        <f t="shared" si="130"/>
        <v>8.0518252628042769E-2</v>
      </c>
      <c r="U570" s="3">
        <f t="shared" si="131"/>
        <v>1.7863136735909879</v>
      </c>
      <c r="V570" s="3">
        <f t="shared" si="132"/>
        <v>0.66922547116648934</v>
      </c>
      <c r="W570" s="1" t="str" cm="1">
        <f t="array" ref="W570">_xlfn.SWITCH(D570,1,SUMIFS($T$13:$T$852,$B$13:$B$852,"="&amp;B570,$C$13:$C$852,"="&amp;C570),2,"",3,"")</f>
        <v/>
      </c>
      <c r="X570" s="1" cm="1">
        <f t="array" ref="X570">_xlfn.STDEV.P(IF($B$13:$B$852=B570,$W$13:$W$852))/AVERAGEIFS($W$13:$W$852,$B$13:$B$852,"="&amp;B570)</f>
        <v>0.92664247932776322</v>
      </c>
      <c r="Y570" s="1">
        <f t="shared" si="133"/>
        <v>7.3357520672236776E-2</v>
      </c>
      <c r="AA570" s="1">
        <f>+$AB$6/2*SIN(RADIANS(J570))</f>
        <v>0.91778517389564407</v>
      </c>
      <c r="AB570" s="1">
        <f>$AB$6/2+$AB$6/2*COS(RADIANS(J570))</f>
        <v>4.4820666907614548</v>
      </c>
      <c r="AC570" s="1">
        <f t="shared" si="134"/>
        <v>17.450886755398507</v>
      </c>
      <c r="AD570" s="1">
        <f t="shared" si="135"/>
        <v>17.450886755398507</v>
      </c>
      <c r="AE570" s="1">
        <f t="shared" si="136"/>
        <v>0.46857527276737637</v>
      </c>
      <c r="AF570" s="1">
        <f t="shared" si="137"/>
        <v>3.0530849401328926</v>
      </c>
      <c r="AG570" s="1">
        <f t="shared" si="138"/>
        <v>1.4979246906640997</v>
      </c>
    </row>
    <row r="571" spans="1:33" x14ac:dyDescent="0.25">
      <c r="A571" s="1" t="s">
        <v>582</v>
      </c>
      <c r="B571" s="1">
        <v>24</v>
      </c>
      <c r="C571" s="1">
        <v>3</v>
      </c>
      <c r="D571" s="1">
        <v>1</v>
      </c>
      <c r="E571" s="1">
        <f t="shared" si="140"/>
        <v>7</v>
      </c>
      <c r="F571" s="1">
        <v>0.4</v>
      </c>
      <c r="G571" s="1">
        <f t="shared" si="126"/>
        <v>0.12566370614359174</v>
      </c>
      <c r="H571" s="1">
        <v>13569.813725716851</v>
      </c>
      <c r="J571" s="1">
        <v>128.9988685606956</v>
      </c>
      <c r="M571" s="1">
        <f t="shared" si="127"/>
        <v>2.0289222170972816</v>
      </c>
      <c r="N571" s="1">
        <v>0.64582600000000001</v>
      </c>
      <c r="O571" s="1">
        <f t="shared" si="128"/>
        <v>0.32758267994476731</v>
      </c>
      <c r="P571" s="3">
        <f>(N571/F571)-1</f>
        <v>0.61456500000000003</v>
      </c>
      <c r="Q571" s="3">
        <f>(O571/G571)-1</f>
        <v>1.6068201392249999</v>
      </c>
      <c r="R571" s="1">
        <v>0.38844699999999999</v>
      </c>
      <c r="S571" s="1">
        <f t="shared" si="129"/>
        <v>0.11850957067186108</v>
      </c>
      <c r="T571" s="1">
        <f t="shared" si="130"/>
        <v>0.20907310927290623</v>
      </c>
      <c r="U571" s="3">
        <f t="shared" si="131"/>
        <v>1.7641875511624696</v>
      </c>
      <c r="V571" s="3">
        <f t="shared" si="132"/>
        <v>0.66258459970086014</v>
      </c>
      <c r="W571" s="1" cm="1">
        <f t="array" ref="W571">_xlfn.SWITCH(D571,1,SUMIFS($T$13:$T$852,$B$13:$B$852,"="&amp;B571,$C$13:$C$852,"="&amp;C571),2,"",3,"")</f>
        <v>0.24613446650699627</v>
      </c>
      <c r="X571" s="1" cm="1">
        <f t="array" ref="X571">_xlfn.STDEV.P(IF($B$13:$B$852=B571,$W$13:$W$852))/AVERAGEIFS($W$13:$W$852,$B$13:$B$852,"="&amp;B571)</f>
        <v>0.92664247932776322</v>
      </c>
      <c r="Y571" s="1">
        <f t="shared" si="133"/>
        <v>7.3357520672236776E-2</v>
      </c>
      <c r="AA571" s="1">
        <f>+$AB$6/2*SIN(RADIANS(J571))</f>
        <v>1.8146648376376089</v>
      </c>
      <c r="AB571" s="1">
        <f>$AB$6/2+$AB$6/2*COS(RADIANS(J571))</f>
        <v>0.86557272141773867</v>
      </c>
      <c r="AC571" s="1">
        <f t="shared" si="134"/>
        <v>111.00943042487035</v>
      </c>
      <c r="AD571" s="1">
        <f t="shared" si="135"/>
        <v>111.00943042487035</v>
      </c>
      <c r="AE571" s="1">
        <f t="shared" si="136"/>
        <v>1.4586272333863823</v>
      </c>
      <c r="AF571" s="1">
        <f t="shared" si="137"/>
        <v>1.002309992927767</v>
      </c>
      <c r="AG571" s="1">
        <f t="shared" si="138"/>
        <v>0.38139199920942257</v>
      </c>
    </row>
    <row r="572" spans="1:33" x14ac:dyDescent="0.25">
      <c r="A572" s="1" t="s">
        <v>583</v>
      </c>
      <c r="B572" s="1">
        <v>24</v>
      </c>
      <c r="C572" s="1">
        <v>3</v>
      </c>
      <c r="D572" s="1">
        <v>2</v>
      </c>
      <c r="E572" s="1">
        <f t="shared" si="140"/>
        <v>8</v>
      </c>
      <c r="F572" s="1">
        <v>0.4</v>
      </c>
      <c r="G572" s="1">
        <f t="shared" si="126"/>
        <v>0.12566370614359174</v>
      </c>
      <c r="H572" s="1">
        <v>13569.61372571685</v>
      </c>
      <c r="J572" s="1">
        <v>360</v>
      </c>
      <c r="M572" s="1">
        <f t="shared" si="127"/>
        <v>0.991637437920311</v>
      </c>
      <c r="N572" s="1">
        <v>0.31564799999999998</v>
      </c>
      <c r="O572" s="1">
        <f t="shared" si="128"/>
        <v>7.8252093501167574E-2</v>
      </c>
      <c r="P572" s="3">
        <f>(N572/F572)-1</f>
        <v>-0.21088000000000007</v>
      </c>
      <c r="Q572" s="3">
        <f>(O572/G572)-1</f>
        <v>-0.37728962560000012</v>
      </c>
      <c r="R572" s="1">
        <v>0.237126</v>
      </c>
      <c r="S572" s="1">
        <f t="shared" si="129"/>
        <v>4.4161949028763262E-2</v>
      </c>
      <c r="T572" s="1">
        <f t="shared" si="130"/>
        <v>3.4090144472404313E-2</v>
      </c>
      <c r="U572" s="3">
        <f t="shared" si="131"/>
        <v>0.77193478146086691</v>
      </c>
      <c r="V572" s="3">
        <f t="shared" si="132"/>
        <v>0.33114040636623554</v>
      </c>
      <c r="W572" s="1" t="str" cm="1">
        <f t="array" ref="W572">_xlfn.SWITCH(D572,1,SUMIFS($T$13:$T$852,$B$13:$B$852,"="&amp;B572,$C$13:$C$852,"="&amp;C572),2,"",3,"")</f>
        <v/>
      </c>
      <c r="X572" s="1" cm="1">
        <f t="array" ref="X572">_xlfn.STDEV.P(IF($B$13:$B$852=B572,$W$13:$W$852))/AVERAGEIFS($W$13:$W$852,$B$13:$B$852,"="&amp;B572)</f>
        <v>0.92664247932776322</v>
      </c>
      <c r="Y572" s="1">
        <f t="shared" si="133"/>
        <v>7.3357520672236776E-2</v>
      </c>
      <c r="AA572" s="1">
        <f>+$AB$6/2*SIN(RADIANS(J572))</f>
        <v>-5.7214432844232558E-16</v>
      </c>
      <c r="AB572" s="1">
        <f>$AB$6/2+$AB$6/2*COS(RADIANS(J572))</f>
        <v>4.67</v>
      </c>
      <c r="AC572" s="1">
        <f t="shared" si="134"/>
        <v>360</v>
      </c>
      <c r="AD572" s="1">
        <f t="shared" si="135"/>
        <v>0</v>
      </c>
      <c r="AE572" s="1">
        <f t="shared" si="136"/>
        <v>-3.8285889215894375E-16</v>
      </c>
      <c r="AF572" s="1">
        <f t="shared" si="137"/>
        <v>3.125</v>
      </c>
      <c r="AG572" s="1">
        <f t="shared" si="138"/>
        <v>1.5449999999999999</v>
      </c>
    </row>
    <row r="573" spans="1:33" x14ac:dyDescent="0.25">
      <c r="A573" s="1" t="s">
        <v>584</v>
      </c>
      <c r="B573" s="1">
        <v>24</v>
      </c>
      <c r="C573" s="1">
        <v>3</v>
      </c>
      <c r="D573" s="1">
        <v>3</v>
      </c>
      <c r="E573" s="1">
        <f t="shared" si="140"/>
        <v>9</v>
      </c>
      <c r="F573" s="1">
        <v>0.4</v>
      </c>
      <c r="G573" s="1">
        <f t="shared" si="126"/>
        <v>0.12566370614359174</v>
      </c>
      <c r="H573" s="1">
        <v>13569.413725716851</v>
      </c>
      <c r="J573" s="1">
        <v>127.22336466616434</v>
      </c>
      <c r="M573" s="1">
        <f t="shared" si="127"/>
        <v>1.2323588334089755</v>
      </c>
      <c r="N573" s="1">
        <v>0.39227200000000001</v>
      </c>
      <c r="O573" s="1">
        <f t="shared" si="128"/>
        <v>0.12085496607475139</v>
      </c>
      <c r="P573" s="3">
        <f>(N573/F573)-1</f>
        <v>-1.9320000000000004E-2</v>
      </c>
      <c r="Q573" s="3">
        <f>(O573/G573)-1</f>
        <v>-3.82667376000001E-2</v>
      </c>
      <c r="R573" s="1">
        <v>0.38741999999999999</v>
      </c>
      <c r="S573" s="1">
        <f t="shared" si="129"/>
        <v>0.11788375331306569</v>
      </c>
      <c r="T573" s="1">
        <f t="shared" si="130"/>
        <v>2.9712127616857015E-3</v>
      </c>
      <c r="U573" s="3">
        <f t="shared" si="131"/>
        <v>2.5204599261401239E-2</v>
      </c>
      <c r="V573" s="3">
        <f t="shared" si="132"/>
        <v>1.2523875896959469E-2</v>
      </c>
      <c r="W573" s="1" t="str" cm="1">
        <f t="array" ref="W573">_xlfn.SWITCH(D573,1,SUMIFS($T$13:$T$852,$B$13:$B$852,"="&amp;B573,$C$13:$C$852,"="&amp;C573),2,"",3,"")</f>
        <v/>
      </c>
      <c r="X573" s="1" cm="1">
        <f t="array" ref="X573">_xlfn.STDEV.P(IF($B$13:$B$852=B573,$W$13:$W$852))/AVERAGEIFS($W$13:$W$852,$B$13:$B$852,"="&amp;B573)</f>
        <v>0.92664247932776322</v>
      </c>
      <c r="Y573" s="1">
        <f t="shared" si="133"/>
        <v>7.3357520672236776E-2</v>
      </c>
      <c r="AA573" s="1">
        <f>+$AB$6/2*SIN(RADIANS(J573))</f>
        <v>1.8593215104403331</v>
      </c>
      <c r="AB573" s="1">
        <f>$AB$6/2+$AB$6/2*COS(RADIANS(J573))</f>
        <v>0.92250273599773691</v>
      </c>
      <c r="AC573" s="1">
        <f t="shared" si="134"/>
        <v>108.99398100769091</v>
      </c>
      <c r="AD573" s="1">
        <f t="shared" si="135"/>
        <v>108.99398100769091</v>
      </c>
      <c r="AE573" s="1">
        <f t="shared" si="136"/>
        <v>1.4774262058096743</v>
      </c>
      <c r="AF573" s="1">
        <f t="shared" si="137"/>
        <v>1.0539549612995622</v>
      </c>
      <c r="AG573" s="1">
        <f t="shared" si="138"/>
        <v>0.40388576508184282</v>
      </c>
    </row>
    <row r="574" spans="1:33" x14ac:dyDescent="0.25">
      <c r="A574" s="1" t="s">
        <v>585</v>
      </c>
      <c r="B574" s="1">
        <v>24</v>
      </c>
      <c r="C574" s="1">
        <v>4</v>
      </c>
      <c r="D574" s="1">
        <v>1</v>
      </c>
      <c r="E574" s="1">
        <f t="shared" si="140"/>
        <v>10</v>
      </c>
      <c r="F574" s="1">
        <v>0.4</v>
      </c>
      <c r="G574" s="1">
        <f t="shared" si="126"/>
        <v>0.12566370614359174</v>
      </c>
      <c r="H574" s="1">
        <v>13556.476087125922</v>
      </c>
      <c r="J574" s="1">
        <v>173.85031155324094</v>
      </c>
      <c r="M574" s="1">
        <f t="shared" si="127"/>
        <v>1.4786534142651078</v>
      </c>
      <c r="N574" s="1">
        <v>0.47066999999999998</v>
      </c>
      <c r="O574" s="1">
        <f t="shared" si="128"/>
        <v>0.17398945062303958</v>
      </c>
      <c r="P574" s="3">
        <f>(N574/F574)-1</f>
        <v>0.17667499999999992</v>
      </c>
      <c r="Q574" s="3">
        <f>(O574/G574)-1</f>
        <v>0.38456405562499985</v>
      </c>
      <c r="R574" s="1">
        <v>0.39999699999999999</v>
      </c>
      <c r="S574" s="1">
        <f t="shared" si="129"/>
        <v>0.12566182119506814</v>
      </c>
      <c r="T574" s="1">
        <f t="shared" si="130"/>
        <v>4.8327629427971447E-2</v>
      </c>
      <c r="U574" s="3">
        <f t="shared" si="131"/>
        <v>0.38458482431948204</v>
      </c>
      <c r="V574" s="3">
        <f t="shared" si="132"/>
        <v>0.17668382512868841</v>
      </c>
      <c r="W574" s="1" cm="1">
        <f t="array" ref="W574">_xlfn.SWITCH(D574,1,SUMIFS($T$13:$T$852,$B$13:$B$852,"="&amp;B574,$C$13:$C$852,"="&amp;C574),2,"",3,"")</f>
        <v>1.8517100847055468</v>
      </c>
      <c r="X574" s="1" cm="1">
        <f t="array" ref="X574">_xlfn.STDEV.P(IF($B$13:$B$852=B574,$W$13:$W$852))/AVERAGEIFS($W$13:$W$852,$B$13:$B$852,"="&amp;B574)</f>
        <v>0.92664247932776322</v>
      </c>
      <c r="Y574" s="1">
        <f t="shared" si="133"/>
        <v>7.3357520672236776E-2</v>
      </c>
      <c r="AA574" s="1">
        <f>+$AB$6/2*SIN(RADIANS(J574))</f>
        <v>0.25014002252608458</v>
      </c>
      <c r="AB574" s="1">
        <f>$AB$6/2+$AB$6/2*COS(RADIANS(J574))</f>
        <v>1.343695559852387E-2</v>
      </c>
      <c r="AC574" s="1">
        <f t="shared" si="134"/>
        <v>170.82715763603224</v>
      </c>
      <c r="AD574" s="1">
        <f t="shared" si="135"/>
        <v>170.82715763603224</v>
      </c>
      <c r="AE574" s="1">
        <f t="shared" si="136"/>
        <v>0.24908324510530905</v>
      </c>
      <c r="AF574" s="1">
        <f t="shared" si="137"/>
        <v>1.9981349542959846E-2</v>
      </c>
      <c r="AG574" s="1">
        <f t="shared" si="138"/>
        <v>6.629168169312894E-3</v>
      </c>
    </row>
    <row r="575" spans="1:33" x14ac:dyDescent="0.25">
      <c r="A575" s="1" t="s">
        <v>586</v>
      </c>
      <c r="B575" s="1">
        <v>24</v>
      </c>
      <c r="C575" s="1">
        <v>4</v>
      </c>
      <c r="D575" s="1">
        <v>2</v>
      </c>
      <c r="E575" s="1">
        <f t="shared" si="140"/>
        <v>11</v>
      </c>
      <c r="F575" s="1">
        <v>0.4</v>
      </c>
      <c r="G575" s="1">
        <f t="shared" si="126"/>
        <v>0.12566370614359174</v>
      </c>
      <c r="H575" s="1">
        <v>13556.276087125922</v>
      </c>
      <c r="J575" s="1">
        <v>285.77437054898189</v>
      </c>
      <c r="M575" s="1">
        <f t="shared" si="127"/>
        <v>3.2764423766524811</v>
      </c>
      <c r="N575" s="1">
        <v>1.042924</v>
      </c>
      <c r="O575" s="1">
        <f t="shared" si="128"/>
        <v>0.85427009730697812</v>
      </c>
      <c r="P575" s="3">
        <f>(N575/F575)-1</f>
        <v>1.6073099999999996</v>
      </c>
      <c r="Q575" s="3">
        <f>(O575/G575)-1</f>
        <v>5.798065436099999</v>
      </c>
      <c r="R575" s="1">
        <v>0.26406200000000002</v>
      </c>
      <c r="S575" s="1">
        <f t="shared" si="129"/>
        <v>5.4764824209496077E-2</v>
      </c>
      <c r="T575" s="1">
        <f t="shared" si="130"/>
        <v>0.79950527309748209</v>
      </c>
      <c r="U575" s="3">
        <f t="shared" si="131"/>
        <v>14.598883218159768</v>
      </c>
      <c r="V575" s="3">
        <f t="shared" si="132"/>
        <v>2.9495421529792241</v>
      </c>
      <c r="W575" s="1" t="str" cm="1">
        <f t="array" ref="W575">_xlfn.SWITCH(D575,1,SUMIFS($T$13:$T$852,$B$13:$B$852,"="&amp;B575,$C$13:$C$852,"="&amp;C575),2,"",3,"")</f>
        <v/>
      </c>
      <c r="X575" s="1" cm="1">
        <f t="array" ref="X575">_xlfn.STDEV.P(IF($B$13:$B$852=B575,$W$13:$W$852))/AVERAGEIFS($W$13:$W$852,$B$13:$B$852,"="&amp;B575)</f>
        <v>0.92664247932776322</v>
      </c>
      <c r="Y575" s="1">
        <f t="shared" si="133"/>
        <v>7.3357520672236776E-2</v>
      </c>
      <c r="AA575" s="1">
        <f>+$AB$6/2*SIN(RADIANS(J575))</f>
        <v>-2.2470631836153587</v>
      </c>
      <c r="AB575" s="1">
        <f>$AB$6/2+$AB$6/2*COS(RADIANS(J575))</f>
        <v>2.9697692878837225</v>
      </c>
      <c r="AC575" s="1">
        <f t="shared" si="134"/>
        <v>302.05769802256964</v>
      </c>
      <c r="AD575" s="1">
        <f t="shared" si="135"/>
        <v>-57.942301977430361</v>
      </c>
      <c r="AE575" s="1">
        <f t="shared" si="136"/>
        <v>-1.3242406667246072</v>
      </c>
      <c r="AF575" s="1">
        <f t="shared" si="137"/>
        <v>2.3918328081010469</v>
      </c>
      <c r="AG575" s="1">
        <f t="shared" si="138"/>
        <v>1.0888581047795771</v>
      </c>
    </row>
    <row r="576" spans="1:33" x14ac:dyDescent="0.25">
      <c r="A576" s="1" t="s">
        <v>587</v>
      </c>
      <c r="B576" s="1">
        <v>24</v>
      </c>
      <c r="C576" s="1">
        <v>4</v>
      </c>
      <c r="D576" s="1">
        <v>3</v>
      </c>
      <c r="E576" s="1">
        <f t="shared" si="140"/>
        <v>12</v>
      </c>
      <c r="F576" s="1">
        <v>0.4</v>
      </c>
      <c r="G576" s="1">
        <f t="shared" si="126"/>
        <v>0.12566370614359174</v>
      </c>
      <c r="H576" s="1">
        <v>13556.076087125923</v>
      </c>
      <c r="J576" s="1">
        <v>78.574942367706171</v>
      </c>
      <c r="M576" s="1">
        <f t="shared" si="127"/>
        <v>3.6529025659248</v>
      </c>
      <c r="N576" s="1">
        <v>1.162755</v>
      </c>
      <c r="O576" s="1">
        <f t="shared" si="128"/>
        <v>1.0618576807604727</v>
      </c>
      <c r="P576" s="3">
        <f>(N576/F576)-1</f>
        <v>1.9068874999999998</v>
      </c>
      <c r="Q576" s="3">
        <f>(O576/G576)-1</f>
        <v>7.4499949376562498</v>
      </c>
      <c r="R576" s="1">
        <v>0.271704</v>
      </c>
      <c r="S576" s="1">
        <f t="shared" si="129"/>
        <v>5.7980498580379382E-2</v>
      </c>
      <c r="T576" s="1">
        <f t="shared" si="130"/>
        <v>1.0038771821800934</v>
      </c>
      <c r="U576" s="3">
        <f t="shared" si="131"/>
        <v>17.31404880536515</v>
      </c>
      <c r="V576" s="3">
        <f t="shared" si="132"/>
        <v>3.2794916526808588</v>
      </c>
      <c r="W576" s="1" t="str" cm="1">
        <f t="array" ref="W576">_xlfn.SWITCH(D576,1,SUMIFS($T$13:$T$852,$B$13:$B$852,"="&amp;B576,$C$13:$C$852,"="&amp;C576),2,"",3,"")</f>
        <v/>
      </c>
      <c r="X576" s="1" cm="1">
        <f t="array" ref="X576">_xlfn.STDEV.P(IF($B$13:$B$852=B576,$W$13:$W$852))/AVERAGEIFS($W$13:$W$852,$B$13:$B$852,"="&amp;B576)</f>
        <v>0.92664247932776322</v>
      </c>
      <c r="Y576" s="1">
        <f t="shared" si="133"/>
        <v>7.3357520672236776E-2</v>
      </c>
      <c r="AA576" s="1">
        <f>+$AB$6/2*SIN(RADIANS(J576))</f>
        <v>2.2887311292071972</v>
      </c>
      <c r="AB576" s="1">
        <f>$AB$6/2+$AB$6/2*COS(RADIANS(J576))</f>
        <v>2.7975308835071973</v>
      </c>
      <c r="AC576" s="1">
        <f t="shared" si="134"/>
        <v>61.648088780375865</v>
      </c>
      <c r="AD576" s="1">
        <f t="shared" si="135"/>
        <v>61.648088780375865</v>
      </c>
      <c r="AE576" s="1">
        <f t="shared" si="136"/>
        <v>1.3750741530956598</v>
      </c>
      <c r="AF576" s="1">
        <f t="shared" si="137"/>
        <v>2.3045089780374992</v>
      </c>
      <c r="AG576" s="1">
        <f t="shared" si="138"/>
        <v>1.0381905746394784</v>
      </c>
    </row>
    <row r="577" spans="1:33" x14ac:dyDescent="0.25">
      <c r="A577" s="1" t="s">
        <v>588</v>
      </c>
      <c r="B577" s="1">
        <v>24</v>
      </c>
      <c r="C577" s="1">
        <v>5</v>
      </c>
      <c r="D577" s="1">
        <v>1</v>
      </c>
      <c r="E577" s="1">
        <f t="shared" si="140"/>
        <v>13</v>
      </c>
      <c r="F577" s="1">
        <v>0.4</v>
      </c>
      <c r="G577" s="1">
        <f t="shared" si="126"/>
        <v>0.12566370614359174</v>
      </c>
      <c r="H577" s="1">
        <v>13556.123550491389</v>
      </c>
      <c r="J577" s="1">
        <v>172.59692073646801</v>
      </c>
      <c r="M577" s="1">
        <f t="shared" si="127"/>
        <v>1.6925079093802724</v>
      </c>
      <c r="N577" s="1">
        <v>0.53874200000000005</v>
      </c>
      <c r="O577" s="1">
        <f t="shared" si="128"/>
        <v>0.22795627402883673</v>
      </c>
      <c r="P577" s="3">
        <f>(N577/F577)-1</f>
        <v>0.34685500000000014</v>
      </c>
      <c r="Q577" s="3">
        <f>(O577/G577)-1</f>
        <v>0.81401839102500029</v>
      </c>
      <c r="R577" s="1">
        <v>0.39999099999999999</v>
      </c>
      <c r="S577" s="1">
        <f t="shared" si="129"/>
        <v>0.12565805134043251</v>
      </c>
      <c r="T577" s="1">
        <f t="shared" si="130"/>
        <v>0.10229822268840422</v>
      </c>
      <c r="U577" s="3">
        <f t="shared" si="131"/>
        <v>0.8141000246077198</v>
      </c>
      <c r="V577" s="3">
        <f t="shared" si="132"/>
        <v>0.34688530491936076</v>
      </c>
      <c r="W577" s="1" cm="1">
        <f t="array" ref="W577">_xlfn.SWITCH(D577,1,SUMIFS($T$13:$T$852,$B$13:$B$852,"="&amp;B577,$C$13:$C$852,"="&amp;C577),2,"",3,"")</f>
        <v>0.22972423812271689</v>
      </c>
      <c r="X577" s="1" cm="1">
        <f t="array" ref="X577">_xlfn.STDEV.P(IF($B$13:$B$852=B577,$W$13:$W$852))/AVERAGEIFS($W$13:$W$852,$B$13:$B$852,"="&amp;B577)</f>
        <v>0.92664247932776322</v>
      </c>
      <c r="Y577" s="1">
        <f t="shared" si="133"/>
        <v>7.3357520672236776E-2</v>
      </c>
      <c r="AA577" s="1">
        <f>+$AB$6/2*SIN(RADIANS(J577))</f>
        <v>0.30086216295914842</v>
      </c>
      <c r="AB577" s="1">
        <f>$AB$6/2+$AB$6/2*COS(RADIANS(J577))</f>
        <v>1.9464001813069842E-2</v>
      </c>
      <c r="AC577" s="1">
        <f t="shared" si="134"/>
        <v>168.96685902307945</v>
      </c>
      <c r="AD577" s="1">
        <f t="shared" si="135"/>
        <v>168.96685902307945</v>
      </c>
      <c r="AE577" s="1">
        <f t="shared" si="136"/>
        <v>0.29902618031392647</v>
      </c>
      <c r="AF577" s="1">
        <f t="shared" si="137"/>
        <v>2.8880231776186663E-2</v>
      </c>
      <c r="AG577" s="1">
        <f t="shared" si="138"/>
        <v>9.5935509063044631E-3</v>
      </c>
    </row>
    <row r="578" spans="1:33" x14ac:dyDescent="0.25">
      <c r="A578" s="1" t="s">
        <v>589</v>
      </c>
      <c r="B578" s="1">
        <v>24</v>
      </c>
      <c r="C578" s="1">
        <v>5</v>
      </c>
      <c r="D578" s="1">
        <v>2</v>
      </c>
      <c r="E578" s="1">
        <f t="shared" si="140"/>
        <v>14</v>
      </c>
      <c r="F578" s="1">
        <v>0.4</v>
      </c>
      <c r="G578" s="1">
        <f t="shared" si="126"/>
        <v>0.12566370614359174</v>
      </c>
      <c r="H578" s="1">
        <v>13555.923550491389</v>
      </c>
      <c r="J578" s="1">
        <v>253.36135725673722</v>
      </c>
      <c r="M578" s="1">
        <f t="shared" si="127"/>
        <v>1.5880970775382157</v>
      </c>
      <c r="N578" s="1">
        <v>0.50550700000000004</v>
      </c>
      <c r="O578" s="1">
        <f t="shared" si="128"/>
        <v>0.20069854734377773</v>
      </c>
      <c r="P578" s="3">
        <f>(N578/F578)-1</f>
        <v>0.26376749999999993</v>
      </c>
      <c r="Q578" s="3">
        <f>(O578/G578)-1</f>
        <v>0.59710829405625021</v>
      </c>
      <c r="R578" s="1">
        <v>0.36113499999999998</v>
      </c>
      <c r="S578" s="1">
        <f t="shared" si="129"/>
        <v>0.10243044112498673</v>
      </c>
      <c r="T578" s="1">
        <f t="shared" si="130"/>
        <v>9.8268106218791007E-2</v>
      </c>
      <c r="U578" s="3">
        <f t="shared" si="131"/>
        <v>0.9593642782313434</v>
      </c>
      <c r="V578" s="3">
        <f t="shared" si="132"/>
        <v>0.39977293809794134</v>
      </c>
      <c r="W578" s="1" t="str" cm="1">
        <f t="array" ref="W578">_xlfn.SWITCH(D578,1,SUMIFS($T$13:$T$852,$B$13:$B$852,"="&amp;B578,$C$13:$C$852,"="&amp;C578),2,"",3,"")</f>
        <v/>
      </c>
      <c r="X578" s="1" cm="1">
        <f t="array" ref="X578">_xlfn.STDEV.P(IF($B$13:$B$852=B578,$W$13:$W$852))/AVERAGEIFS($W$13:$W$852,$B$13:$B$852,"="&amp;B578)</f>
        <v>0.92664247932776322</v>
      </c>
      <c r="Y578" s="1">
        <f t="shared" si="133"/>
        <v>7.3357520672236776E-2</v>
      </c>
      <c r="AA578" s="1">
        <f>+$AB$6/2*SIN(RADIANS(J578))</f>
        <v>-2.2372327933976042</v>
      </c>
      <c r="AB578" s="1">
        <f>$AB$6/2+$AB$6/2*COS(RADIANS(J578))</f>
        <v>1.6664086239365985</v>
      </c>
      <c r="AC578" s="1">
        <f t="shared" si="134"/>
        <v>272.65920036078819</v>
      </c>
      <c r="AD578" s="1">
        <f t="shared" si="135"/>
        <v>-87.340799639211809</v>
      </c>
      <c r="AE578" s="1">
        <f t="shared" si="136"/>
        <v>-1.5608174463218298</v>
      </c>
      <c r="AF578" s="1">
        <f t="shared" si="137"/>
        <v>1.6349924082742582</v>
      </c>
      <c r="AG578" s="1">
        <f t="shared" si="138"/>
        <v>0.67714451955707577</v>
      </c>
    </row>
    <row r="579" spans="1:33" x14ac:dyDescent="0.25">
      <c r="A579" s="1" t="s">
        <v>590</v>
      </c>
      <c r="B579" s="1">
        <v>24</v>
      </c>
      <c r="C579" s="1">
        <v>5</v>
      </c>
      <c r="D579" s="1">
        <v>3</v>
      </c>
      <c r="E579" s="1">
        <f t="shared" si="140"/>
        <v>15</v>
      </c>
      <c r="F579" s="1">
        <v>0.4</v>
      </c>
      <c r="G579" s="1">
        <f t="shared" si="126"/>
        <v>0.12566370614359174</v>
      </c>
      <c r="H579" s="1">
        <v>13555.72355049139</v>
      </c>
      <c r="J579" s="1">
        <v>289.59091446306621</v>
      </c>
      <c r="M579" s="1">
        <f t="shared" si="127"/>
        <v>1.0141940731730859</v>
      </c>
      <c r="N579" s="1">
        <v>0.322828</v>
      </c>
      <c r="O579" s="1">
        <f t="shared" si="128"/>
        <v>8.1852561063580243E-2</v>
      </c>
      <c r="P579" s="3">
        <f>(N579/F579)-1</f>
        <v>-0.19293000000000005</v>
      </c>
      <c r="Q579" s="3">
        <f>(O579/G579)-1</f>
        <v>-0.34863801509999992</v>
      </c>
      <c r="R579" s="1">
        <v>0.259023</v>
      </c>
      <c r="S579" s="1">
        <f t="shared" si="129"/>
        <v>5.2694651848058577E-2</v>
      </c>
      <c r="T579" s="1">
        <f t="shared" si="130"/>
        <v>2.9157909215521666E-2</v>
      </c>
      <c r="U579" s="3">
        <f t="shared" si="131"/>
        <v>0.55333716407495204</v>
      </c>
      <c r="V579" s="3">
        <f t="shared" si="132"/>
        <v>0.24632947653297199</v>
      </c>
      <c r="W579" s="1" t="str" cm="1">
        <f t="array" ref="W579">_xlfn.SWITCH(D579,1,SUMIFS($T$13:$T$852,$B$13:$B$852,"="&amp;B579,$C$13:$C$852,"="&amp;C579),2,"",3,"")</f>
        <v/>
      </c>
      <c r="X579" s="1" cm="1">
        <f t="array" ref="X579">_xlfn.STDEV.P(IF($B$13:$B$852=B579,$W$13:$W$852))/AVERAGEIFS($W$13:$W$852,$B$13:$B$852,"="&amp;B579)</f>
        <v>0.92664247932776322</v>
      </c>
      <c r="Y579" s="1">
        <f t="shared" si="133"/>
        <v>7.3357520672236776E-2</v>
      </c>
      <c r="AA579" s="1">
        <f>+$AB$6/2*SIN(RADIANS(J579))</f>
        <v>-2.1998283312033364</v>
      </c>
      <c r="AB579" s="1">
        <f>$AB$6/2+$AB$6/2*COS(RADIANS(J579))</f>
        <v>3.1179305928593819</v>
      </c>
      <c r="AC579" s="1">
        <f t="shared" si="134"/>
        <v>305.26294955286482</v>
      </c>
      <c r="AD579" s="1">
        <f t="shared" si="135"/>
        <v>-54.737050447135175</v>
      </c>
      <c r="AE579" s="1">
        <f t="shared" si="136"/>
        <v>-1.2757985818337121</v>
      </c>
      <c r="AF579" s="1">
        <f t="shared" si="137"/>
        <v>2.464577728685887</v>
      </c>
      <c r="AG579" s="1">
        <f t="shared" si="138"/>
        <v>1.1316805833996624</v>
      </c>
    </row>
    <row r="580" spans="1:33" x14ac:dyDescent="0.25">
      <c r="A580" s="1" t="s">
        <v>591</v>
      </c>
      <c r="B580" s="1">
        <v>24</v>
      </c>
      <c r="C580" s="1">
        <v>6</v>
      </c>
      <c r="D580" s="1">
        <v>1</v>
      </c>
      <c r="E580" s="1">
        <f t="shared" si="140"/>
        <v>16</v>
      </c>
      <c r="F580" s="1">
        <v>0.4</v>
      </c>
      <c r="G580" s="1">
        <f t="shared" si="126"/>
        <v>0.12566370614359174</v>
      </c>
      <c r="H580" s="1">
        <v>13562.43200316804</v>
      </c>
      <c r="J580" s="1">
        <v>155.78819363344607</v>
      </c>
      <c r="M580" s="1">
        <f t="shared" si="127"/>
        <v>1.6350670293020364</v>
      </c>
      <c r="N580" s="1">
        <v>0.52045799999999998</v>
      </c>
      <c r="O580" s="1">
        <f t="shared" si="128"/>
        <v>0.21274592898411979</v>
      </c>
      <c r="P580" s="3">
        <f>(N580/F580)-1</f>
        <v>0.30114499999999977</v>
      </c>
      <c r="Q580" s="3">
        <f>(O580/G580)-1</f>
        <v>0.6929783110249994</v>
      </c>
      <c r="R580" s="1">
        <v>0.39980199999999999</v>
      </c>
      <c r="S580" s="1">
        <f t="shared" si="129"/>
        <v>0.12553932986525915</v>
      </c>
      <c r="T580" s="1">
        <f t="shared" si="130"/>
        <v>8.7206599118860639E-2</v>
      </c>
      <c r="U580" s="3">
        <f t="shared" si="131"/>
        <v>0.69465560484080269</v>
      </c>
      <c r="V580" s="3">
        <f t="shared" si="132"/>
        <v>0.30178938574594416</v>
      </c>
      <c r="W580" s="1" cm="1">
        <f t="array" ref="W580">_xlfn.SWITCH(D580,1,SUMIFS($T$13:$T$852,$B$13:$B$852,"="&amp;B580,$C$13:$C$852,"="&amp;C580),2,"",3,"")</f>
        <v>0.38589435520729071</v>
      </c>
      <c r="X580" s="1" cm="1">
        <f t="array" ref="X580">_xlfn.STDEV.P(IF($B$13:$B$852=B580,$W$13:$W$852))/AVERAGEIFS($W$13:$W$852,$B$13:$B$852,"="&amp;B580)</f>
        <v>0.92664247932776322</v>
      </c>
      <c r="Y580" s="1">
        <f t="shared" si="133"/>
        <v>7.3357520672236776E-2</v>
      </c>
      <c r="AA580" s="1">
        <f>+$AB$6/2*SIN(RADIANS(J580))</f>
        <v>0.95760913031512096</v>
      </c>
      <c r="AB580" s="1">
        <f>$AB$6/2+$AB$6/2*COS(RADIANS(J580))</f>
        <v>0.20539680843188135</v>
      </c>
      <c r="AC580" s="1">
        <f t="shared" si="134"/>
        <v>144.79215980152895</v>
      </c>
      <c r="AD580" s="1">
        <f t="shared" si="135"/>
        <v>144.79215980152895</v>
      </c>
      <c r="AE580" s="1">
        <f t="shared" si="136"/>
        <v>0.90085019789973431</v>
      </c>
      <c r="AF580" s="1">
        <f t="shared" si="137"/>
        <v>0.28583435428691467</v>
      </c>
      <c r="AG580" s="1">
        <f t="shared" si="138"/>
        <v>9.8446814027245283E-2</v>
      </c>
    </row>
    <row r="581" spans="1:33" x14ac:dyDescent="0.25">
      <c r="A581" s="1" t="s">
        <v>592</v>
      </c>
      <c r="B581" s="1">
        <v>24</v>
      </c>
      <c r="C581" s="1">
        <v>6</v>
      </c>
      <c r="D581" s="1">
        <v>2</v>
      </c>
      <c r="E581" s="1">
        <f t="shared" si="140"/>
        <v>17</v>
      </c>
      <c r="F581" s="1">
        <v>0.4</v>
      </c>
      <c r="G581" s="1">
        <f t="shared" si="126"/>
        <v>0.12566370614359174</v>
      </c>
      <c r="H581" s="1">
        <v>13562.232003168039</v>
      </c>
      <c r="J581" s="1">
        <v>250.65054218289657</v>
      </c>
      <c r="M581" s="1">
        <f t="shared" si="127"/>
        <v>1.5539511069863481</v>
      </c>
      <c r="N581" s="1">
        <v>0.49463800000000002</v>
      </c>
      <c r="O581" s="1">
        <f t="shared" si="128"/>
        <v>0.19216081691437834</v>
      </c>
      <c r="P581" s="3">
        <f>(N581/F581)-1</f>
        <v>0.23659499999999989</v>
      </c>
      <c r="Q581" s="3">
        <f>(O581/G581)-1</f>
        <v>0.52916719402500001</v>
      </c>
      <c r="R581" s="1">
        <v>0.367008</v>
      </c>
      <c r="S581" s="1">
        <f t="shared" si="129"/>
        <v>0.10578910513811986</v>
      </c>
      <c r="T581" s="1">
        <f t="shared" si="130"/>
        <v>8.6371711776258478E-2</v>
      </c>
      <c r="U581" s="3">
        <f t="shared" si="131"/>
        <v>0.81645186112020007</v>
      </c>
      <c r="V581" s="3">
        <f t="shared" si="132"/>
        <v>0.34775808701717681</v>
      </c>
      <c r="W581" s="1" t="str" cm="1">
        <f t="array" ref="W581">_xlfn.SWITCH(D581,1,SUMIFS($T$13:$T$852,$B$13:$B$852,"="&amp;B581,$C$13:$C$852,"="&amp;C581),2,"",3,"")</f>
        <v/>
      </c>
      <c r="X581" s="1" cm="1">
        <f t="array" ref="X581">_xlfn.STDEV.P(IF($B$13:$B$852=B581,$W$13:$W$852))/AVERAGEIFS($W$13:$W$852,$B$13:$B$852,"="&amp;B581)</f>
        <v>0.92664247932776322</v>
      </c>
      <c r="Y581" s="1">
        <f t="shared" si="133"/>
        <v>7.3357520672236776E-2</v>
      </c>
      <c r="AA581" s="1">
        <f>+$AB$6/2*SIN(RADIANS(J581))</f>
        <v>-2.2031082240885671</v>
      </c>
      <c r="AB581" s="1">
        <f>$AB$6/2+$AB$6/2*COS(RADIANS(J581))</f>
        <v>1.5613468781467241</v>
      </c>
      <c r="AC581" s="1">
        <f t="shared" si="134"/>
        <v>269.97001100141097</v>
      </c>
      <c r="AD581" s="1">
        <f t="shared" si="135"/>
        <v>-90.029988998589033</v>
      </c>
      <c r="AE581" s="1">
        <f t="shared" si="136"/>
        <v>-1.5624997859729413</v>
      </c>
      <c r="AF581" s="1">
        <f t="shared" si="137"/>
        <v>1.5616821769674116</v>
      </c>
      <c r="AG581" s="1">
        <f t="shared" si="138"/>
        <v>0.64060852586446337</v>
      </c>
    </row>
    <row r="582" spans="1:33" x14ac:dyDescent="0.25">
      <c r="A582" s="1" t="s">
        <v>593</v>
      </c>
      <c r="B582" s="1">
        <v>24</v>
      </c>
      <c r="C582" s="1">
        <v>6</v>
      </c>
      <c r="D582" s="1">
        <v>3</v>
      </c>
      <c r="E582" s="1">
        <f t="shared" si="140"/>
        <v>18</v>
      </c>
      <c r="F582" s="1">
        <v>0.4</v>
      </c>
      <c r="G582" s="1">
        <f t="shared" si="126"/>
        <v>0.12566370614359174</v>
      </c>
      <c r="H582" s="1">
        <v>13562.03200316804</v>
      </c>
      <c r="J582" s="1">
        <v>267.15262746771106</v>
      </c>
      <c r="M582" s="1">
        <f t="shared" si="127"/>
        <v>1.9129943065871648</v>
      </c>
      <c r="N582" s="1">
        <v>0.60892500000000005</v>
      </c>
      <c r="O582" s="1">
        <f t="shared" si="128"/>
        <v>0.29121751453464734</v>
      </c>
      <c r="P582" s="3">
        <f>(N582/F582)-1</f>
        <v>0.52231249999999996</v>
      </c>
      <c r="Q582" s="3">
        <f>(O582/G582)-1</f>
        <v>1.3174353476562497</v>
      </c>
      <c r="R582" s="1">
        <v>0.31695499999999999</v>
      </c>
      <c r="S582" s="1">
        <f t="shared" si="129"/>
        <v>7.8901470222475734E-2</v>
      </c>
      <c r="T582" s="1">
        <f t="shared" si="130"/>
        <v>0.2123160443121716</v>
      </c>
      <c r="U582" s="3">
        <f t="shared" si="131"/>
        <v>2.6909009897218827</v>
      </c>
      <c r="V582" s="3">
        <f t="shared" si="132"/>
        <v>0.92117177517313209</v>
      </c>
      <c r="W582" s="1" t="str" cm="1">
        <f t="array" ref="W582">_xlfn.SWITCH(D582,1,SUMIFS($T$13:$T$852,$B$13:$B$852,"="&amp;B582,$C$13:$C$852,"="&amp;C582),2,"",3,"")</f>
        <v/>
      </c>
      <c r="X582" s="1" cm="1">
        <f t="array" ref="X582">_xlfn.STDEV.P(IF($B$13:$B$852=B582,$W$13:$W$852))/AVERAGEIFS($W$13:$W$852,$B$13:$B$852,"="&amp;B582)</f>
        <v>0.92664247932776322</v>
      </c>
      <c r="Y582" s="1">
        <f t="shared" si="133"/>
        <v>7.3357520672236776E-2</v>
      </c>
      <c r="AA582" s="1">
        <f>+$AB$6/2*SIN(RADIANS(J582))</f>
        <v>-2.3321172244911339</v>
      </c>
      <c r="AB582" s="1">
        <f>$AB$6/2+$AB$6/2*COS(RADIANS(J582))</f>
        <v>2.2190075380390204</v>
      </c>
      <c r="AC582" s="1">
        <f t="shared" si="134"/>
        <v>285.72228742333141</v>
      </c>
      <c r="AD582" s="1">
        <f t="shared" si="135"/>
        <v>-74.277712576668591</v>
      </c>
      <c r="AE582" s="1">
        <f t="shared" si="136"/>
        <v>-1.5040412703446966</v>
      </c>
      <c r="AF582" s="1">
        <f t="shared" si="137"/>
        <v>1.985898284242994</v>
      </c>
      <c r="AG582" s="1">
        <f t="shared" si="138"/>
        <v>0.86026141959341218</v>
      </c>
    </row>
    <row r="583" spans="1:33" x14ac:dyDescent="0.25">
      <c r="A583" s="1" t="s">
        <v>594</v>
      </c>
      <c r="B583" s="1">
        <v>24</v>
      </c>
      <c r="C583" s="1">
        <v>7</v>
      </c>
      <c r="D583" s="1">
        <v>1</v>
      </c>
      <c r="E583" s="1">
        <f t="shared" si="140"/>
        <v>19</v>
      </c>
      <c r="F583" s="1">
        <v>0.4</v>
      </c>
      <c r="G583" s="1">
        <f t="shared" si="126"/>
        <v>0.12566370614359174</v>
      </c>
      <c r="H583" s="1">
        <v>13559.235795009561</v>
      </c>
      <c r="J583" s="1">
        <v>25.823738641148086</v>
      </c>
      <c r="M583" s="1">
        <f t="shared" si="127"/>
        <v>1.1371277353007079</v>
      </c>
      <c r="N583" s="1">
        <v>0.36195899999999998</v>
      </c>
      <c r="O583" s="1">
        <f t="shared" si="128"/>
        <v>0.10289840448542721</v>
      </c>
      <c r="P583" s="3">
        <f>(N583/F583)-1</f>
        <v>-9.510250000000009E-2</v>
      </c>
      <c r="Q583" s="3">
        <f>(O583/G583)-1</f>
        <v>-0.18116051449375026</v>
      </c>
      <c r="R583" s="1">
        <v>0.24015800000000001</v>
      </c>
      <c r="S583" s="1">
        <f t="shared" si="129"/>
        <v>4.5298518415084837E-2</v>
      </c>
      <c r="T583" s="1">
        <f t="shared" si="130"/>
        <v>5.7599886070342374E-2</v>
      </c>
      <c r="U583" s="3">
        <f t="shared" si="131"/>
        <v>1.2715622516069105</v>
      </c>
      <c r="V583" s="3">
        <f t="shared" si="132"/>
        <v>0.50717027956595229</v>
      </c>
      <c r="W583" s="1" cm="1">
        <f t="array" ref="W583">_xlfn.SWITCH(D583,1,SUMIFS($T$13:$T$852,$B$13:$B$852,"="&amp;B583,$C$13:$C$852,"="&amp;C583),2,"",3,"")</f>
        <v>0.51003478986122441</v>
      </c>
      <c r="X583" s="1" cm="1">
        <f t="array" ref="X583">_xlfn.STDEV.P(IF($B$13:$B$852=B583,$W$13:$W$852))/AVERAGEIFS($W$13:$W$852,$B$13:$B$852,"="&amp;B583)</f>
        <v>0.92664247932776322</v>
      </c>
      <c r="Y583" s="1">
        <f t="shared" si="133"/>
        <v>7.3357520672236776E-2</v>
      </c>
      <c r="AA583" s="1">
        <f>+$AB$6/2*SIN(RADIANS(J583))</f>
        <v>1.0171355262903601</v>
      </c>
      <c r="AB583" s="1">
        <f>$AB$6/2+$AB$6/2*COS(RADIANS(J583))</f>
        <v>4.4368230946390401</v>
      </c>
      <c r="AC583" s="1">
        <f t="shared" si="134"/>
        <v>19.487322782717094</v>
      </c>
      <c r="AD583" s="1">
        <f t="shared" si="135"/>
        <v>19.487322782717094</v>
      </c>
      <c r="AE583" s="1">
        <f t="shared" si="136"/>
        <v>0.52124731715589212</v>
      </c>
      <c r="AF583" s="1">
        <f t="shared" si="137"/>
        <v>3.0354926966410201</v>
      </c>
      <c r="AG583" s="1">
        <f t="shared" si="138"/>
        <v>1.4864830978897403</v>
      </c>
    </row>
    <row r="584" spans="1:33" x14ac:dyDescent="0.25">
      <c r="A584" s="1" t="s">
        <v>595</v>
      </c>
      <c r="B584" s="1">
        <v>24</v>
      </c>
      <c r="C584" s="1">
        <v>7</v>
      </c>
      <c r="D584" s="1">
        <v>2</v>
      </c>
      <c r="E584" s="1">
        <f t="shared" si="140"/>
        <v>20</v>
      </c>
      <c r="F584" s="1">
        <v>0.4</v>
      </c>
      <c r="G584" s="1">
        <f t="shared" si="126"/>
        <v>0.12566370614359174</v>
      </c>
      <c r="H584" s="1">
        <v>13559.03579500956</v>
      </c>
      <c r="J584" s="1">
        <v>105.45547786328981</v>
      </c>
      <c r="M584" s="1">
        <f t="shared" si="127"/>
        <v>2.3499835615161979</v>
      </c>
      <c r="N584" s="1">
        <v>0.74802299999999999</v>
      </c>
      <c r="O584" s="1">
        <f t="shared" si="128"/>
        <v>0.43946043840900767</v>
      </c>
      <c r="P584" s="3">
        <f>(N584/F584)-1</f>
        <v>0.87005749999999993</v>
      </c>
      <c r="Q584" s="3">
        <f>(O584/G584)-1</f>
        <v>2.4971150533062492</v>
      </c>
      <c r="R584" s="1">
        <v>0.35787000000000002</v>
      </c>
      <c r="S584" s="1">
        <f t="shared" si="129"/>
        <v>0.1005866786258505</v>
      </c>
      <c r="T584" s="1">
        <f t="shared" si="130"/>
        <v>0.33887375978315715</v>
      </c>
      <c r="U584" s="3">
        <f t="shared" si="131"/>
        <v>3.3689725559351311</v>
      </c>
      <c r="V584" s="3">
        <f t="shared" si="132"/>
        <v>1.0902087350155081</v>
      </c>
      <c r="W584" s="1" t="str" cm="1">
        <f t="array" ref="W584">_xlfn.SWITCH(D584,1,SUMIFS($T$13:$T$852,$B$13:$B$852,"="&amp;B584,$C$13:$C$852,"="&amp;C584),2,"",3,"")</f>
        <v/>
      </c>
      <c r="X584" s="1" cm="1">
        <f t="array" ref="X584">_xlfn.STDEV.P(IF($B$13:$B$852=B584,$W$13:$W$852))/AVERAGEIFS($W$13:$W$852,$B$13:$B$852,"="&amp;B584)</f>
        <v>0.92664247932776322</v>
      </c>
      <c r="Y584" s="1">
        <f t="shared" si="133"/>
        <v>7.3357520672236776E-2</v>
      </c>
      <c r="AA584" s="1">
        <f>+$AB$6/2*SIN(RADIANS(J584))</f>
        <v>2.2505613142377863</v>
      </c>
      <c r="AB584" s="1">
        <f>$AB$6/2+$AB$6/2*COS(RADIANS(J584))</f>
        <v>1.712747020211002</v>
      </c>
      <c r="AC584" s="1">
        <f t="shared" si="134"/>
        <v>86.180612739324232</v>
      </c>
      <c r="AD584" s="1">
        <f t="shared" si="135"/>
        <v>86.180612739324232</v>
      </c>
      <c r="AE584" s="1">
        <f t="shared" si="136"/>
        <v>1.5590296655773439</v>
      </c>
      <c r="AF584" s="1">
        <f t="shared" si="137"/>
        <v>1.6665805065792585</v>
      </c>
      <c r="AG584" s="1">
        <f t="shared" si="138"/>
        <v>0.69307096900673848</v>
      </c>
    </row>
    <row r="585" spans="1:33" x14ac:dyDescent="0.25">
      <c r="A585" s="1" t="s">
        <v>596</v>
      </c>
      <c r="B585" s="1">
        <v>24</v>
      </c>
      <c r="C585" s="1">
        <v>7</v>
      </c>
      <c r="D585" s="1">
        <v>3</v>
      </c>
      <c r="E585" s="1">
        <f t="shared" si="140"/>
        <v>21</v>
      </c>
      <c r="F585" s="1">
        <v>0.4</v>
      </c>
      <c r="G585" s="1">
        <f t="shared" si="126"/>
        <v>0.12566370614359174</v>
      </c>
      <c r="H585" s="1">
        <v>13558.835795009561</v>
      </c>
      <c r="J585" s="1">
        <v>212.66595798895727</v>
      </c>
      <c r="M585" s="1">
        <f t="shared" si="127"/>
        <v>1.7329370652393192</v>
      </c>
      <c r="N585" s="1">
        <v>0.55161099999999996</v>
      </c>
      <c r="O585" s="1">
        <f t="shared" si="128"/>
        <v>0.23897678687343149</v>
      </c>
      <c r="P585" s="3">
        <f>(N585/F585)-1</f>
        <v>0.37902749999999985</v>
      </c>
      <c r="Q585" s="3">
        <f>(O585/G585)-1</f>
        <v>0.90171684575624944</v>
      </c>
      <c r="R585" s="1">
        <v>0.39960499999999999</v>
      </c>
      <c r="S585" s="1">
        <f t="shared" si="129"/>
        <v>0.12541564286570658</v>
      </c>
      <c r="T585" s="1">
        <f t="shared" si="130"/>
        <v>0.11356114400772491</v>
      </c>
      <c r="U585" s="3">
        <f t="shared" si="131"/>
        <v>0.905478307274035</v>
      </c>
      <c r="V585" s="3">
        <f t="shared" si="132"/>
        <v>0.38039063575280574</v>
      </c>
      <c r="W585" s="1" t="str" cm="1">
        <f t="array" ref="W585">_xlfn.SWITCH(D585,1,SUMIFS($T$13:$T$852,$B$13:$B$852,"="&amp;B585,$C$13:$C$852,"="&amp;C585),2,"",3,"")</f>
        <v/>
      </c>
      <c r="X585" s="1" cm="1">
        <f t="array" ref="X585">_xlfn.STDEV.P(IF($B$13:$B$852=B585,$W$13:$W$852))/AVERAGEIFS($W$13:$W$852,$B$13:$B$852,"="&amp;B585)</f>
        <v>0.92664247932776322</v>
      </c>
      <c r="Y585" s="1">
        <f t="shared" si="133"/>
        <v>7.3357520672236776E-2</v>
      </c>
      <c r="AA585" s="1">
        <f>+$AB$6/2*SIN(RADIANS(J585))</f>
        <v>-1.2602934734296114</v>
      </c>
      <c r="AB585" s="1">
        <f>$AB$6/2+$AB$6/2*COS(RADIANS(J585))</f>
        <v>0.36932317996301167</v>
      </c>
      <c r="AC585" s="1">
        <f t="shared" si="134"/>
        <v>226.5669813356661</v>
      </c>
      <c r="AD585" s="1">
        <f t="shared" si="135"/>
        <v>-133.4330186643339</v>
      </c>
      <c r="AE585" s="1">
        <f t="shared" si="136"/>
        <v>-1.1346540508202136</v>
      </c>
      <c r="AF585" s="1">
        <f t="shared" si="137"/>
        <v>0.48827170258958447</v>
      </c>
      <c r="AG585" s="1">
        <f t="shared" si="138"/>
        <v>0.17301449519813983</v>
      </c>
    </row>
    <row r="586" spans="1:33" x14ac:dyDescent="0.25">
      <c r="A586" s="1" t="s">
        <v>597</v>
      </c>
      <c r="B586" s="1">
        <v>24</v>
      </c>
      <c r="C586" s="1">
        <v>8</v>
      </c>
      <c r="D586" s="1">
        <v>1</v>
      </c>
      <c r="E586" s="1">
        <f t="shared" si="140"/>
        <v>22</v>
      </c>
      <c r="F586" s="1">
        <v>0.4</v>
      </c>
      <c r="G586" s="1">
        <f t="shared" si="126"/>
        <v>0.12566370614359174</v>
      </c>
      <c r="H586" s="1">
        <v>13558.792797666154</v>
      </c>
      <c r="J586" s="1">
        <v>19.66816282451914</v>
      </c>
      <c r="M586" s="1">
        <f t="shared" si="127"/>
        <v>1.1613682642158067</v>
      </c>
      <c r="N586" s="1">
        <v>0.36967499999999998</v>
      </c>
      <c r="O586" s="1">
        <f t="shared" si="128"/>
        <v>0.10733220326849457</v>
      </c>
      <c r="P586" s="3">
        <f>(N586/F586)-1</f>
        <v>-7.581250000000006E-2</v>
      </c>
      <c r="Q586" s="3">
        <f>(O586/G586)-1</f>
        <v>-0.14587746484375019</v>
      </c>
      <c r="R586" s="1">
        <v>0.23887</v>
      </c>
      <c r="S586" s="1">
        <f t="shared" si="129"/>
        <v>4.4813937122781089E-2</v>
      </c>
      <c r="T586" s="1">
        <f t="shared" si="130"/>
        <v>6.2518266145713486E-2</v>
      </c>
      <c r="U586" s="3">
        <f t="shared" si="131"/>
        <v>1.395063012973534</v>
      </c>
      <c r="V586" s="3">
        <f t="shared" si="132"/>
        <v>0.547599112487964</v>
      </c>
      <c r="W586" s="1" cm="1">
        <f t="array" ref="W586">_xlfn.SWITCH(D586,1,SUMIFS($T$13:$T$852,$B$13:$B$852,"="&amp;B586,$C$13:$C$852,"="&amp;C586),2,"",3,"")</f>
        <v>0.38423283188456037</v>
      </c>
      <c r="X586" s="1" cm="1">
        <f t="array" ref="X586">_xlfn.STDEV.P(IF($B$13:$B$852=B586,$W$13:$W$852))/AVERAGEIFS($W$13:$W$852,$B$13:$B$852,"="&amp;B586)</f>
        <v>0.92664247932776322</v>
      </c>
      <c r="Y586" s="1">
        <f t="shared" si="133"/>
        <v>7.3357520672236776E-2</v>
      </c>
      <c r="AA586" s="1">
        <f>+$AB$6/2*SIN(RADIANS(J586))</f>
        <v>0.78589577307396119</v>
      </c>
      <c r="AB586" s="1">
        <f>$AB$6/2+$AB$6/2*COS(RADIANS(J586))</f>
        <v>4.533770755186743</v>
      </c>
      <c r="AC586" s="1">
        <f t="shared" si="134"/>
        <v>14.815359375626992</v>
      </c>
      <c r="AD586" s="1">
        <f t="shared" si="135"/>
        <v>14.815359375626992</v>
      </c>
      <c r="AE586" s="1">
        <f t="shared" si="136"/>
        <v>0.399538948000219</v>
      </c>
      <c r="AF586" s="1">
        <f t="shared" si="137"/>
        <v>3.073054493896489</v>
      </c>
      <c r="AG586" s="1">
        <f t="shared" si="138"/>
        <v>1.510947911835097</v>
      </c>
    </row>
    <row r="587" spans="1:33" x14ac:dyDescent="0.25">
      <c r="A587" s="1" t="s">
        <v>598</v>
      </c>
      <c r="B587" s="1">
        <v>24</v>
      </c>
      <c r="C587" s="1">
        <v>8</v>
      </c>
      <c r="D587" s="1">
        <v>2</v>
      </c>
      <c r="E587" s="1">
        <f t="shared" si="140"/>
        <v>23</v>
      </c>
      <c r="F587" s="1">
        <v>0.4</v>
      </c>
      <c r="G587" s="1">
        <f t="shared" si="126"/>
        <v>0.12566370614359174</v>
      </c>
      <c r="H587" s="1">
        <v>13558.592797666153</v>
      </c>
      <c r="J587" s="1">
        <v>145.93710239503892</v>
      </c>
      <c r="M587" s="1">
        <f t="shared" si="127"/>
        <v>1.4289000114102064</v>
      </c>
      <c r="N587" s="1">
        <v>0.45483299999999999</v>
      </c>
      <c r="O587" s="1">
        <f t="shared" si="128"/>
        <v>0.16247771972243458</v>
      </c>
      <c r="P587" s="3">
        <f>(N587/F587)-1</f>
        <v>0.1370825</v>
      </c>
      <c r="Q587" s="3">
        <f>(O587/G587)-1</f>
        <v>0.29295661180624966</v>
      </c>
      <c r="R587" s="1">
        <v>0.39733099999999999</v>
      </c>
      <c r="S587" s="1">
        <f t="shared" si="129"/>
        <v>0.12399231881683173</v>
      </c>
      <c r="T587" s="1">
        <f t="shared" si="130"/>
        <v>3.8485400905602846E-2</v>
      </c>
      <c r="U587" s="3">
        <f t="shared" si="131"/>
        <v>0.31038536316475857</v>
      </c>
      <c r="V587" s="3">
        <f t="shared" si="132"/>
        <v>0.14472064852729849</v>
      </c>
      <c r="W587" s="1" t="str" cm="1">
        <f t="array" ref="W587">_xlfn.SWITCH(D587,1,SUMIFS($T$13:$T$852,$B$13:$B$852,"="&amp;B587,$C$13:$C$852,"="&amp;C587),2,"",3,"")</f>
        <v/>
      </c>
      <c r="X587" s="1" cm="1">
        <f t="array" ref="X587">_xlfn.STDEV.P(IF($B$13:$B$852=B587,$W$13:$W$852))/AVERAGEIFS($W$13:$W$852,$B$13:$B$852,"="&amp;B587)</f>
        <v>0.92664247932776322</v>
      </c>
      <c r="Y587" s="1">
        <f t="shared" si="133"/>
        <v>7.3357520672236776E-2</v>
      </c>
      <c r="AA587" s="1">
        <f>+$AB$6/2*SIN(RADIANS(J587))</f>
        <v>1.3078397091611158</v>
      </c>
      <c r="AB587" s="1">
        <f>$AB$6/2+$AB$6/2*COS(RADIANS(J587))</f>
        <v>0.40063180983004987</v>
      </c>
      <c r="AC587" s="1">
        <f t="shared" si="134"/>
        <v>131.61748123039033</v>
      </c>
      <c r="AD587" s="1">
        <f t="shared" si="135"/>
        <v>131.61748123039033</v>
      </c>
      <c r="AE587" s="1">
        <f t="shared" si="136"/>
        <v>1.1681179507348669</v>
      </c>
      <c r="AF587" s="1">
        <f t="shared" si="137"/>
        <v>0.52475884577560739</v>
      </c>
      <c r="AG587" s="1">
        <f t="shared" si="138"/>
        <v>0.18689486571426403</v>
      </c>
    </row>
    <row r="588" spans="1:33" x14ac:dyDescent="0.25">
      <c r="A588" s="1" t="s">
        <v>599</v>
      </c>
      <c r="B588" s="1">
        <v>24</v>
      </c>
      <c r="C588" s="1">
        <v>8</v>
      </c>
      <c r="D588" s="1">
        <v>3</v>
      </c>
      <c r="E588" s="1">
        <f t="shared" si="140"/>
        <v>24</v>
      </c>
      <c r="F588" s="1">
        <v>0.4</v>
      </c>
      <c r="G588" s="1">
        <f t="shared" si="126"/>
        <v>0.12566370614359174</v>
      </c>
      <c r="H588" s="1">
        <v>13558.392797666154</v>
      </c>
      <c r="J588" s="1">
        <v>240.01281118117188</v>
      </c>
      <c r="M588" s="1">
        <f t="shared" si="127"/>
        <v>2.2377156064475128</v>
      </c>
      <c r="N588" s="1">
        <v>0.712287</v>
      </c>
      <c r="O588" s="1">
        <f t="shared" si="128"/>
        <v>0.39847393404241988</v>
      </c>
      <c r="P588" s="3">
        <f>(N588/F588)-1</f>
        <v>0.78071749999999995</v>
      </c>
      <c r="Q588" s="3">
        <f>(O588/G588)-1</f>
        <v>2.1709548148062492</v>
      </c>
      <c r="R588" s="1">
        <v>0.38305899999999998</v>
      </c>
      <c r="S588" s="1">
        <f t="shared" si="129"/>
        <v>0.11524476920917588</v>
      </c>
      <c r="T588" s="1">
        <f t="shared" si="130"/>
        <v>0.28322916483324401</v>
      </c>
      <c r="U588" s="3">
        <f t="shared" si="131"/>
        <v>2.457631411618924</v>
      </c>
      <c r="V588" s="3">
        <f t="shared" si="132"/>
        <v>0.85947073427331055</v>
      </c>
      <c r="W588" s="1" t="str" cm="1">
        <f t="array" ref="W588">_xlfn.SWITCH(D588,1,SUMIFS($T$13:$T$852,$B$13:$B$852,"="&amp;B588,$C$13:$C$852,"="&amp;C588),2,"",3,"")</f>
        <v/>
      </c>
      <c r="X588" s="1" cm="1">
        <f t="array" ref="X588">_xlfn.STDEV.P(IF($B$13:$B$852=B588,$W$13:$W$852))/AVERAGEIFS($W$13:$W$852,$B$13:$B$852,"="&amp;B588)</f>
        <v>0.92664247932776322</v>
      </c>
      <c r="Y588" s="1">
        <f t="shared" si="133"/>
        <v>7.3357520672236776E-2</v>
      </c>
      <c r="AA588" s="1">
        <f>+$AB$6/2*SIN(RADIANS(J588))</f>
        <v>-2.02243031712357</v>
      </c>
      <c r="AB588" s="1">
        <f>$AB$6/2+$AB$6/2*COS(RADIANS(J588))</f>
        <v>1.1679521807657343</v>
      </c>
      <c r="AC588" s="1">
        <f t="shared" si="134"/>
        <v>258.96104472843501</v>
      </c>
      <c r="AD588" s="1">
        <f t="shared" si="135"/>
        <v>-101.03895527156499</v>
      </c>
      <c r="AE588" s="1">
        <f t="shared" si="136"/>
        <v>-1.5335894155736076</v>
      </c>
      <c r="AF588" s="1">
        <f t="shared" si="137"/>
        <v>1.2633181916616578</v>
      </c>
      <c r="AG588" s="1">
        <f t="shared" si="138"/>
        <v>0.49805632519061682</v>
      </c>
    </row>
    <row r="589" spans="1:33" x14ac:dyDescent="0.25">
      <c r="A589" s="1" t="s">
        <v>600</v>
      </c>
      <c r="B589" s="1">
        <v>25</v>
      </c>
      <c r="C589" s="1">
        <v>1</v>
      </c>
      <c r="D589" s="1">
        <v>1</v>
      </c>
      <c r="E589" s="1">
        <v>1</v>
      </c>
      <c r="F589" s="1">
        <v>0.4</v>
      </c>
      <c r="G589" s="1">
        <f t="shared" si="126"/>
        <v>0.12566370614359174</v>
      </c>
      <c r="H589" s="1">
        <v>13265.388767041844</v>
      </c>
      <c r="J589" s="1">
        <v>37.553730956174071</v>
      </c>
      <c r="M589" s="1">
        <f t="shared" si="127"/>
        <v>2.6665210125139445</v>
      </c>
      <c r="N589" s="1">
        <v>0.84877999999999998</v>
      </c>
      <c r="O589" s="1">
        <f t="shared" si="128"/>
        <v>0.56582242625039647</v>
      </c>
      <c r="P589" s="3">
        <f>(N589/F589)-1</f>
        <v>1.12195</v>
      </c>
      <c r="Q589" s="3">
        <f>(O589/G589)-1</f>
        <v>3.5026718024999992</v>
      </c>
      <c r="R589" s="1">
        <v>0.242618</v>
      </c>
      <c r="S589" s="1">
        <f t="shared" si="129"/>
        <v>4.6231280019066456E-2</v>
      </c>
      <c r="T589" s="1">
        <f t="shared" si="130"/>
        <v>0.51959114623133007</v>
      </c>
      <c r="U589" s="3">
        <f t="shared" si="131"/>
        <v>11.238952198966654</v>
      </c>
      <c r="V589" s="3">
        <f t="shared" si="132"/>
        <v>2.4984213867066747</v>
      </c>
      <c r="W589" s="1" cm="1">
        <f t="array" ref="W589">_xlfn.SWITCH(D589,1,SUMIFS($T$13:$T$852,$B$13:$B$852,"="&amp;B589,$C$13:$C$852,"="&amp;C589),2,"",3,"")</f>
        <v>1.1192760042262322</v>
      </c>
      <c r="X589" s="1" cm="1">
        <f t="array" ref="X589">_xlfn.STDEV.P(IF($B$13:$B$852=B589,$W$13:$W$852))/AVERAGEIFS($W$13:$W$852,$B$13:$B$852,"="&amp;B589)</f>
        <v>0.68281131845194498</v>
      </c>
      <c r="Y589" s="1">
        <f t="shared" si="133"/>
        <v>0.31718868154805502</v>
      </c>
      <c r="AA589" s="1">
        <f>+$AB$6/2*SIN(RADIANS(J589))</f>
        <v>1.4231945340633996</v>
      </c>
      <c r="AB589" s="1">
        <f>$AB$6/2+$AB$6/2*COS(RADIANS(J589))</f>
        <v>4.1861462174047901</v>
      </c>
      <c r="AC589" s="1">
        <f t="shared" si="134"/>
        <v>28.477577954757592</v>
      </c>
      <c r="AD589" s="1">
        <f t="shared" si="135"/>
        <v>28.477577954757592</v>
      </c>
      <c r="AE589" s="1">
        <f t="shared" si="136"/>
        <v>0.7450231386680517</v>
      </c>
      <c r="AF589" s="1">
        <f t="shared" si="137"/>
        <v>2.9359433999438069</v>
      </c>
      <c r="AG589" s="1">
        <f t="shared" si="138"/>
        <v>1.4222951614625756</v>
      </c>
    </row>
    <row r="590" spans="1:33" x14ac:dyDescent="0.25">
      <c r="A590" s="1" t="s">
        <v>601</v>
      </c>
      <c r="B590" s="1">
        <v>25</v>
      </c>
      <c r="C590" s="1">
        <v>1</v>
      </c>
      <c r="D590" s="1">
        <v>2</v>
      </c>
      <c r="E590" s="1">
        <f t="shared" ref="E590:E612" si="141">+E589+1</f>
        <v>2</v>
      </c>
      <c r="F590" s="1">
        <v>0.4</v>
      </c>
      <c r="G590" s="1">
        <f t="shared" ref="G590:G653" si="142">(F590/2)^2*PI()</f>
        <v>0.12566370614359174</v>
      </c>
      <c r="H590" s="1">
        <v>13265.188767041844</v>
      </c>
      <c r="J590" s="1">
        <v>253.74978331679083</v>
      </c>
      <c r="M590" s="1">
        <f t="shared" ref="M590:M653" si="143">2*PI()*(N590/2)</f>
        <v>2.5913584082768089</v>
      </c>
      <c r="N590" s="1">
        <v>0.824855</v>
      </c>
      <c r="O590" s="1">
        <f t="shared" ref="O590:O653" si="144">PI()*(N590/2)^2</f>
        <v>0.53437373496479179</v>
      </c>
      <c r="P590" s="3">
        <f>(N590/F590)-1</f>
        <v>1.0621375</v>
      </c>
      <c r="Q590" s="3">
        <f>(O590/G590)-1</f>
        <v>3.25241106890625</v>
      </c>
      <c r="R590" s="1">
        <v>0.36008600000000002</v>
      </c>
      <c r="S590" s="1">
        <f t="shared" ref="S590:S653" si="145">PI()*(R590/2)^2</f>
        <v>0.1018362396393917</v>
      </c>
      <c r="T590" s="1">
        <f t="shared" ref="T590:T653" si="146">O590-S590</f>
        <v>0.43253749532540009</v>
      </c>
      <c r="U590" s="3">
        <f t="shared" ref="U590:U653" si="147">T590/S590</f>
        <v>4.2473828261632756</v>
      </c>
      <c r="V590" s="3">
        <f t="shared" ref="V590:V653" si="148">N590/R590-1</f>
        <v>1.2907166621307131</v>
      </c>
      <c r="W590" s="1" t="str" cm="1">
        <f t="array" ref="W590">_xlfn.SWITCH(D590,1,SUMIFS($T$13:$T$852,$B$13:$B$852,"="&amp;B590,$C$13:$C$852,"="&amp;C590),2,"",3,"")</f>
        <v/>
      </c>
      <c r="X590" s="1" cm="1">
        <f t="array" ref="X590">_xlfn.STDEV.P(IF($B$13:$B$852=B590,$W$13:$W$852))/AVERAGEIFS($W$13:$W$852,$B$13:$B$852,"="&amp;B590)</f>
        <v>0.68281131845194498</v>
      </c>
      <c r="Y590" s="1">
        <f t="shared" ref="Y590:Y653" si="149">1-X590</f>
        <v>0.31718868154805502</v>
      </c>
      <c r="AA590" s="1">
        <f>+$AB$6/2*SIN(RADIANS(J590))</f>
        <v>-2.2417139389210123</v>
      </c>
      <c r="AB590" s="1">
        <f>$AB$6/2+$AB$6/2*COS(RADIANS(J590))</f>
        <v>1.6815907744397549</v>
      </c>
      <c r="AC590" s="1">
        <f t="shared" ref="AC590:AC653" si="150">IF(AB590-$AB$8&lt;0,DEGREES(ATAN(AA590/(AB590-$AB$8)))+180,IF(AA590&lt;0,DEGREES(ATAN(AA590/(AB590-$AB$8)))+360,DEGREES(ATAN(AA590/(AB590-$AB$8)))))</f>
        <v>273.0409725193104</v>
      </c>
      <c r="AD590" s="1">
        <f t="shared" ref="AD590:AD653" si="151">IF(AC590&gt;180,AC590-360,AC590)</f>
        <v>-86.959027480689599</v>
      </c>
      <c r="AE590" s="1">
        <f t="shared" ref="AE590:AE653" si="152">$AB$8*SIN(RADIANS(AC590))</f>
        <v>-1.5602997714019735</v>
      </c>
      <c r="AF590" s="1">
        <f t="shared" ref="AF590:AF653" si="153">(1+COS(RADIANS(AC590)))*$AB$8</f>
        <v>1.6453907314658855</v>
      </c>
      <c r="AG590" s="1">
        <f t="shared" ref="AG590:AG653" si="154">SQRT((AE590-AA590)^2+(AF590-AB590)^2)</f>
        <v>0.68237505142478261</v>
      </c>
    </row>
    <row r="591" spans="1:33" x14ac:dyDescent="0.25">
      <c r="A591" s="1" t="s">
        <v>602</v>
      </c>
      <c r="B591" s="1">
        <v>25</v>
      </c>
      <c r="C591" s="1">
        <v>1</v>
      </c>
      <c r="D591" s="1">
        <v>3</v>
      </c>
      <c r="E591" s="1">
        <f t="shared" si="141"/>
        <v>3</v>
      </c>
      <c r="F591" s="1">
        <v>0.4</v>
      </c>
      <c r="G591" s="1">
        <f t="shared" si="142"/>
        <v>0.12566370614359174</v>
      </c>
      <c r="H591" s="1">
        <v>13264.988767041845</v>
      </c>
      <c r="J591" s="1">
        <v>136.67478814282538</v>
      </c>
      <c r="M591" s="1">
        <f t="shared" si="143"/>
        <v>1.9163495275411988</v>
      </c>
      <c r="N591" s="1">
        <v>0.60999300000000001</v>
      </c>
      <c r="O591" s="1">
        <f t="shared" si="144"/>
        <v>0.29223994933835962</v>
      </c>
      <c r="P591" s="3">
        <f>(N591/F591)-1</f>
        <v>0.52498249999999991</v>
      </c>
      <c r="Q591" s="3">
        <f>(O591/G591)-1</f>
        <v>1.3255716253062499</v>
      </c>
      <c r="R591" s="1">
        <v>0.39909</v>
      </c>
      <c r="S591" s="1">
        <f t="shared" si="145"/>
        <v>0.1250925866688575</v>
      </c>
      <c r="T591" s="1">
        <f t="shared" si="146"/>
        <v>0.16714736266950211</v>
      </c>
      <c r="U591" s="3">
        <f t="shared" si="147"/>
        <v>1.3361891949038607</v>
      </c>
      <c r="V591" s="3">
        <f t="shared" si="148"/>
        <v>0.52845974592197242</v>
      </c>
      <c r="W591" s="1" t="str" cm="1">
        <f t="array" ref="W591">_xlfn.SWITCH(D591,1,SUMIFS($T$13:$T$852,$B$13:$B$852,"="&amp;B591,$C$13:$C$852,"="&amp;C591),2,"",3,"")</f>
        <v/>
      </c>
      <c r="X591" s="1" cm="1">
        <f t="array" ref="X591">_xlfn.STDEV.P(IF($B$13:$B$852=B591,$W$13:$W$852))/AVERAGEIFS($W$13:$W$852,$B$13:$B$852,"="&amp;B591)</f>
        <v>0.68281131845194498</v>
      </c>
      <c r="Y591" s="1">
        <f t="shared" si="149"/>
        <v>0.31718868154805502</v>
      </c>
      <c r="AA591" s="1">
        <f>+$AB$6/2*SIN(RADIANS(J591))</f>
        <v>1.6021334635988222</v>
      </c>
      <c r="AB591" s="1">
        <f>$AB$6/2+$AB$6/2*COS(RADIANS(J591))</f>
        <v>0.63635543305350617</v>
      </c>
      <c r="AC591" s="1">
        <f t="shared" si="150"/>
        <v>120.03089909822165</v>
      </c>
      <c r="AD591" s="1">
        <f t="shared" si="151"/>
        <v>120.03089909822165</v>
      </c>
      <c r="AE591" s="1">
        <f t="shared" si="152"/>
        <v>1.3527431755662882</v>
      </c>
      <c r="AF591" s="1">
        <f t="shared" si="153"/>
        <v>0.78052036410221382</v>
      </c>
      <c r="AG591" s="1">
        <f t="shared" si="154"/>
        <v>0.28806083230670032</v>
      </c>
    </row>
    <row r="592" spans="1:33" x14ac:dyDescent="0.25">
      <c r="A592" s="1" t="s">
        <v>603</v>
      </c>
      <c r="B592" s="1">
        <v>25</v>
      </c>
      <c r="C592" s="1">
        <v>2</v>
      </c>
      <c r="D592" s="1">
        <v>1</v>
      </c>
      <c r="E592" s="1">
        <f t="shared" si="141"/>
        <v>4</v>
      </c>
      <c r="F592" s="1">
        <v>0.4</v>
      </c>
      <c r="G592" s="1">
        <f t="shared" si="142"/>
        <v>0.12566370614359174</v>
      </c>
      <c r="H592" s="1">
        <v>13266.195039495557</v>
      </c>
      <c r="J592" s="1">
        <v>0</v>
      </c>
      <c r="M592" s="1">
        <f t="shared" si="143"/>
        <v>1.0460655306437543</v>
      </c>
      <c r="N592" s="1">
        <v>0.33297300000000002</v>
      </c>
      <c r="O592" s="1">
        <f t="shared" si="144"/>
        <v>8.7077894483760701E-2</v>
      </c>
      <c r="P592" s="3">
        <f>(N592/F592)-1</f>
        <v>-0.16756749999999998</v>
      </c>
      <c r="Q592" s="3">
        <f>(O592/G592)-1</f>
        <v>-0.30705613294375</v>
      </c>
      <c r="R592" s="1">
        <v>0.23711499999999999</v>
      </c>
      <c r="S592" s="1">
        <f t="shared" si="145"/>
        <v>4.4157851880648774E-2</v>
      </c>
      <c r="T592" s="1">
        <f t="shared" si="146"/>
        <v>4.2920042603111927E-2</v>
      </c>
      <c r="U592" s="3">
        <f t="shared" si="147"/>
        <v>0.97196853504372371</v>
      </c>
      <c r="V592" s="3">
        <f t="shared" si="148"/>
        <v>0.40426797123758518</v>
      </c>
      <c r="W592" s="1" cm="1">
        <f t="array" ref="W592">_xlfn.SWITCH(D592,1,SUMIFS($T$13:$T$852,$B$13:$B$852,"="&amp;B592,$C$13:$C$852,"="&amp;C592),2,"",3,"")</f>
        <v>0.52053570437671048</v>
      </c>
      <c r="X592" s="1" cm="1">
        <f t="array" ref="X592">_xlfn.STDEV.P(IF($B$13:$B$852=B592,$W$13:$W$852))/AVERAGEIFS($W$13:$W$852,$B$13:$B$852,"="&amp;B592)</f>
        <v>0.68281131845194498</v>
      </c>
      <c r="Y592" s="1">
        <f t="shared" si="149"/>
        <v>0.31718868154805502</v>
      </c>
      <c r="AA592" s="1">
        <f>+$AB$6/2*SIN(RADIANS(J592))</f>
        <v>0</v>
      </c>
      <c r="AB592" s="1">
        <f>$AB$6/2+$AB$6/2*COS(RADIANS(J592))</f>
        <v>4.67</v>
      </c>
      <c r="AC592" s="1">
        <f t="shared" si="150"/>
        <v>0</v>
      </c>
      <c r="AD592" s="1">
        <f t="shared" si="151"/>
        <v>0</v>
      </c>
      <c r="AE592" s="1">
        <f t="shared" si="152"/>
        <v>0</v>
      </c>
      <c r="AF592" s="1">
        <f t="shared" si="153"/>
        <v>3.125</v>
      </c>
      <c r="AG592" s="1">
        <f t="shared" si="154"/>
        <v>1.5449999999999999</v>
      </c>
    </row>
    <row r="593" spans="1:33" x14ac:dyDescent="0.25">
      <c r="A593" s="1" t="s">
        <v>604</v>
      </c>
      <c r="B593" s="1">
        <v>25</v>
      </c>
      <c r="C593" s="1">
        <v>2</v>
      </c>
      <c r="D593" s="1">
        <v>2</v>
      </c>
      <c r="E593" s="1">
        <f t="shared" si="141"/>
        <v>5</v>
      </c>
      <c r="F593" s="1">
        <v>0.4</v>
      </c>
      <c r="G593" s="1">
        <f t="shared" si="142"/>
        <v>0.12566370614359174</v>
      </c>
      <c r="H593" s="1">
        <v>13265.995039495556</v>
      </c>
      <c r="J593" s="1">
        <v>140.24519882463898</v>
      </c>
      <c r="M593" s="1">
        <f t="shared" si="143"/>
        <v>1.8538978071804872</v>
      </c>
      <c r="N593" s="1">
        <v>0.59011400000000003</v>
      </c>
      <c r="O593" s="1">
        <f t="shared" si="144"/>
        <v>0.27350276264662654</v>
      </c>
      <c r="P593" s="3">
        <f>(N593/F593)-1</f>
        <v>0.47528499999999996</v>
      </c>
      <c r="Q593" s="3">
        <f>(O593/G593)-1</f>
        <v>1.1764658312250003</v>
      </c>
      <c r="R593" s="1">
        <v>0.39385300000000001</v>
      </c>
      <c r="S593" s="1">
        <f t="shared" si="145"/>
        <v>0.1218311088831799</v>
      </c>
      <c r="T593" s="1">
        <f t="shared" si="146"/>
        <v>0.15167165376344666</v>
      </c>
      <c r="U593" s="3">
        <f t="shared" si="147"/>
        <v>1.2449337049774367</v>
      </c>
      <c r="V593" s="3">
        <f t="shared" si="148"/>
        <v>0.49831028327827909</v>
      </c>
      <c r="W593" s="1" t="str" cm="1">
        <f t="array" ref="W593">_xlfn.SWITCH(D593,1,SUMIFS($T$13:$T$852,$B$13:$B$852,"="&amp;B593,$C$13:$C$852,"="&amp;C593),2,"",3,"")</f>
        <v/>
      </c>
      <c r="X593" s="1" cm="1">
        <f t="array" ref="X593">_xlfn.STDEV.P(IF($B$13:$B$852=B593,$W$13:$W$852))/AVERAGEIFS($W$13:$W$852,$B$13:$B$852,"="&amp;B593)</f>
        <v>0.68281131845194498</v>
      </c>
      <c r="Y593" s="1">
        <f t="shared" si="149"/>
        <v>0.31718868154805502</v>
      </c>
      <c r="AA593" s="1">
        <f>+$AB$6/2*SIN(RADIANS(J593))</f>
        <v>1.4932404993601229</v>
      </c>
      <c r="AB593" s="1">
        <f>$AB$6/2+$AB$6/2*COS(RADIANS(J593))</f>
        <v>0.53987944386157438</v>
      </c>
      <c r="AC593" s="1">
        <f t="shared" si="150"/>
        <v>124.40463516946497</v>
      </c>
      <c r="AD593" s="1">
        <f t="shared" si="151"/>
        <v>124.40463516946497</v>
      </c>
      <c r="AE593" s="1">
        <f t="shared" si="152"/>
        <v>1.2891684223913524</v>
      </c>
      <c r="AF593" s="1">
        <f t="shared" si="153"/>
        <v>0.67963476186396854</v>
      </c>
      <c r="AG593" s="1">
        <f t="shared" si="154"/>
        <v>0.24733976936250687</v>
      </c>
    </row>
    <row r="594" spans="1:33" x14ac:dyDescent="0.25">
      <c r="A594" s="1" t="s">
        <v>605</v>
      </c>
      <c r="B594" s="1">
        <v>25</v>
      </c>
      <c r="C594" s="1">
        <v>2</v>
      </c>
      <c r="D594" s="1">
        <v>3</v>
      </c>
      <c r="E594" s="1">
        <f t="shared" si="141"/>
        <v>6</v>
      </c>
      <c r="F594" s="1">
        <v>0.4</v>
      </c>
      <c r="G594" s="1">
        <f t="shared" si="142"/>
        <v>0.12566370614359174</v>
      </c>
      <c r="H594" s="1">
        <v>13265.795039495557</v>
      </c>
      <c r="J594" s="1">
        <v>217.23693670573007</v>
      </c>
      <c r="M594" s="1">
        <f t="shared" si="143"/>
        <v>2.3728826303682138</v>
      </c>
      <c r="N594" s="1">
        <v>0.75531199999999998</v>
      </c>
      <c r="O594" s="1">
        <f t="shared" si="144"/>
        <v>0.44806668132716909</v>
      </c>
      <c r="P594" s="3">
        <f>(N594/F594)-1</f>
        <v>0.88827999999999996</v>
      </c>
      <c r="Q594" s="3">
        <f>(O594/G594)-1</f>
        <v>2.5656013583999999</v>
      </c>
      <c r="R594" s="1">
        <v>0.39432400000000001</v>
      </c>
      <c r="S594" s="1">
        <f t="shared" si="145"/>
        <v>0.12212267331701721</v>
      </c>
      <c r="T594" s="1">
        <f t="shared" si="146"/>
        <v>0.32594400801015189</v>
      </c>
      <c r="U594" s="3">
        <f t="shared" si="147"/>
        <v>2.6689884782004127</v>
      </c>
      <c r="V594" s="3">
        <f t="shared" si="148"/>
        <v>0.91546038283239151</v>
      </c>
      <c r="W594" s="1" t="str" cm="1">
        <f t="array" ref="W594">_xlfn.SWITCH(D594,1,SUMIFS($T$13:$T$852,$B$13:$B$852,"="&amp;B594,$C$13:$C$852,"="&amp;C594),2,"",3,"")</f>
        <v/>
      </c>
      <c r="X594" s="1" cm="1">
        <f t="array" ref="X594">_xlfn.STDEV.P(IF($B$13:$B$852=B594,$W$13:$W$852))/AVERAGEIFS($W$13:$W$852,$B$13:$B$852,"="&amp;B594)</f>
        <v>0.68281131845194498</v>
      </c>
      <c r="Y594" s="1">
        <f t="shared" si="149"/>
        <v>0.31718868154805502</v>
      </c>
      <c r="AA594" s="1">
        <f>+$AB$6/2*SIN(RADIANS(J594))</f>
        <v>-1.4129376544562215</v>
      </c>
      <c r="AB594" s="1">
        <f>$AB$6/2+$AB$6/2*COS(RADIANS(J594))</f>
        <v>0.47601312951926666</v>
      </c>
      <c r="AC594" s="1">
        <f t="shared" si="150"/>
        <v>232.44130036339428</v>
      </c>
      <c r="AD594" s="1">
        <f t="shared" si="151"/>
        <v>-127.55869963660572</v>
      </c>
      <c r="AE594" s="1">
        <f t="shared" si="152"/>
        <v>-1.2386394481075973</v>
      </c>
      <c r="AF594" s="1">
        <f t="shared" si="153"/>
        <v>0.61004077904001208</v>
      </c>
      <c r="AG594" s="1">
        <f t="shared" si="154"/>
        <v>0.21987104305115615</v>
      </c>
    </row>
    <row r="595" spans="1:33" x14ac:dyDescent="0.25">
      <c r="A595" s="1" t="s">
        <v>606</v>
      </c>
      <c r="B595" s="1">
        <v>25</v>
      </c>
      <c r="C595" s="1">
        <v>3</v>
      </c>
      <c r="D595" s="1">
        <v>1</v>
      </c>
      <c r="E595" s="1">
        <f t="shared" si="141"/>
        <v>7</v>
      </c>
      <c r="F595" s="1">
        <v>0.4</v>
      </c>
      <c r="G595" s="1">
        <f t="shared" si="142"/>
        <v>0.12566370614359174</v>
      </c>
      <c r="H595" s="1">
        <v>13262.332853437818</v>
      </c>
      <c r="J595" s="1">
        <v>144.34704810406316</v>
      </c>
      <c r="M595" s="1">
        <f t="shared" si="143"/>
        <v>2.2775855588142209</v>
      </c>
      <c r="N595" s="1">
        <v>0.72497800000000001</v>
      </c>
      <c r="O595" s="1">
        <f t="shared" si="144"/>
        <v>0.41279985581450407</v>
      </c>
      <c r="P595" s="3">
        <f>(N595/F595)-1</f>
        <v>0.81244499999999986</v>
      </c>
      <c r="Q595" s="3">
        <f>(O595/G595)-1</f>
        <v>2.2849568780249996</v>
      </c>
      <c r="R595" s="1">
        <v>0.39746100000000001</v>
      </c>
      <c r="S595" s="1">
        <f t="shared" si="145"/>
        <v>0.12407346847985254</v>
      </c>
      <c r="T595" s="1">
        <f t="shared" si="146"/>
        <v>0.2887263873346515</v>
      </c>
      <c r="U595" s="3">
        <f t="shared" si="147"/>
        <v>2.3270598531025661</v>
      </c>
      <c r="V595" s="3">
        <f t="shared" si="148"/>
        <v>0.82402298590301948</v>
      </c>
      <c r="W595" s="1" cm="1">
        <f t="array" ref="W595">_xlfn.SWITCH(D595,1,SUMIFS($T$13:$T$852,$B$13:$B$852,"="&amp;B595,$C$13:$C$852,"="&amp;C595),2,"",3,"")</f>
        <v>0.95188149936867816</v>
      </c>
      <c r="X595" s="1" cm="1">
        <f t="array" ref="X595">_xlfn.STDEV.P(IF($B$13:$B$852=B595,$W$13:$W$852))/AVERAGEIFS($W$13:$W$852,$B$13:$B$852,"="&amp;B595)</f>
        <v>0.68281131845194498</v>
      </c>
      <c r="Y595" s="1">
        <f t="shared" si="149"/>
        <v>0.31718868154805502</v>
      </c>
      <c r="AA595" s="1">
        <f>+$AB$6/2*SIN(RADIANS(J595))</f>
        <v>1.361011203105593</v>
      </c>
      <c r="AB595" s="1">
        <f>$AB$6/2+$AB$6/2*COS(RADIANS(J595))</f>
        <v>0.43766673854563276</v>
      </c>
      <c r="AC595" s="1">
        <f t="shared" si="150"/>
        <v>129.57266857323987</v>
      </c>
      <c r="AD595" s="1">
        <f t="shared" si="151"/>
        <v>129.57266857323987</v>
      </c>
      <c r="AE595" s="1">
        <f t="shared" si="152"/>
        <v>1.2044019082010395</v>
      </c>
      <c r="AF595" s="1">
        <f t="shared" si="153"/>
        <v>0.56709943062016754</v>
      </c>
      <c r="AG595" s="1">
        <f t="shared" si="154"/>
        <v>0.20317306176794878</v>
      </c>
    </row>
    <row r="596" spans="1:33" x14ac:dyDescent="0.25">
      <c r="A596" s="1" t="s">
        <v>607</v>
      </c>
      <c r="B596" s="1">
        <v>25</v>
      </c>
      <c r="C596" s="1">
        <v>3</v>
      </c>
      <c r="D596" s="1">
        <v>2</v>
      </c>
      <c r="E596" s="1">
        <f t="shared" si="141"/>
        <v>8</v>
      </c>
      <c r="F596" s="1">
        <v>0.4</v>
      </c>
      <c r="G596" s="1">
        <f t="shared" si="142"/>
        <v>0.12566370614359174</v>
      </c>
      <c r="H596" s="1">
        <v>13262.132853437817</v>
      </c>
      <c r="J596" s="1">
        <v>323.17390018191469</v>
      </c>
      <c r="M596" s="1">
        <f t="shared" si="143"/>
        <v>2.6102739376440729</v>
      </c>
      <c r="N596" s="1">
        <v>0.83087599999999995</v>
      </c>
      <c r="O596" s="1">
        <f t="shared" si="144"/>
        <v>0.54220349205348917</v>
      </c>
      <c r="P596" s="3">
        <f>(N596/F596)-1</f>
        <v>1.0771899999999999</v>
      </c>
      <c r="Q596" s="3">
        <f>(O596/G596)-1</f>
        <v>3.3147182960999997</v>
      </c>
      <c r="R596" s="1">
        <v>0.24246100000000001</v>
      </c>
      <c r="S596" s="1">
        <f t="shared" si="145"/>
        <v>4.6171466134621142E-2</v>
      </c>
      <c r="T596" s="1">
        <f t="shared" si="146"/>
        <v>0.49603202591886802</v>
      </c>
      <c r="U596" s="3">
        <f t="shared" si="147"/>
        <v>10.743259147816493</v>
      </c>
      <c r="V596" s="3">
        <f t="shared" si="148"/>
        <v>2.4268439047929355</v>
      </c>
      <c r="W596" s="1" t="str" cm="1">
        <f t="array" ref="W596">_xlfn.SWITCH(D596,1,SUMIFS($T$13:$T$852,$B$13:$B$852,"="&amp;B596,$C$13:$C$852,"="&amp;C596),2,"",3,"")</f>
        <v/>
      </c>
      <c r="X596" s="1" cm="1">
        <f t="array" ref="X596">_xlfn.STDEV.P(IF($B$13:$B$852=B596,$W$13:$W$852))/AVERAGEIFS($W$13:$W$852,$B$13:$B$852,"="&amp;B596)</f>
        <v>0.68281131845194498</v>
      </c>
      <c r="Y596" s="1">
        <f t="shared" si="149"/>
        <v>0.31718868154805502</v>
      </c>
      <c r="AA596" s="1">
        <f>+$AB$6/2*SIN(RADIANS(J596))</f>
        <v>-1.3995716611666493</v>
      </c>
      <c r="AB596" s="1">
        <f>$AB$6/2+$AB$6/2*COS(RADIANS(J596))</f>
        <v>4.2040704013651347</v>
      </c>
      <c r="AC596" s="1">
        <f t="shared" si="150"/>
        <v>332.08421126362538</v>
      </c>
      <c r="AD596" s="1">
        <f t="shared" si="151"/>
        <v>-27.915788736374623</v>
      </c>
      <c r="AE596" s="1">
        <f t="shared" si="152"/>
        <v>-0.73152083086075326</v>
      </c>
      <c r="AF596" s="1">
        <f t="shared" si="153"/>
        <v>2.9431822675825141</v>
      </c>
      <c r="AG596" s="1">
        <f t="shared" si="154"/>
        <v>1.4269305511433332</v>
      </c>
    </row>
    <row r="597" spans="1:33" x14ac:dyDescent="0.25">
      <c r="A597" s="1" t="s">
        <v>608</v>
      </c>
      <c r="B597" s="1">
        <v>25</v>
      </c>
      <c r="C597" s="1">
        <v>3</v>
      </c>
      <c r="D597" s="1">
        <v>3</v>
      </c>
      <c r="E597" s="1">
        <f t="shared" si="141"/>
        <v>9</v>
      </c>
      <c r="F597" s="1">
        <v>0.4</v>
      </c>
      <c r="G597" s="1">
        <f t="shared" si="142"/>
        <v>0.12566370614359174</v>
      </c>
      <c r="H597" s="1">
        <v>13261.932853437818</v>
      </c>
      <c r="J597" s="1">
        <v>115.17477042553344</v>
      </c>
      <c r="M597" s="1">
        <f t="shared" si="143"/>
        <v>1.8730583807747312</v>
      </c>
      <c r="N597" s="1">
        <v>0.59621299999999999</v>
      </c>
      <c r="O597" s="1">
        <f t="shared" si="144"/>
        <v>0.27918543909421123</v>
      </c>
      <c r="P597" s="3">
        <f>(N597/F597)-1</f>
        <v>0.49053249999999982</v>
      </c>
      <c r="Q597" s="3">
        <f>(O597/G597)-1</f>
        <v>1.2216871335562498</v>
      </c>
      <c r="R597" s="1">
        <v>0.37773299999999999</v>
      </c>
      <c r="S597" s="1">
        <f t="shared" si="145"/>
        <v>0.11206235297905257</v>
      </c>
      <c r="T597" s="1">
        <f t="shared" si="146"/>
        <v>0.16712308611515866</v>
      </c>
      <c r="U597" s="3">
        <f t="shared" si="147"/>
        <v>1.4913401483404369</v>
      </c>
      <c r="V597" s="3">
        <f t="shared" si="148"/>
        <v>0.5783979689357297</v>
      </c>
      <c r="W597" s="1" t="str" cm="1">
        <f t="array" ref="W597">_xlfn.SWITCH(D597,1,SUMIFS($T$13:$T$852,$B$13:$B$852,"="&amp;B597,$C$13:$C$852,"="&amp;C597),2,"",3,"")</f>
        <v/>
      </c>
      <c r="X597" s="1" cm="1">
        <f t="array" ref="X597">_xlfn.STDEV.P(IF($B$13:$B$852=B597,$W$13:$W$852))/AVERAGEIFS($W$13:$W$852,$B$13:$B$852,"="&amp;B597)</f>
        <v>0.68281131845194498</v>
      </c>
      <c r="Y597" s="1">
        <f t="shared" si="149"/>
        <v>0.31718868154805502</v>
      </c>
      <c r="AA597" s="1">
        <f>+$AB$6/2*SIN(RADIANS(J597))</f>
        <v>2.1132087454809918</v>
      </c>
      <c r="AB597" s="1">
        <f>$AB$6/2+$AB$6/2*COS(RADIANS(J597))</f>
        <v>1.3417357863978727</v>
      </c>
      <c r="AC597" s="1">
        <f t="shared" si="150"/>
        <v>95.963983154559529</v>
      </c>
      <c r="AD597" s="1">
        <f t="shared" si="151"/>
        <v>95.963983154559529</v>
      </c>
      <c r="AE597" s="1">
        <f t="shared" si="152"/>
        <v>1.5540428230814716</v>
      </c>
      <c r="AF597" s="1">
        <f t="shared" si="153"/>
        <v>1.4001511348084916</v>
      </c>
      <c r="AG597" s="1">
        <f t="shared" si="154"/>
        <v>0.56220893065019895</v>
      </c>
    </row>
    <row r="598" spans="1:33" x14ac:dyDescent="0.25">
      <c r="A598" s="1" t="s">
        <v>609</v>
      </c>
      <c r="B598" s="1">
        <v>25</v>
      </c>
      <c r="C598" s="1">
        <v>4</v>
      </c>
      <c r="D598" s="1">
        <v>1</v>
      </c>
      <c r="E598" s="1">
        <f t="shared" si="141"/>
        <v>10</v>
      </c>
      <c r="F598" s="1">
        <v>0.4</v>
      </c>
      <c r="G598" s="1">
        <f t="shared" si="142"/>
        <v>0.12566370614359174</v>
      </c>
      <c r="H598" s="1">
        <v>13257.23761867995</v>
      </c>
      <c r="J598" s="1">
        <v>166.75758447802858</v>
      </c>
      <c r="M598" s="1">
        <f t="shared" si="143"/>
        <v>1.6482994175589567</v>
      </c>
      <c r="N598" s="1">
        <v>0.52466999999999997</v>
      </c>
      <c r="O598" s="1">
        <f t="shared" si="144"/>
        <v>0.21620331385266442</v>
      </c>
      <c r="P598" s="3">
        <f>(N598/F598)-1</f>
        <v>0.31167499999999992</v>
      </c>
      <c r="Q598" s="3">
        <f>(O598/G598)-1</f>
        <v>0.72049130562499952</v>
      </c>
      <c r="R598" s="1">
        <v>0.399949</v>
      </c>
      <c r="S598" s="1">
        <f t="shared" si="145"/>
        <v>0.12563166394134573</v>
      </c>
      <c r="T598" s="1">
        <f t="shared" si="146"/>
        <v>9.0571649911318691E-2</v>
      </c>
      <c r="U598" s="3">
        <f t="shared" si="147"/>
        <v>0.72093011482841074</v>
      </c>
      <c r="V598" s="3">
        <f t="shared" si="148"/>
        <v>0.31184225988813563</v>
      </c>
      <c r="W598" s="1" cm="1">
        <f t="array" ref="W598">_xlfn.SWITCH(D598,1,SUMIFS($T$13:$T$852,$B$13:$B$852,"="&amp;B598,$C$13:$C$852,"="&amp;C598),2,"",3,"")</f>
        <v>0.16913443947328316</v>
      </c>
      <c r="X598" s="1" cm="1">
        <f t="array" ref="X598">_xlfn.STDEV.P(IF($B$13:$B$852=B598,$W$13:$W$852))/AVERAGEIFS($W$13:$W$852,$B$13:$B$852,"="&amp;B598)</f>
        <v>0.68281131845194498</v>
      </c>
      <c r="Y598" s="1">
        <f t="shared" si="149"/>
        <v>0.31718868154805502</v>
      </c>
      <c r="AA598" s="1">
        <f>+$AB$6/2*SIN(RADIANS(J598))</f>
        <v>0.53488204286002605</v>
      </c>
      <c r="AB598" s="1">
        <f>$AB$6/2+$AB$6/2*COS(RADIANS(J598))</f>
        <v>6.2088607044725741E-2</v>
      </c>
      <c r="AC598" s="1">
        <f t="shared" si="150"/>
        <v>160.37934425809863</v>
      </c>
      <c r="AD598" s="1">
        <f t="shared" si="151"/>
        <v>160.37934425809863</v>
      </c>
      <c r="AE598" s="1">
        <f t="shared" si="152"/>
        <v>0.5246737027202486</v>
      </c>
      <c r="AF598" s="1">
        <f t="shared" si="153"/>
        <v>9.0724284860691118E-2</v>
      </c>
      <c r="AG598" s="1">
        <f t="shared" si="154"/>
        <v>3.040085940214788E-2</v>
      </c>
    </row>
    <row r="599" spans="1:33" x14ac:dyDescent="0.25">
      <c r="A599" s="1" t="s">
        <v>610</v>
      </c>
      <c r="B599" s="1">
        <v>25</v>
      </c>
      <c r="C599" s="1">
        <v>4</v>
      </c>
      <c r="D599" s="1">
        <v>2</v>
      </c>
      <c r="E599" s="1">
        <f t="shared" si="141"/>
        <v>11</v>
      </c>
      <c r="F599" s="1">
        <v>0.4</v>
      </c>
      <c r="G599" s="1">
        <f t="shared" si="142"/>
        <v>0.12566370614359174</v>
      </c>
      <c r="H599" s="1">
        <v>13257.037618679949</v>
      </c>
      <c r="J599" s="1">
        <v>287.46956942964209</v>
      </c>
      <c r="M599" s="1">
        <f t="shared" si="143"/>
        <v>0.97078982907108913</v>
      </c>
      <c r="N599" s="1">
        <v>0.30901200000000001</v>
      </c>
      <c r="O599" s="1">
        <f t="shared" si="144"/>
        <v>7.4996426665228849E-2</v>
      </c>
      <c r="P599" s="3">
        <f>(N599/F599)-1</f>
        <v>-0.22747000000000006</v>
      </c>
      <c r="Q599" s="3">
        <f>(O599/G599)-1</f>
        <v>-0.40319739910000008</v>
      </c>
      <c r="R599" s="1">
        <v>0.26167099999999999</v>
      </c>
      <c r="S599" s="1">
        <f t="shared" si="145"/>
        <v>5.3777557038759971E-2</v>
      </c>
      <c r="T599" s="1">
        <f t="shared" si="146"/>
        <v>2.1218869626468878E-2</v>
      </c>
      <c r="U599" s="3">
        <f t="shared" si="147"/>
        <v>0.39456737707842432</v>
      </c>
      <c r="V599" s="3">
        <f t="shared" si="148"/>
        <v>0.1809180230136318</v>
      </c>
      <c r="W599" s="1" t="str" cm="1">
        <f t="array" ref="W599">_xlfn.SWITCH(D599,1,SUMIFS($T$13:$T$852,$B$13:$B$852,"="&amp;B599,$C$13:$C$852,"="&amp;C599),2,"",3,"")</f>
        <v/>
      </c>
      <c r="X599" s="1" cm="1">
        <f t="array" ref="X599">_xlfn.STDEV.P(IF($B$13:$B$852=B599,$W$13:$W$852))/AVERAGEIFS($W$13:$W$852,$B$13:$B$852,"="&amp;B599)</f>
        <v>0.68281131845194498</v>
      </c>
      <c r="Y599" s="1">
        <f t="shared" si="149"/>
        <v>0.31718868154805502</v>
      </c>
      <c r="AA599" s="1">
        <f>+$AB$6/2*SIN(RADIANS(J599))</f>
        <v>-2.2273016862981478</v>
      </c>
      <c r="AB599" s="1">
        <f>$AB$6/2+$AB$6/2*COS(RADIANS(J599))</f>
        <v>3.0359651904434539</v>
      </c>
      <c r="AC599" s="1">
        <f t="shared" si="150"/>
        <v>303.48651701298724</v>
      </c>
      <c r="AD599" s="1">
        <f t="shared" si="151"/>
        <v>-56.513482987012765</v>
      </c>
      <c r="AE599" s="1">
        <f t="shared" si="152"/>
        <v>-1.3031495034020586</v>
      </c>
      <c r="AF599" s="1">
        <f t="shared" si="153"/>
        <v>2.4245949030025455</v>
      </c>
      <c r="AG599" s="1">
        <f t="shared" si="154"/>
        <v>1.1080753067897442</v>
      </c>
    </row>
    <row r="600" spans="1:33" x14ac:dyDescent="0.25">
      <c r="A600" s="1" t="s">
        <v>611</v>
      </c>
      <c r="B600" s="1">
        <v>25</v>
      </c>
      <c r="C600" s="1">
        <v>4</v>
      </c>
      <c r="D600" s="1">
        <v>3</v>
      </c>
      <c r="E600" s="1">
        <f t="shared" si="141"/>
        <v>12</v>
      </c>
      <c r="F600" s="1">
        <v>0.4</v>
      </c>
      <c r="G600" s="1">
        <f t="shared" si="142"/>
        <v>0.12566370614359174</v>
      </c>
      <c r="H600" s="1">
        <v>13256.837618679951</v>
      </c>
      <c r="J600" s="1">
        <v>64.072481842195657</v>
      </c>
      <c r="M600" s="1">
        <f t="shared" si="143"/>
        <v>1.1629202109866803</v>
      </c>
      <c r="N600" s="1">
        <v>0.37016900000000003</v>
      </c>
      <c r="O600" s="1">
        <f t="shared" si="144"/>
        <v>0.10761925289518211</v>
      </c>
      <c r="P600" s="3">
        <f>(N600/F600)-1</f>
        <v>-7.4577499999999963E-2</v>
      </c>
      <c r="Q600" s="3">
        <f>(O600/G600)-1</f>
        <v>-0.14359319649375002</v>
      </c>
      <c r="R600" s="1">
        <v>0.25300699999999998</v>
      </c>
      <c r="S600" s="1">
        <f t="shared" si="145"/>
        <v>5.0275332959686524E-2</v>
      </c>
      <c r="T600" s="1">
        <f t="shared" si="146"/>
        <v>5.7343919935495584E-2</v>
      </c>
      <c r="U600" s="3">
        <f t="shared" si="147"/>
        <v>1.1405975169070892</v>
      </c>
      <c r="V600" s="3">
        <f t="shared" si="148"/>
        <v>0.46307809665345245</v>
      </c>
      <c r="W600" s="1" t="str" cm="1">
        <f t="array" ref="W600">_xlfn.SWITCH(D600,1,SUMIFS($T$13:$T$852,$B$13:$B$852,"="&amp;B600,$C$13:$C$852,"="&amp;C600),2,"",3,"")</f>
        <v/>
      </c>
      <c r="X600" s="1" cm="1">
        <f t="array" ref="X600">_xlfn.STDEV.P(IF($B$13:$B$852=B600,$W$13:$W$852))/AVERAGEIFS($W$13:$W$852,$B$13:$B$852,"="&amp;B600)</f>
        <v>0.68281131845194498</v>
      </c>
      <c r="Y600" s="1">
        <f t="shared" si="149"/>
        <v>0.31718868154805502</v>
      </c>
      <c r="AA600" s="1">
        <f>+$AB$6/2*SIN(RADIANS(J600))</f>
        <v>2.0999773160883031</v>
      </c>
      <c r="AB600" s="1">
        <f>$AB$6/2+$AB$6/2*COS(RADIANS(J600))</f>
        <v>3.3559408758172857</v>
      </c>
      <c r="AC600" s="1">
        <f t="shared" si="150"/>
        <v>49.501722630543156</v>
      </c>
      <c r="AD600" s="1">
        <f t="shared" si="151"/>
        <v>49.501722630543156</v>
      </c>
      <c r="AE600" s="1">
        <f t="shared" si="152"/>
        <v>1.1881648301331349</v>
      </c>
      <c r="AF600" s="1">
        <f t="shared" si="153"/>
        <v>2.5772268531159992</v>
      </c>
      <c r="AG600" s="1">
        <f t="shared" si="154"/>
        <v>1.1990819566215496</v>
      </c>
    </row>
    <row r="601" spans="1:33" x14ac:dyDescent="0.25">
      <c r="A601" s="1" t="s">
        <v>612</v>
      </c>
      <c r="B601" s="1">
        <v>25</v>
      </c>
      <c r="C601" s="1">
        <v>5</v>
      </c>
      <c r="D601" s="1">
        <v>1</v>
      </c>
      <c r="E601" s="1">
        <f t="shared" si="141"/>
        <v>13</v>
      </c>
      <c r="F601" s="1">
        <v>0.4</v>
      </c>
      <c r="G601" s="1">
        <f t="shared" si="142"/>
        <v>0.12566370614359174</v>
      </c>
      <c r="H601" s="1">
        <v>13263.63335920628</v>
      </c>
      <c r="J601" s="1">
        <v>151.72509607597684</v>
      </c>
      <c r="M601" s="1">
        <f t="shared" si="143"/>
        <v>1.2764856438212977</v>
      </c>
      <c r="N601" s="1">
        <v>0.40631800000000001</v>
      </c>
      <c r="O601" s="1">
        <f t="shared" si="144"/>
        <v>0.12966477345654551</v>
      </c>
      <c r="P601" s="3">
        <f>(N601/F601)-1</f>
        <v>1.5795000000000003E-2</v>
      </c>
      <c r="Q601" s="3">
        <f>(O601/G601)-1</f>
        <v>3.1839482025000088E-2</v>
      </c>
      <c r="R601" s="1">
        <v>0.39971899999999999</v>
      </c>
      <c r="S601" s="1">
        <f t="shared" si="145"/>
        <v>0.12548721065228435</v>
      </c>
      <c r="T601" s="1">
        <f t="shared" si="146"/>
        <v>4.1775628042611535E-3</v>
      </c>
      <c r="U601" s="3">
        <f t="shared" si="147"/>
        <v>3.3290745587109004E-2</v>
      </c>
      <c r="V601" s="3">
        <f t="shared" si="148"/>
        <v>1.6509097641092874E-2</v>
      </c>
      <c r="W601" s="1" cm="1">
        <f t="array" ref="W601">_xlfn.SWITCH(D601,1,SUMIFS($T$13:$T$852,$B$13:$B$852,"="&amp;B601,$C$13:$C$852,"="&amp;C601),2,"",3,"")</f>
        <v>0.16728866114216107</v>
      </c>
      <c r="X601" s="1" cm="1">
        <f t="array" ref="X601">_xlfn.STDEV.P(IF($B$13:$B$852=B601,$W$13:$W$852))/AVERAGEIFS($W$13:$W$852,$B$13:$B$852,"="&amp;B601)</f>
        <v>0.68281131845194498</v>
      </c>
      <c r="Y601" s="1">
        <f t="shared" si="149"/>
        <v>0.31718868154805502</v>
      </c>
      <c r="AA601" s="1">
        <f>+$AB$6/2*SIN(RADIANS(J601))</f>
        <v>1.1060953525381934</v>
      </c>
      <c r="AB601" s="1">
        <f>$AB$6/2+$AB$6/2*COS(RADIANS(J601))</f>
        <v>0.27860070241856727</v>
      </c>
      <c r="AC601" s="1">
        <f t="shared" si="150"/>
        <v>139.25468871163369</v>
      </c>
      <c r="AD601" s="1">
        <f t="shared" si="151"/>
        <v>139.25468871163369</v>
      </c>
      <c r="AE601" s="1">
        <f t="shared" si="152"/>
        <v>1.0198402439320955</v>
      </c>
      <c r="AF601" s="1">
        <f t="shared" si="153"/>
        <v>0.37872125088489456</v>
      </c>
      <c r="AG601" s="1">
        <f t="shared" si="154"/>
        <v>0.13215168552026843</v>
      </c>
    </row>
    <row r="602" spans="1:33" x14ac:dyDescent="0.25">
      <c r="A602" s="1" t="s">
        <v>613</v>
      </c>
      <c r="B602" s="1">
        <v>25</v>
      </c>
      <c r="C602" s="1">
        <v>5</v>
      </c>
      <c r="D602" s="1">
        <v>2</v>
      </c>
      <c r="E602" s="1">
        <f t="shared" si="141"/>
        <v>14</v>
      </c>
      <c r="F602" s="1">
        <v>0.4</v>
      </c>
      <c r="G602" s="1">
        <f t="shared" si="142"/>
        <v>0.12566370614359174</v>
      </c>
      <c r="H602" s="1">
        <v>13263.433359206279</v>
      </c>
      <c r="J602" s="1">
        <v>238.87718370071843</v>
      </c>
      <c r="M602" s="1">
        <f t="shared" si="143"/>
        <v>1.6339109232055156</v>
      </c>
      <c r="N602" s="1">
        <v>0.52009000000000005</v>
      </c>
      <c r="O602" s="1">
        <f t="shared" si="144"/>
        <v>0.21244518301248919</v>
      </c>
      <c r="P602" s="3">
        <f>(N602/F602)-1</f>
        <v>0.30022499999999996</v>
      </c>
      <c r="Q602" s="3">
        <f>(O602/G602)-1</f>
        <v>0.6905850506250002</v>
      </c>
      <c r="R602" s="1">
        <v>0.38367400000000002</v>
      </c>
      <c r="S602" s="1">
        <f t="shared" si="145"/>
        <v>0.11561511648353585</v>
      </c>
      <c r="T602" s="1">
        <f t="shared" si="146"/>
        <v>9.6830066528953332E-2</v>
      </c>
      <c r="U602" s="3">
        <f t="shared" si="147"/>
        <v>0.83752081452724558</v>
      </c>
      <c r="V602" s="3">
        <f t="shared" si="148"/>
        <v>0.35555184870489009</v>
      </c>
      <c r="W602" s="1" t="str" cm="1">
        <f t="array" ref="W602">_xlfn.SWITCH(D602,1,SUMIFS($T$13:$T$852,$B$13:$B$852,"="&amp;B602,$C$13:$C$852,"="&amp;C602),2,"",3,"")</f>
        <v/>
      </c>
      <c r="X602" s="1" cm="1">
        <f t="array" ref="X602">_xlfn.STDEV.P(IF($B$13:$B$852=B602,$W$13:$W$852))/AVERAGEIFS($W$13:$W$852,$B$13:$B$852,"="&amp;B602)</f>
        <v>0.68281131845194498</v>
      </c>
      <c r="Y602" s="1">
        <f t="shared" si="149"/>
        <v>0.31718868154805502</v>
      </c>
      <c r="AA602" s="1">
        <f>+$AB$6/2*SIN(RADIANS(J602))</f>
        <v>-1.9989031893109133</v>
      </c>
      <c r="AB602" s="1">
        <f>$AB$6/2+$AB$6/2*COS(RADIANS(J602))</f>
        <v>1.1280985791032232</v>
      </c>
      <c r="AC602" s="1">
        <f t="shared" si="150"/>
        <v>257.73913343430308</v>
      </c>
      <c r="AD602" s="1">
        <f t="shared" si="151"/>
        <v>-102.26086656569692</v>
      </c>
      <c r="AE602" s="1">
        <f t="shared" si="152"/>
        <v>-1.5268606997382428</v>
      </c>
      <c r="AF602" s="1">
        <f t="shared" si="153"/>
        <v>1.2306828009357513</v>
      </c>
      <c r="AG602" s="1">
        <f t="shared" si="154"/>
        <v>0.48306069445872957</v>
      </c>
    </row>
    <row r="603" spans="1:33" x14ac:dyDescent="0.25">
      <c r="A603" s="1" t="s">
        <v>614</v>
      </c>
      <c r="B603" s="1">
        <v>25</v>
      </c>
      <c r="C603" s="1">
        <v>5</v>
      </c>
      <c r="D603" s="1">
        <v>3</v>
      </c>
      <c r="E603" s="1">
        <f t="shared" si="141"/>
        <v>15</v>
      </c>
      <c r="F603" s="1">
        <v>0.4</v>
      </c>
      <c r="G603" s="1">
        <f t="shared" si="142"/>
        <v>0.12566370614359174</v>
      </c>
      <c r="H603" s="1">
        <v>13263.233359206281</v>
      </c>
      <c r="J603" s="1">
        <v>20.93141261319181</v>
      </c>
      <c r="M603" s="1">
        <f t="shared" si="143"/>
        <v>1.1820210943205061</v>
      </c>
      <c r="N603" s="1">
        <v>0.376249</v>
      </c>
      <c r="O603" s="1">
        <f t="shared" si="144"/>
        <v>0.11118356367924903</v>
      </c>
      <c r="P603" s="3">
        <f>(N603/F603)-1</f>
        <v>-5.9377500000000083E-2</v>
      </c>
      <c r="Q603" s="3">
        <f>(O603/G603)-1</f>
        <v>-0.11522931249375001</v>
      </c>
      <c r="R603" s="1">
        <v>0.23910600000000001</v>
      </c>
      <c r="S603" s="1">
        <f t="shared" si="145"/>
        <v>4.4902531870302437E-2</v>
      </c>
      <c r="T603" s="1">
        <f t="shared" si="146"/>
        <v>6.6281031808946594E-2</v>
      </c>
      <c r="U603" s="3">
        <f t="shared" si="147"/>
        <v>1.4761090087390691</v>
      </c>
      <c r="V603" s="3">
        <f t="shared" si="148"/>
        <v>0.5735656988950506</v>
      </c>
      <c r="W603" s="1" t="str" cm="1">
        <f t="array" ref="W603">_xlfn.SWITCH(D603,1,SUMIFS($T$13:$T$852,$B$13:$B$852,"="&amp;B603,$C$13:$C$852,"="&amp;C603),2,"",3,"")</f>
        <v/>
      </c>
      <c r="X603" s="1" cm="1">
        <f t="array" ref="X603">_xlfn.STDEV.P(IF($B$13:$B$852=B603,$W$13:$W$852))/AVERAGEIFS($W$13:$W$852,$B$13:$B$852,"="&amp;B603)</f>
        <v>0.68281131845194498</v>
      </c>
      <c r="Y603" s="1">
        <f t="shared" si="149"/>
        <v>0.31718868154805502</v>
      </c>
      <c r="AA603" s="1">
        <f>+$AB$6/2*SIN(RADIANS(J603))</f>
        <v>0.83417904555803657</v>
      </c>
      <c r="AB603" s="1">
        <f>$AB$6/2+$AB$6/2*COS(RADIANS(J603))</f>
        <v>4.5159104337298874</v>
      </c>
      <c r="AC603" s="1">
        <f t="shared" si="150"/>
        <v>15.772122088652859</v>
      </c>
      <c r="AD603" s="1">
        <f t="shared" si="151"/>
        <v>15.772122088652859</v>
      </c>
      <c r="AE603" s="1">
        <f t="shared" si="152"/>
        <v>0.42470630742365717</v>
      </c>
      <c r="AF603" s="1">
        <f t="shared" si="153"/>
        <v>3.0661724385432363</v>
      </c>
      <c r="AG603" s="1">
        <f t="shared" si="154"/>
        <v>1.5064555014878722</v>
      </c>
    </row>
    <row r="604" spans="1:33" x14ac:dyDescent="0.25">
      <c r="A604" s="1" t="s">
        <v>615</v>
      </c>
      <c r="B604" s="1">
        <v>25</v>
      </c>
      <c r="C604" s="1">
        <v>6</v>
      </c>
      <c r="D604" s="1">
        <v>1</v>
      </c>
      <c r="E604" s="1">
        <f t="shared" si="141"/>
        <v>16</v>
      </c>
      <c r="F604" s="1">
        <v>0.4</v>
      </c>
      <c r="G604" s="1">
        <f t="shared" si="142"/>
        <v>0.12566370614359174</v>
      </c>
      <c r="H604" s="1">
        <v>13264.09191294664</v>
      </c>
      <c r="J604" s="1">
        <v>63.244396453517268</v>
      </c>
      <c r="M604" s="1">
        <f t="shared" si="143"/>
        <v>1.2160979498339946</v>
      </c>
      <c r="N604" s="1">
        <v>0.387096</v>
      </c>
      <c r="O604" s="1">
        <f t="shared" si="144"/>
        <v>0.11768666299723499</v>
      </c>
      <c r="P604" s="3">
        <f>(N604/F604)-1</f>
        <v>-3.2260000000000066E-2</v>
      </c>
      <c r="Q604" s="3">
        <f>(O604/G604)-1</f>
        <v>-6.3479292400000054E-2</v>
      </c>
      <c r="R604" s="1">
        <v>0.25239</v>
      </c>
      <c r="S604" s="1">
        <f t="shared" si="145"/>
        <v>5.0030422290449614E-2</v>
      </c>
      <c r="T604" s="1">
        <f t="shared" si="146"/>
        <v>6.7656240706785373E-2</v>
      </c>
      <c r="U604" s="3">
        <f t="shared" si="147"/>
        <v>1.3523020116442308</v>
      </c>
      <c r="V604" s="3">
        <f t="shared" si="148"/>
        <v>0.53372162130036838</v>
      </c>
      <c r="W604" s="1" cm="1">
        <f t="array" ref="W604">_xlfn.SWITCH(D604,1,SUMIFS($T$13:$T$852,$B$13:$B$852,"="&amp;B604,$C$13:$C$852,"="&amp;C604),2,"",3,"")</f>
        <v>0.24332159510364618</v>
      </c>
      <c r="X604" s="1" cm="1">
        <f t="array" ref="X604">_xlfn.STDEV.P(IF($B$13:$B$852=B604,$W$13:$W$852))/AVERAGEIFS($W$13:$W$852,$B$13:$B$852,"="&amp;B604)</f>
        <v>0.68281131845194498</v>
      </c>
      <c r="Y604" s="1">
        <f t="shared" si="149"/>
        <v>0.31718868154805502</v>
      </c>
      <c r="AA604" s="1">
        <f>+$AB$6/2*SIN(RADIANS(J604))</f>
        <v>2.0850030367099208</v>
      </c>
      <c r="AB604" s="1">
        <f>$AB$6/2+$AB$6/2*COS(RADIANS(J604))</f>
        <v>3.3861837788466911</v>
      </c>
      <c r="AC604" s="1">
        <f t="shared" si="150"/>
        <v>48.8248760437382</v>
      </c>
      <c r="AD604" s="1">
        <f t="shared" si="151"/>
        <v>48.8248760437382</v>
      </c>
      <c r="AE604" s="1">
        <f t="shared" si="152"/>
        <v>1.1760950319187273</v>
      </c>
      <c r="AF604" s="1">
        <f t="shared" si="153"/>
        <v>2.591191754558229</v>
      </c>
      <c r="AG604" s="1">
        <f t="shared" si="154"/>
        <v>1.2075289147079564</v>
      </c>
    </row>
    <row r="605" spans="1:33" x14ac:dyDescent="0.25">
      <c r="A605" s="1" t="s">
        <v>616</v>
      </c>
      <c r="B605" s="1">
        <v>25</v>
      </c>
      <c r="C605" s="1">
        <v>6</v>
      </c>
      <c r="D605" s="1">
        <v>2</v>
      </c>
      <c r="E605" s="1">
        <f t="shared" si="141"/>
        <v>17</v>
      </c>
      <c r="F605" s="1">
        <v>0.4</v>
      </c>
      <c r="G605" s="1">
        <f t="shared" si="142"/>
        <v>0.12566370614359174</v>
      </c>
      <c r="H605" s="1">
        <v>13263.891912946639</v>
      </c>
      <c r="J605" s="1">
        <v>274.17643878654951</v>
      </c>
      <c r="M605" s="1">
        <f t="shared" si="143"/>
        <v>1.3791843076671479</v>
      </c>
      <c r="N605" s="1">
        <v>0.43900800000000001</v>
      </c>
      <c r="O605" s="1">
        <f t="shared" si="144"/>
        <v>0.15136823613508482</v>
      </c>
      <c r="P605" s="3">
        <f>(N605/F605)-1</f>
        <v>9.7520000000000051E-2</v>
      </c>
      <c r="Q605" s="3">
        <f>(O605/G605)-1</f>
        <v>0.20455015040000002</v>
      </c>
      <c r="R605" s="1">
        <v>0.29218899999999998</v>
      </c>
      <c r="S605" s="1">
        <f t="shared" si="145"/>
        <v>6.7052906166810977E-2</v>
      </c>
      <c r="T605" s="1">
        <f t="shared" si="146"/>
        <v>8.4315329968273844E-2</v>
      </c>
      <c r="U605" s="3">
        <f t="shared" si="147"/>
        <v>1.2574448266048044</v>
      </c>
      <c r="V605" s="3">
        <f t="shared" si="148"/>
        <v>0.50247955946322431</v>
      </c>
      <c r="W605" s="1" t="str" cm="1">
        <f t="array" ref="W605">_xlfn.SWITCH(D605,1,SUMIFS($T$13:$T$852,$B$13:$B$852,"="&amp;B605,$C$13:$C$852,"="&amp;C605),2,"",3,"")</f>
        <v/>
      </c>
      <c r="X605" s="1" cm="1">
        <f t="array" ref="X605">_xlfn.STDEV.P(IF($B$13:$B$852=B605,$W$13:$W$852))/AVERAGEIFS($W$13:$W$852,$B$13:$B$852,"="&amp;B605)</f>
        <v>0.68281131845194498</v>
      </c>
      <c r="Y605" s="1">
        <f t="shared" si="149"/>
        <v>0.31718868154805502</v>
      </c>
      <c r="AA605" s="1">
        <f>+$AB$6/2*SIN(RADIANS(J605))</f>
        <v>-2.3287994307701627</v>
      </c>
      <c r="AB605" s="1">
        <f>$AB$6/2+$AB$6/2*COS(RADIANS(J605))</f>
        <v>2.5050535540486201</v>
      </c>
      <c r="AC605" s="1">
        <f t="shared" si="150"/>
        <v>292.03504861333954</v>
      </c>
      <c r="AD605" s="1">
        <f t="shared" si="151"/>
        <v>-67.964951386660459</v>
      </c>
      <c r="AE605" s="1">
        <f t="shared" si="152"/>
        <v>-1.4483664517534964</v>
      </c>
      <c r="AF605" s="1">
        <f t="shared" si="153"/>
        <v>2.148708897437583</v>
      </c>
      <c r="AG605" s="1">
        <f t="shared" si="154"/>
        <v>0.94981247877431019</v>
      </c>
    </row>
    <row r="606" spans="1:33" x14ac:dyDescent="0.25">
      <c r="A606" s="1" t="s">
        <v>617</v>
      </c>
      <c r="B606" s="1">
        <v>25</v>
      </c>
      <c r="C606" s="1">
        <v>6</v>
      </c>
      <c r="D606" s="1">
        <v>3</v>
      </c>
      <c r="E606" s="1">
        <f t="shared" si="141"/>
        <v>18</v>
      </c>
      <c r="F606" s="1">
        <v>0.4</v>
      </c>
      <c r="G606" s="1">
        <f t="shared" si="142"/>
        <v>0.12566370614359174</v>
      </c>
      <c r="H606" s="1">
        <v>13263.691912946641</v>
      </c>
      <c r="J606" s="1">
        <v>165.71310597054458</v>
      </c>
      <c r="M606" s="1">
        <f t="shared" si="143"/>
        <v>1.6512399482827169</v>
      </c>
      <c r="N606" s="1">
        <v>0.52560600000000002</v>
      </c>
      <c r="O606" s="1">
        <f t="shared" si="144"/>
        <v>0.21697540606427143</v>
      </c>
      <c r="P606" s="3">
        <f>(N606/F606)-1</f>
        <v>0.31401499999999993</v>
      </c>
      <c r="Q606" s="3">
        <f>(O606/G606)-1</f>
        <v>0.72663542022500005</v>
      </c>
      <c r="R606" s="1">
        <v>0.39993899999999999</v>
      </c>
      <c r="S606" s="1">
        <f t="shared" si="145"/>
        <v>0.12562538163568449</v>
      </c>
      <c r="T606" s="1">
        <f t="shared" si="146"/>
        <v>9.1350024428586946E-2</v>
      </c>
      <c r="U606" s="3">
        <f t="shared" si="147"/>
        <v>0.7271621645178632</v>
      </c>
      <c r="V606" s="3">
        <f t="shared" si="148"/>
        <v>0.31421541785122242</v>
      </c>
      <c r="W606" s="1" t="str" cm="1">
        <f t="array" ref="W606">_xlfn.SWITCH(D606,1,SUMIFS($T$13:$T$852,$B$13:$B$852,"="&amp;B606,$C$13:$C$852,"="&amp;C606),2,"",3,"")</f>
        <v/>
      </c>
      <c r="X606" s="1" cm="1">
        <f t="array" ref="X606">_xlfn.STDEV.P(IF($B$13:$B$852=B606,$W$13:$W$852))/AVERAGEIFS($W$13:$W$852,$B$13:$B$852,"="&amp;B606)</f>
        <v>0.68281131845194498</v>
      </c>
      <c r="Y606" s="1">
        <f t="shared" si="149"/>
        <v>0.31718868154805502</v>
      </c>
      <c r="AA606" s="1">
        <f>+$AB$6/2*SIN(RADIANS(J606))</f>
        <v>0.57622511537694143</v>
      </c>
      <c r="AB606" s="1">
        <f>$AB$6/2+$AB$6/2*COS(RADIANS(J606))</f>
        <v>7.2216400888315047E-2</v>
      </c>
      <c r="AC606" s="1">
        <f t="shared" si="150"/>
        <v>158.86077307877864</v>
      </c>
      <c r="AD606" s="1">
        <f t="shared" si="151"/>
        <v>158.86077307877864</v>
      </c>
      <c r="AE606" s="1">
        <f t="shared" si="152"/>
        <v>0.56349290626550974</v>
      </c>
      <c r="AF606" s="1">
        <f t="shared" si="153"/>
        <v>0.10514554943265447</v>
      </c>
      <c r="AG606" s="1">
        <f t="shared" si="154"/>
        <v>3.5304928447914968E-2</v>
      </c>
    </row>
    <row r="607" spans="1:33" x14ac:dyDescent="0.25">
      <c r="A607" s="1" t="s">
        <v>618</v>
      </c>
      <c r="B607" s="1">
        <v>25</v>
      </c>
      <c r="C607" s="1">
        <v>7</v>
      </c>
      <c r="D607" s="1">
        <v>1</v>
      </c>
      <c r="E607" s="1">
        <f t="shared" si="141"/>
        <v>19</v>
      </c>
      <c r="F607" s="1">
        <v>0.4</v>
      </c>
      <c r="G607" s="1">
        <f t="shared" si="142"/>
        <v>0.12566370614359174</v>
      </c>
      <c r="H607" s="1">
        <v>13264.416239177508</v>
      </c>
      <c r="J607" s="1">
        <v>62.108261689027749</v>
      </c>
      <c r="M607" s="1">
        <f t="shared" si="143"/>
        <v>1.1785716255868646</v>
      </c>
      <c r="N607" s="1">
        <v>0.37515100000000001</v>
      </c>
      <c r="O607" s="1">
        <f t="shared" si="144"/>
        <v>0.11053558097763445</v>
      </c>
      <c r="P607" s="3">
        <f>(N607/F607)-1</f>
        <v>-6.2122499999999969E-2</v>
      </c>
      <c r="Q607" s="3">
        <f>(O607/G607)-1</f>
        <v>-0.12038579499375002</v>
      </c>
      <c r="R607" s="1">
        <v>0.25159999999999999</v>
      </c>
      <c r="S607" s="1">
        <f t="shared" si="145"/>
        <v>4.9717714362356766E-2</v>
      </c>
      <c r="T607" s="1">
        <f t="shared" si="146"/>
        <v>6.0817866615277688E-2</v>
      </c>
      <c r="U607" s="3">
        <f t="shared" si="147"/>
        <v>1.2232635267989167</v>
      </c>
      <c r="V607" s="3">
        <f t="shared" si="148"/>
        <v>0.49106120826709065</v>
      </c>
      <c r="W607" s="1" cm="1">
        <f t="array" ref="W607">_xlfn.SWITCH(D607,1,SUMIFS($T$13:$T$852,$B$13:$B$852,"="&amp;B607,$C$13:$C$852,"="&amp;C607),2,"",3,"")</f>
        <v>0.55676373435326487</v>
      </c>
      <c r="X607" s="1" cm="1">
        <f t="array" ref="X607">_xlfn.STDEV.P(IF($B$13:$B$852=B607,$W$13:$W$852))/AVERAGEIFS($W$13:$W$852,$B$13:$B$852,"="&amp;B607)</f>
        <v>0.68281131845194498</v>
      </c>
      <c r="Y607" s="1">
        <f t="shared" si="149"/>
        <v>0.31718868154805502</v>
      </c>
      <c r="AA607" s="1">
        <f>+$AB$6/2*SIN(RADIANS(J607))</f>
        <v>2.0637502731371451</v>
      </c>
      <c r="AB607" s="1">
        <f>$AB$6/2+$AB$6/2*COS(RADIANS(J607))</f>
        <v>3.4273185479183068</v>
      </c>
      <c r="AC607" s="1">
        <f t="shared" si="150"/>
        <v>47.898821891654627</v>
      </c>
      <c r="AD607" s="1">
        <f t="shared" si="151"/>
        <v>47.898821891654627</v>
      </c>
      <c r="AE607" s="1">
        <f t="shared" si="152"/>
        <v>1.1593157118657353</v>
      </c>
      <c r="AF607" s="1">
        <f t="shared" si="153"/>
        <v>2.6100654300430324</v>
      </c>
      <c r="AG607" s="1">
        <f t="shared" si="154"/>
        <v>1.2189768391151099</v>
      </c>
    </row>
    <row r="608" spans="1:33" x14ac:dyDescent="0.25">
      <c r="A608" s="1" t="s">
        <v>619</v>
      </c>
      <c r="B608" s="1">
        <v>25</v>
      </c>
      <c r="C608" s="1">
        <v>7</v>
      </c>
      <c r="D608" s="1">
        <v>2</v>
      </c>
      <c r="E608" s="1">
        <f t="shared" si="141"/>
        <v>20</v>
      </c>
      <c r="F608" s="1">
        <v>0.4</v>
      </c>
      <c r="G608" s="1">
        <f t="shared" si="142"/>
        <v>0.12566370614359174</v>
      </c>
      <c r="H608" s="1">
        <v>13264.216239177507</v>
      </c>
      <c r="J608" s="1">
        <v>174.59870958204809</v>
      </c>
      <c r="M608" s="1">
        <f t="shared" si="143"/>
        <v>2.5310869532176885</v>
      </c>
      <c r="N608" s="1">
        <v>0.80567</v>
      </c>
      <c r="O608" s="1">
        <f t="shared" si="144"/>
        <v>0.50980520639972382</v>
      </c>
      <c r="P608" s="3">
        <f>(N608/F608)-1</f>
        <v>1.0141749999999998</v>
      </c>
      <c r="Q608" s="3">
        <f>(O608/G608)-1</f>
        <v>3.0569009306249999</v>
      </c>
      <c r="R608" s="1">
        <v>0.4</v>
      </c>
      <c r="S608" s="1">
        <f t="shared" si="145"/>
        <v>0.12566370614359174</v>
      </c>
      <c r="T608" s="1">
        <f t="shared" si="146"/>
        <v>0.38414150025613208</v>
      </c>
      <c r="U608" s="3">
        <f t="shared" si="147"/>
        <v>3.0569009306249999</v>
      </c>
      <c r="V608" s="3">
        <f t="shared" si="148"/>
        <v>1.0141749999999998</v>
      </c>
      <c r="W608" s="1" t="str" cm="1">
        <f t="array" ref="W608">_xlfn.SWITCH(D608,1,SUMIFS($T$13:$T$852,$B$13:$B$852,"="&amp;B608,$C$13:$C$852,"="&amp;C608),2,"",3,"")</f>
        <v/>
      </c>
      <c r="X608" s="1" cm="1">
        <f t="array" ref="X608">_xlfn.STDEV.P(IF($B$13:$B$852=B608,$W$13:$W$852))/AVERAGEIFS($W$13:$W$852,$B$13:$B$852,"="&amp;B608)</f>
        <v>0.68281131845194498</v>
      </c>
      <c r="Y608" s="1">
        <f t="shared" si="149"/>
        <v>0.31718868154805502</v>
      </c>
      <c r="AA608" s="1">
        <f>+$AB$6/2*SIN(RADIANS(J608))</f>
        <v>0.21979526711933503</v>
      </c>
      <c r="AB608" s="1">
        <f>$AB$6/2+$AB$6/2*COS(RADIANS(J608))</f>
        <v>1.0367762300466765E-2</v>
      </c>
      <c r="AC608" s="1">
        <f t="shared" si="150"/>
        <v>171.94001559856332</v>
      </c>
      <c r="AD608" s="1">
        <f t="shared" si="151"/>
        <v>171.94001559856332</v>
      </c>
      <c r="AE608" s="1">
        <f t="shared" si="152"/>
        <v>0.21907775187496106</v>
      </c>
      <c r="AF608" s="1">
        <f t="shared" si="153"/>
        <v>1.5434652759162455E-2</v>
      </c>
      <c r="AG608" s="1">
        <f t="shared" si="154"/>
        <v>5.1174414550955493E-3</v>
      </c>
    </row>
    <row r="609" spans="1:33" x14ac:dyDescent="0.25">
      <c r="A609" s="1" t="s">
        <v>620</v>
      </c>
      <c r="B609" s="1">
        <v>25</v>
      </c>
      <c r="C609" s="1">
        <v>7</v>
      </c>
      <c r="D609" s="1">
        <v>3</v>
      </c>
      <c r="E609" s="1">
        <f t="shared" si="141"/>
        <v>21</v>
      </c>
      <c r="F609" s="1">
        <v>0.4</v>
      </c>
      <c r="G609" s="1">
        <f t="shared" si="142"/>
        <v>0.12566370614359174</v>
      </c>
      <c r="H609" s="1">
        <v>13264.016239177508</v>
      </c>
      <c r="J609" s="1">
        <v>256.25311230234303</v>
      </c>
      <c r="M609" s="1">
        <f t="shared" si="143"/>
        <v>1.6235939329311266</v>
      </c>
      <c r="N609" s="1">
        <v>0.51680599999999999</v>
      </c>
      <c r="O609" s="1">
        <f t="shared" si="144"/>
        <v>0.20977077152560095</v>
      </c>
      <c r="P609" s="3">
        <f>(N609/F609)-1</f>
        <v>0.29201499999999991</v>
      </c>
      <c r="Q609" s="3">
        <f>(O609/G609)-1</f>
        <v>0.66930276022499968</v>
      </c>
      <c r="R609" s="1">
        <v>0.35317799999999999</v>
      </c>
      <c r="S609" s="1">
        <f t="shared" si="145"/>
        <v>9.7966404043745875E-2</v>
      </c>
      <c r="T609" s="1">
        <f t="shared" si="146"/>
        <v>0.11180436748185507</v>
      </c>
      <c r="U609" s="3">
        <f t="shared" si="147"/>
        <v>1.1412521320260973</v>
      </c>
      <c r="V609" s="3">
        <f t="shared" si="148"/>
        <v>0.4633017911647952</v>
      </c>
      <c r="W609" s="1" t="str" cm="1">
        <f t="array" ref="W609">_xlfn.SWITCH(D609,1,SUMIFS($T$13:$T$852,$B$13:$B$852,"="&amp;B609,$C$13:$C$852,"="&amp;C609),2,"",3,"")</f>
        <v/>
      </c>
      <c r="X609" s="1" cm="1">
        <f t="array" ref="X609">_xlfn.STDEV.P(IF($B$13:$B$852=B609,$W$13:$W$852))/AVERAGEIFS($W$13:$W$852,$B$13:$B$852,"="&amp;B609)</f>
        <v>0.68281131845194498</v>
      </c>
      <c r="Y609" s="1">
        <f t="shared" si="149"/>
        <v>0.31718868154805502</v>
      </c>
      <c r="AA609" s="1">
        <f>+$AB$6/2*SIN(RADIANS(J609))</f>
        <v>-2.2681138770382256</v>
      </c>
      <c r="AB609" s="1">
        <f>$AB$6/2+$AB$6/2*COS(RADIANS(J609))</f>
        <v>1.7801266443713231</v>
      </c>
      <c r="AC609" s="1">
        <f t="shared" si="150"/>
        <v>275.48077978415051</v>
      </c>
      <c r="AD609" s="1">
        <f t="shared" si="151"/>
        <v>-84.519220215849487</v>
      </c>
      <c r="AE609" s="1">
        <f t="shared" si="152"/>
        <v>-1.5553567099964591</v>
      </c>
      <c r="AF609" s="1">
        <f t="shared" si="153"/>
        <v>1.7117372429019992</v>
      </c>
      <c r="AG609" s="1">
        <f t="shared" si="154"/>
        <v>0.71603064836830621</v>
      </c>
    </row>
    <row r="610" spans="1:33" x14ac:dyDescent="0.25">
      <c r="A610" s="1" t="s">
        <v>621</v>
      </c>
      <c r="B610" s="1">
        <v>25</v>
      </c>
      <c r="C610" s="1">
        <v>8</v>
      </c>
      <c r="D610" s="1">
        <v>1</v>
      </c>
      <c r="E610" s="1">
        <f t="shared" si="141"/>
        <v>22</v>
      </c>
      <c r="F610" s="1">
        <v>0.4</v>
      </c>
      <c r="G610" s="1">
        <f t="shared" si="142"/>
        <v>0.12566370614359174</v>
      </c>
      <c r="H610" s="1">
        <v>13271.230223388819</v>
      </c>
      <c r="J610" s="1">
        <v>116.42664323609544</v>
      </c>
      <c r="M610" s="1">
        <f t="shared" si="143"/>
        <v>1.6787288840016277</v>
      </c>
      <c r="N610" s="1">
        <v>0.53435600000000005</v>
      </c>
      <c r="O610" s="1">
        <f t="shared" si="144"/>
        <v>0.22425971288489344</v>
      </c>
      <c r="P610" s="3">
        <f>(N610/F610)-1</f>
        <v>0.33589000000000002</v>
      </c>
      <c r="Q610" s="3">
        <f>(O610/G610)-1</f>
        <v>0.78460209210000009</v>
      </c>
      <c r="R610" s="1">
        <v>0.380191</v>
      </c>
      <c r="S610" s="1">
        <f t="shared" si="145"/>
        <v>0.1135255318441007</v>
      </c>
      <c r="T610" s="1">
        <f t="shared" si="146"/>
        <v>0.11073418104079273</v>
      </c>
      <c r="U610" s="3">
        <f t="shared" si="147"/>
        <v>0.97541213189697973</v>
      </c>
      <c r="V610" s="3">
        <f t="shared" si="148"/>
        <v>0.40549355455547365</v>
      </c>
      <c r="W610" s="1" cm="1">
        <f t="array" ref="W610">_xlfn.SWITCH(D610,1,SUMIFS($T$13:$T$852,$B$13:$B$852,"="&amp;B610,$C$13:$C$852,"="&amp;C610),2,"",3,"")</f>
        <v>0.26856639850997277</v>
      </c>
      <c r="X610" s="1" cm="1">
        <f t="array" ref="X610">_xlfn.STDEV.P(IF($B$13:$B$852=B610,$W$13:$W$852))/AVERAGEIFS($W$13:$W$852,$B$13:$B$852,"="&amp;B610)</f>
        <v>0.68281131845194498</v>
      </c>
      <c r="Y610" s="1">
        <f t="shared" si="149"/>
        <v>0.31718868154805502</v>
      </c>
      <c r="AA610" s="1">
        <f>+$AB$6/2*SIN(RADIANS(J610))</f>
        <v>2.0910039476276943</v>
      </c>
      <c r="AB610" s="1">
        <f>$AB$6/2+$AB$6/2*COS(RADIANS(J610))</f>
        <v>1.2958044019505286</v>
      </c>
      <c r="AC610" s="1">
        <f t="shared" si="150"/>
        <v>97.268505043697417</v>
      </c>
      <c r="AD610" s="1">
        <f t="shared" si="151"/>
        <v>97.268505043697417</v>
      </c>
      <c r="AE610" s="1">
        <f t="shared" si="152"/>
        <v>1.5499439671296118</v>
      </c>
      <c r="AF610" s="1">
        <f t="shared" si="153"/>
        <v>1.3648135089124176</v>
      </c>
      <c r="AG610" s="1">
        <f t="shared" si="154"/>
        <v>0.54544308533545716</v>
      </c>
    </row>
    <row r="611" spans="1:33" x14ac:dyDescent="0.25">
      <c r="A611" s="1" t="s">
        <v>622</v>
      </c>
      <c r="B611" s="1">
        <v>25</v>
      </c>
      <c r="C611" s="1">
        <v>8</v>
      </c>
      <c r="D611" s="1">
        <v>2</v>
      </c>
      <c r="E611" s="1">
        <f t="shared" si="141"/>
        <v>23</v>
      </c>
      <c r="F611" s="1">
        <v>0.4</v>
      </c>
      <c r="G611" s="1">
        <f t="shared" si="142"/>
        <v>0.12566370614359174</v>
      </c>
      <c r="H611" s="1">
        <v>13271.030223388818</v>
      </c>
      <c r="J611" s="1">
        <v>337.89720685399431</v>
      </c>
      <c r="M611" s="1">
        <f t="shared" si="143"/>
        <v>1.2859575456718708</v>
      </c>
      <c r="N611" s="1">
        <v>0.409333</v>
      </c>
      <c r="O611" s="1">
        <f t="shared" si="144"/>
        <v>0.13159621501062596</v>
      </c>
      <c r="P611" s="3">
        <f>(N611/F611)-1</f>
        <v>2.3332499999999978E-2</v>
      </c>
      <c r="Q611" s="3">
        <f>(O611/G611)-1</f>
        <v>4.7209405556249751E-2</v>
      </c>
      <c r="R611" s="1">
        <v>0.239343</v>
      </c>
      <c r="S611" s="1">
        <f t="shared" si="145"/>
        <v>4.4991590063215833E-2</v>
      </c>
      <c r="T611" s="1">
        <f t="shared" si="146"/>
        <v>8.6604624947410128E-2</v>
      </c>
      <c r="U611" s="3">
        <f t="shared" si="147"/>
        <v>1.9249069620728125</v>
      </c>
      <c r="V611" s="3">
        <f t="shared" si="148"/>
        <v>0.71023593754569792</v>
      </c>
      <c r="W611" s="1" t="str" cm="1">
        <f t="array" ref="W611">_xlfn.SWITCH(D611,1,SUMIFS($T$13:$T$852,$B$13:$B$852,"="&amp;B611,$C$13:$C$852,"="&amp;C611),2,"",3,"")</f>
        <v/>
      </c>
      <c r="X611" s="1" cm="1">
        <f t="array" ref="X611">_xlfn.STDEV.P(IF($B$13:$B$852=B611,$W$13:$W$852))/AVERAGEIFS($W$13:$W$852,$B$13:$B$852,"="&amp;B611)</f>
        <v>0.68281131845194498</v>
      </c>
      <c r="Y611" s="1">
        <f t="shared" si="149"/>
        <v>0.31718868154805502</v>
      </c>
      <c r="AA611" s="1">
        <f>+$AB$6/2*SIN(RADIANS(J611))</f>
        <v>-0.87858912042098769</v>
      </c>
      <c r="AB611" s="1">
        <f>$AB$6/2+$AB$6/2*COS(RADIANS(J611))</f>
        <v>4.4984015247932767</v>
      </c>
      <c r="AC611" s="1">
        <f t="shared" si="150"/>
        <v>343.33981881792062</v>
      </c>
      <c r="AD611" s="1">
        <f t="shared" si="151"/>
        <v>-16.660181182079384</v>
      </c>
      <c r="AE611" s="1">
        <f t="shared" si="152"/>
        <v>-0.44796061423432348</v>
      </c>
      <c r="AF611" s="1">
        <f t="shared" si="153"/>
        <v>3.0594093286150663</v>
      </c>
      <c r="AG611" s="1">
        <f t="shared" si="154"/>
        <v>1.5020450895370443</v>
      </c>
    </row>
    <row r="612" spans="1:33" x14ac:dyDescent="0.25">
      <c r="A612" s="1" t="s">
        <v>623</v>
      </c>
      <c r="B612" s="1">
        <v>25</v>
      </c>
      <c r="C612" s="1">
        <v>8</v>
      </c>
      <c r="D612" s="1">
        <v>3</v>
      </c>
      <c r="E612" s="1">
        <f t="shared" si="141"/>
        <v>24</v>
      </c>
      <c r="F612" s="1">
        <v>0.4</v>
      </c>
      <c r="G612" s="1">
        <f t="shared" si="142"/>
        <v>0.12566370614359174</v>
      </c>
      <c r="H612" s="1">
        <v>13270.830223388819</v>
      </c>
      <c r="J612" s="1">
        <v>134.60395390564969</v>
      </c>
      <c r="M612" s="1">
        <f t="shared" si="143"/>
        <v>1.5694077428420099</v>
      </c>
      <c r="N612" s="1">
        <v>0.499558</v>
      </c>
      <c r="O612" s="1">
        <f t="shared" si="144"/>
        <v>0.19600254829966721</v>
      </c>
      <c r="P612" s="3">
        <f>(N612/F612)-1</f>
        <v>0.24889499999999987</v>
      </c>
      <c r="Q612" s="3">
        <f>(O612/G612)-1</f>
        <v>0.559738721025</v>
      </c>
      <c r="R612" s="1">
        <v>0.39858300000000002</v>
      </c>
      <c r="S612" s="1">
        <f t="shared" si="145"/>
        <v>0.12477495577789731</v>
      </c>
      <c r="T612" s="1">
        <f t="shared" si="146"/>
        <v>7.1227592521769897E-2</v>
      </c>
      <c r="U612" s="3">
        <f t="shared" si="147"/>
        <v>0.57084846937198586</v>
      </c>
      <c r="V612" s="3">
        <f t="shared" si="148"/>
        <v>0.25333493902148363</v>
      </c>
      <c r="W612" s="1" t="str" cm="1">
        <f t="array" ref="W612">_xlfn.SWITCH(D612,1,SUMIFS($T$13:$T$852,$B$13:$B$852,"="&amp;B612,$C$13:$C$852,"="&amp;C612),2,"",3,"")</f>
        <v/>
      </c>
      <c r="X612" s="1" cm="1">
        <f t="array" ref="X612">_xlfn.STDEV.P(IF($B$13:$B$852=B612,$W$13:$W$852))/AVERAGEIFS($W$13:$W$852,$B$13:$B$852,"="&amp;B612)</f>
        <v>0.68281131845194498</v>
      </c>
      <c r="Y612" s="1">
        <f t="shared" si="149"/>
        <v>0.31718868154805502</v>
      </c>
      <c r="AA612" s="1">
        <f>+$AB$6/2*SIN(RADIANS(J612))</f>
        <v>1.6624676718233466</v>
      </c>
      <c r="AB612" s="1">
        <f>$AB$6/2+$AB$6/2*COS(RADIANS(J612))</f>
        <v>0.69535789266612791</v>
      </c>
      <c r="AC612" s="1">
        <f t="shared" si="150"/>
        <v>117.54651737766464</v>
      </c>
      <c r="AD612" s="1">
        <f t="shared" si="151"/>
        <v>117.54651737766464</v>
      </c>
      <c r="AE612" s="1">
        <f t="shared" si="152"/>
        <v>1.3853682121434481</v>
      </c>
      <c r="AF612" s="1">
        <f t="shared" si="153"/>
        <v>0.83989279910696579</v>
      </c>
      <c r="AG612" s="1">
        <f t="shared" si="154"/>
        <v>0.31252911821901252</v>
      </c>
    </row>
    <row r="613" spans="1:33" x14ac:dyDescent="0.25">
      <c r="A613" s="1" t="s">
        <v>624</v>
      </c>
      <c r="B613" s="1">
        <v>26</v>
      </c>
      <c r="C613" s="1">
        <v>1</v>
      </c>
      <c r="D613" s="1">
        <v>1</v>
      </c>
      <c r="E613" s="1">
        <v>1</v>
      </c>
      <c r="F613" s="1">
        <v>0.4</v>
      </c>
      <c r="G613" s="1">
        <f t="shared" si="142"/>
        <v>0.12566370614359174</v>
      </c>
      <c r="H613" s="1">
        <v>12956.978617726674</v>
      </c>
      <c r="J613" s="1">
        <v>53.382889095663195</v>
      </c>
      <c r="M613" s="1">
        <f t="shared" si="143"/>
        <v>1.3233896221393933</v>
      </c>
      <c r="N613" s="1">
        <v>0.42124800000000001</v>
      </c>
      <c r="O613" s="1">
        <f t="shared" si="144"/>
        <v>0.13936880788674377</v>
      </c>
      <c r="P613" s="3">
        <f>(N613/F613)-1</f>
        <v>5.3120000000000056E-2</v>
      </c>
      <c r="Q613" s="3">
        <f>(O613/G613)-1</f>
        <v>0.1090617344</v>
      </c>
      <c r="R613" s="1">
        <v>0.24720300000000001</v>
      </c>
      <c r="S613" s="1">
        <f t="shared" si="145"/>
        <v>4.7995150214809663E-2</v>
      </c>
      <c r="T613" s="1">
        <f t="shared" si="146"/>
        <v>9.1373657671934116E-2</v>
      </c>
      <c r="U613" s="3">
        <f t="shared" si="147"/>
        <v>1.9038102238033903</v>
      </c>
      <c r="V613" s="3">
        <f t="shared" si="148"/>
        <v>0.70405698959964069</v>
      </c>
      <c r="W613" s="1" cm="1">
        <f t="array" ref="W613">_xlfn.SWITCH(D613,1,SUMIFS($T$13:$T$852,$B$13:$B$852,"="&amp;B613,$C$13:$C$852,"="&amp;C613),2,"",3,"")</f>
        <v>0.41186712097296485</v>
      </c>
      <c r="X613" s="1" cm="1">
        <f t="array" ref="X613">_xlfn.STDEV.P(IF($B$13:$B$852=B613,$W$13:$W$852))/AVERAGEIFS($W$13:$W$852,$B$13:$B$852,"="&amp;B613)</f>
        <v>0.82759426747182574</v>
      </c>
      <c r="Y613" s="1">
        <f t="shared" si="149"/>
        <v>0.17240573252817426</v>
      </c>
      <c r="AA613" s="1">
        <f>+$AB$6/2*SIN(RADIANS(J613))</f>
        <v>1.8741629565768851</v>
      </c>
      <c r="AB613" s="1">
        <f>$AB$6/2+$AB$6/2*COS(RADIANS(J613))</f>
        <v>3.7277448482026374</v>
      </c>
      <c r="AC613" s="1">
        <f t="shared" si="150"/>
        <v>40.878359740140695</v>
      </c>
      <c r="AD613" s="1">
        <f t="shared" si="151"/>
        <v>40.878359740140695</v>
      </c>
      <c r="AE613" s="1">
        <f t="shared" si="152"/>
        <v>1.0225863841653313</v>
      </c>
      <c r="AF613" s="1">
        <f t="shared" si="153"/>
        <v>2.7439073543531345</v>
      </c>
      <c r="AG613" s="1">
        <f t="shared" si="154"/>
        <v>1.301199013596414</v>
      </c>
    </row>
    <row r="614" spans="1:33" x14ac:dyDescent="0.25">
      <c r="A614" s="1" t="s">
        <v>625</v>
      </c>
      <c r="B614" s="1">
        <v>26</v>
      </c>
      <c r="C614" s="1">
        <v>1</v>
      </c>
      <c r="D614" s="1">
        <v>2</v>
      </c>
      <c r="E614" s="1">
        <f t="shared" ref="E614:E636" si="155">+E613+1</f>
        <v>2</v>
      </c>
      <c r="F614" s="1">
        <v>0.4</v>
      </c>
      <c r="G614" s="1">
        <f t="shared" si="142"/>
        <v>0.12566370614359174</v>
      </c>
      <c r="H614" s="1">
        <v>12956.778617726673</v>
      </c>
      <c r="J614" s="1">
        <v>280.18531894735617</v>
      </c>
      <c r="M614" s="1">
        <f t="shared" si="143"/>
        <v>1.6698036192727788</v>
      </c>
      <c r="N614" s="1">
        <v>0.53151499999999996</v>
      </c>
      <c r="O614" s="1">
        <f t="shared" si="144"/>
        <v>0.22188141767444275</v>
      </c>
      <c r="P614" s="3">
        <f>(N614/F614)-1</f>
        <v>0.32878749999999979</v>
      </c>
      <c r="Q614" s="3">
        <f>(O614/G614)-1</f>
        <v>0.7656762201562497</v>
      </c>
      <c r="R614" s="1">
        <v>0.27440599999999998</v>
      </c>
      <c r="S614" s="1">
        <f t="shared" si="145"/>
        <v>5.9139423643696447E-2</v>
      </c>
      <c r="T614" s="1">
        <f t="shared" si="146"/>
        <v>0.1627419940307463</v>
      </c>
      <c r="U614" s="3">
        <f t="shared" si="147"/>
        <v>2.7518359835773043</v>
      </c>
      <c r="V614" s="3">
        <f t="shared" si="148"/>
        <v>0.93696566401609283</v>
      </c>
      <c r="W614" s="1" t="str" cm="1">
        <f t="array" ref="W614">_xlfn.SWITCH(D614,1,SUMIFS($T$13:$T$852,$B$13:$B$852,"="&amp;B614,$C$13:$C$852,"="&amp;C614),2,"",3,"")</f>
        <v/>
      </c>
      <c r="X614" s="1" cm="1">
        <f t="array" ref="X614">_xlfn.STDEV.P(IF($B$13:$B$852=B614,$W$13:$W$852))/AVERAGEIFS($W$13:$W$852,$B$13:$B$852,"="&amp;B614)</f>
        <v>0.82759426747182574</v>
      </c>
      <c r="Y614" s="1">
        <f t="shared" si="149"/>
        <v>0.17240573252817426</v>
      </c>
      <c r="AA614" s="1">
        <f>+$AB$6/2*SIN(RADIANS(J614))</f>
        <v>-2.2982026195627867</v>
      </c>
      <c r="AB614" s="1">
        <f>$AB$6/2+$AB$6/2*COS(RADIANS(J614))</f>
        <v>2.7479040075304972</v>
      </c>
      <c r="AC614" s="1">
        <f t="shared" si="150"/>
        <v>297.28450834169792</v>
      </c>
      <c r="AD614" s="1">
        <f t="shared" si="151"/>
        <v>-62.715491658302085</v>
      </c>
      <c r="AE614" s="1">
        <f t="shared" si="152"/>
        <v>-1.3886581406908796</v>
      </c>
      <c r="AF614" s="1">
        <f t="shared" si="153"/>
        <v>2.2787644890631875</v>
      </c>
      <c r="AG614" s="1">
        <f t="shared" si="154"/>
        <v>1.0234075663361633</v>
      </c>
    </row>
    <row r="615" spans="1:33" x14ac:dyDescent="0.25">
      <c r="A615" s="1" t="s">
        <v>626</v>
      </c>
      <c r="B615" s="1">
        <v>26</v>
      </c>
      <c r="C615" s="1">
        <v>1</v>
      </c>
      <c r="D615" s="1">
        <v>3</v>
      </c>
      <c r="E615" s="1">
        <f t="shared" si="155"/>
        <v>3</v>
      </c>
      <c r="F615" s="1">
        <v>0.4</v>
      </c>
      <c r="G615" s="1">
        <f t="shared" si="142"/>
        <v>0.12566370614359174</v>
      </c>
      <c r="H615" s="1">
        <v>12956.578617726675</v>
      </c>
      <c r="J615" s="1">
        <v>138.17747246621559</v>
      </c>
      <c r="M615" s="1">
        <f t="shared" si="143"/>
        <v>1.8855399283874437</v>
      </c>
      <c r="N615" s="1">
        <v>0.600186</v>
      </c>
      <c r="O615" s="1">
        <f t="shared" si="144"/>
        <v>0.28291866686478651</v>
      </c>
      <c r="P615" s="3">
        <f>(N615/F615)-1</f>
        <v>0.50046499999999994</v>
      </c>
      <c r="Q615" s="3">
        <f>(O615/G615)-1</f>
        <v>1.2513952162249993</v>
      </c>
      <c r="R615" s="1">
        <v>0.39920899999999998</v>
      </c>
      <c r="S615" s="1">
        <f t="shared" si="145"/>
        <v>0.12516719759450209</v>
      </c>
      <c r="T615" s="1">
        <f t="shared" si="146"/>
        <v>0.15775146927028441</v>
      </c>
      <c r="U615" s="3">
        <f t="shared" si="147"/>
        <v>1.260325966403306</v>
      </c>
      <c r="V615" s="3">
        <f t="shared" si="148"/>
        <v>0.50343804874138609</v>
      </c>
      <c r="W615" s="1" t="str" cm="1">
        <f t="array" ref="W615">_xlfn.SWITCH(D615,1,SUMIFS($T$13:$T$852,$B$13:$B$852,"="&amp;B615,$C$13:$C$852,"="&amp;C615),2,"",3,"")</f>
        <v/>
      </c>
      <c r="X615" s="1" cm="1">
        <f t="array" ref="X615">_xlfn.STDEV.P(IF($B$13:$B$852=B615,$W$13:$W$852))/AVERAGEIFS($W$13:$W$852,$B$13:$B$852,"="&amp;B615)</f>
        <v>0.82759426747182574</v>
      </c>
      <c r="Y615" s="1">
        <f t="shared" si="149"/>
        <v>0.17240573252817426</v>
      </c>
      <c r="AA615" s="1">
        <f>+$AB$6/2*SIN(RADIANS(J615))</f>
        <v>1.5570376001863282</v>
      </c>
      <c r="AB615" s="1">
        <f>$AB$6/2+$AB$6/2*COS(RADIANS(J615))</f>
        <v>0.59492560170376629</v>
      </c>
      <c r="AC615" s="1">
        <f t="shared" si="150"/>
        <v>121.8576470637035</v>
      </c>
      <c r="AD615" s="1">
        <f t="shared" si="151"/>
        <v>121.8576470637035</v>
      </c>
      <c r="AE615" s="1">
        <f t="shared" si="152"/>
        <v>1.3271282442299472</v>
      </c>
      <c r="AF615" s="1">
        <f t="shared" si="153"/>
        <v>0.73779588738315494</v>
      </c>
      <c r="AG615" s="1">
        <f t="shared" si="154"/>
        <v>0.27068474372669771</v>
      </c>
    </row>
    <row r="616" spans="1:33" x14ac:dyDescent="0.25">
      <c r="A616" s="1" t="s">
        <v>627</v>
      </c>
      <c r="B616" s="1">
        <v>26</v>
      </c>
      <c r="C616" s="1">
        <v>2</v>
      </c>
      <c r="D616" s="1">
        <v>1</v>
      </c>
      <c r="E616" s="1">
        <f t="shared" si="155"/>
        <v>4</v>
      </c>
      <c r="F616" s="1">
        <v>0.4</v>
      </c>
      <c r="G616" s="1">
        <f t="shared" si="142"/>
        <v>0.12566370614359174</v>
      </c>
      <c r="H616" s="1">
        <v>12959.535348269996</v>
      </c>
      <c r="J616" s="1">
        <v>151.38547517992816</v>
      </c>
      <c r="M616" s="1">
        <f t="shared" si="143"/>
        <v>1.7827909990591357</v>
      </c>
      <c r="N616" s="1">
        <v>0.56747999999999998</v>
      </c>
      <c r="O616" s="1">
        <f t="shared" si="144"/>
        <v>0.25292455903651956</v>
      </c>
      <c r="P616" s="3">
        <f>(N616/F616)-1</f>
        <v>0.41869999999999985</v>
      </c>
      <c r="Q616" s="3">
        <f>(O616/G616)-1</f>
        <v>1.0127096899999994</v>
      </c>
      <c r="R616" s="1">
        <v>0.39562599999999998</v>
      </c>
      <c r="S616" s="1">
        <f t="shared" si="145"/>
        <v>0.12293046703050411</v>
      </c>
      <c r="T616" s="1">
        <f t="shared" si="146"/>
        <v>0.12999409200601544</v>
      </c>
      <c r="U616" s="3">
        <f t="shared" si="147"/>
        <v>1.0574603281524877</v>
      </c>
      <c r="V616" s="3">
        <f t="shared" si="148"/>
        <v>0.43438499997472357</v>
      </c>
      <c r="W616" s="1" cm="1">
        <f t="array" ref="W616">_xlfn.SWITCH(D616,1,SUMIFS($T$13:$T$852,$B$13:$B$852,"="&amp;B616,$C$13:$C$852,"="&amp;C616),2,"",3,"")</f>
        <v>0.4889157124250984</v>
      </c>
      <c r="X616" s="1" cm="1">
        <f t="array" ref="X616">_xlfn.STDEV.P(IF($B$13:$B$852=B616,$W$13:$W$852))/AVERAGEIFS($W$13:$W$852,$B$13:$B$852,"="&amp;B616)</f>
        <v>0.82759426747182574</v>
      </c>
      <c r="Y616" s="1">
        <f t="shared" si="149"/>
        <v>0.17240573252817426</v>
      </c>
      <c r="AA616" s="1">
        <f>+$AB$6/2*SIN(RADIANS(J616))</f>
        <v>1.1182651624116595</v>
      </c>
      <c r="AB616" s="1">
        <f>$AB$6/2+$AB$6/2*COS(RADIANS(J616))</f>
        <v>0.28519317336085903</v>
      </c>
      <c r="AC616" s="1">
        <f t="shared" si="150"/>
        <v>138.79828427794715</v>
      </c>
      <c r="AD616" s="1">
        <f t="shared" si="151"/>
        <v>138.79828427794715</v>
      </c>
      <c r="AE616" s="1">
        <f t="shared" si="152"/>
        <v>1.0292374857608599</v>
      </c>
      <c r="AF616" s="1">
        <f t="shared" si="153"/>
        <v>0.38688252483868574</v>
      </c>
      <c r="AG616" s="1">
        <f t="shared" si="154"/>
        <v>0.1351541764571865</v>
      </c>
    </row>
    <row r="617" spans="1:33" x14ac:dyDescent="0.25">
      <c r="A617" s="1" t="s">
        <v>628</v>
      </c>
      <c r="B617" s="1">
        <v>26</v>
      </c>
      <c r="C617" s="1">
        <v>2</v>
      </c>
      <c r="D617" s="1">
        <v>2</v>
      </c>
      <c r="E617" s="1">
        <f t="shared" si="155"/>
        <v>5</v>
      </c>
      <c r="F617" s="1">
        <v>0.4</v>
      </c>
      <c r="G617" s="1">
        <f t="shared" si="142"/>
        <v>0.12566370614359174</v>
      </c>
      <c r="H617" s="1">
        <v>12959.335348269995</v>
      </c>
      <c r="J617" s="1">
        <v>250.38144400519607</v>
      </c>
      <c r="M617" s="1">
        <f t="shared" si="143"/>
        <v>1.5976192448712463</v>
      </c>
      <c r="N617" s="1">
        <v>0.50853800000000005</v>
      </c>
      <c r="O617" s="1">
        <f t="shared" si="144"/>
        <v>0.20311252388708351</v>
      </c>
      <c r="P617" s="3">
        <f>(N617/F617)-1</f>
        <v>0.27134499999999995</v>
      </c>
      <c r="Q617" s="3">
        <f>(O617/G617)-1</f>
        <v>0.61631810902500028</v>
      </c>
      <c r="R617" s="1">
        <v>0.36746099999999998</v>
      </c>
      <c r="S617" s="1">
        <f t="shared" si="145"/>
        <v>0.10605041846158345</v>
      </c>
      <c r="T617" s="1">
        <f t="shared" si="146"/>
        <v>9.7062105425500061E-2</v>
      </c>
      <c r="U617" s="3">
        <f t="shared" si="147"/>
        <v>0.91524490740845699</v>
      </c>
      <c r="V617" s="3">
        <f t="shared" si="148"/>
        <v>0.38392373612437791</v>
      </c>
      <c r="W617" s="1" t="str" cm="1">
        <f t="array" ref="W617">_xlfn.SWITCH(D617,1,SUMIFS($T$13:$T$852,$B$13:$B$852,"="&amp;B617,$C$13:$C$852,"="&amp;C617),2,"",3,"")</f>
        <v/>
      </c>
      <c r="X617" s="1" cm="1">
        <f t="array" ref="X617">_xlfn.STDEV.P(IF($B$13:$B$852=B617,$W$13:$W$852))/AVERAGEIFS($W$13:$W$852,$B$13:$B$852,"="&amp;B617)</f>
        <v>0.82759426747182574</v>
      </c>
      <c r="Y617" s="1">
        <f t="shared" si="149"/>
        <v>0.17240573252817426</v>
      </c>
      <c r="AA617" s="1">
        <f>+$AB$6/2*SIN(RADIANS(J617))</f>
        <v>-2.1994503615200602</v>
      </c>
      <c r="AB617" s="1">
        <f>$AB$6/2+$AB$6/2*COS(RADIANS(J617))</f>
        <v>1.551008222486181</v>
      </c>
      <c r="AC617" s="1">
        <f t="shared" si="150"/>
        <v>269.70064140988364</v>
      </c>
      <c r="AD617" s="1">
        <f t="shared" si="151"/>
        <v>-90.299358590116356</v>
      </c>
      <c r="AE617" s="1">
        <f t="shared" si="152"/>
        <v>-1.5624786731248221</v>
      </c>
      <c r="AF617" s="1">
        <f t="shared" si="153"/>
        <v>1.5543362980152788</v>
      </c>
      <c r="AG617" s="1">
        <f t="shared" si="154"/>
        <v>0.63698038266794976</v>
      </c>
    </row>
    <row r="618" spans="1:33" x14ac:dyDescent="0.25">
      <c r="A618" s="1" t="s">
        <v>629</v>
      </c>
      <c r="B618" s="1">
        <v>26</v>
      </c>
      <c r="C618" s="1">
        <v>2</v>
      </c>
      <c r="D618" s="1">
        <v>3</v>
      </c>
      <c r="E618" s="1">
        <f t="shared" si="155"/>
        <v>6</v>
      </c>
      <c r="F618" s="1">
        <v>0.4</v>
      </c>
      <c r="G618" s="1">
        <f t="shared" si="142"/>
        <v>0.12566370614359174</v>
      </c>
      <c r="H618" s="1">
        <v>12959.135348269996</v>
      </c>
      <c r="J618" s="1">
        <v>5.745950991694599</v>
      </c>
      <c r="M618" s="1">
        <f t="shared" si="143"/>
        <v>1.961472222824709</v>
      </c>
      <c r="N618" s="1">
        <v>0.62435600000000002</v>
      </c>
      <c r="O618" s="1">
        <f t="shared" si="144"/>
        <v>0.306164237788486</v>
      </c>
      <c r="P618" s="3">
        <f>(N618/F618)-1</f>
        <v>0.56088999999999989</v>
      </c>
      <c r="Q618" s="3">
        <f>(O618/G618)-1</f>
        <v>1.4363775920999999</v>
      </c>
      <c r="R618" s="1">
        <v>0.237509</v>
      </c>
      <c r="S618" s="1">
        <f t="shared" si="145"/>
        <v>4.4304722794903093E-2</v>
      </c>
      <c r="T618" s="1">
        <f t="shared" si="146"/>
        <v>0.2618595149935829</v>
      </c>
      <c r="U618" s="3">
        <f t="shared" si="147"/>
        <v>5.9104198937389079</v>
      </c>
      <c r="V618" s="3">
        <f t="shared" si="148"/>
        <v>1.6287677519588732</v>
      </c>
      <c r="W618" s="1" t="str" cm="1">
        <f t="array" ref="W618">_xlfn.SWITCH(D618,1,SUMIFS($T$13:$T$852,$B$13:$B$852,"="&amp;B618,$C$13:$C$852,"="&amp;C618),2,"",3,"")</f>
        <v/>
      </c>
      <c r="X618" s="1" cm="1">
        <f t="array" ref="X618">_xlfn.STDEV.P(IF($B$13:$B$852=B618,$W$13:$W$852))/AVERAGEIFS($W$13:$W$852,$B$13:$B$852,"="&amp;B618)</f>
        <v>0.82759426747182574</v>
      </c>
      <c r="Y618" s="1">
        <f t="shared" si="149"/>
        <v>0.17240573252817426</v>
      </c>
      <c r="AA618" s="1">
        <f>+$AB$6/2*SIN(RADIANS(J618))</f>
        <v>0.23377494252099099</v>
      </c>
      <c r="AB618" s="1">
        <f>$AB$6/2+$AB$6/2*COS(RADIANS(J618))</f>
        <v>4.6582680164478028</v>
      </c>
      <c r="AC618" s="1">
        <f t="shared" si="150"/>
        <v>4.3184580517926472</v>
      </c>
      <c r="AD618" s="1">
        <f t="shared" si="151"/>
        <v>4.3184580517926472</v>
      </c>
      <c r="AE618" s="1">
        <f t="shared" si="152"/>
        <v>0.11765620294910664</v>
      </c>
      <c r="AF618" s="1">
        <f t="shared" si="153"/>
        <v>3.1205639485937664</v>
      </c>
      <c r="AG618" s="1">
        <f t="shared" si="154"/>
        <v>1.5420821514999172</v>
      </c>
    </row>
    <row r="619" spans="1:33" x14ac:dyDescent="0.25">
      <c r="A619" s="1" t="s">
        <v>630</v>
      </c>
      <c r="B619" s="1">
        <v>26</v>
      </c>
      <c r="C619" s="1">
        <v>3</v>
      </c>
      <c r="D619" s="1">
        <v>1</v>
      </c>
      <c r="E619" s="1">
        <f t="shared" si="155"/>
        <v>7</v>
      </c>
      <c r="F619" s="1">
        <v>0.4</v>
      </c>
      <c r="G619" s="1">
        <f t="shared" si="142"/>
        <v>0.12566370614359174</v>
      </c>
      <c r="H619" s="1">
        <v>12956.932890074371</v>
      </c>
      <c r="J619" s="1">
        <v>23.797858953264701</v>
      </c>
      <c r="M619" s="1">
        <f t="shared" si="143"/>
        <v>1.2281239665119363</v>
      </c>
      <c r="N619" s="1">
        <v>0.39092399999999999</v>
      </c>
      <c r="O619" s="1">
        <f t="shared" si="144"/>
        <v>0.12002578337117804</v>
      </c>
      <c r="P619" s="3">
        <f>(N619/F619)-1</f>
        <v>-2.2690000000000099E-2</v>
      </c>
      <c r="Q619" s="3">
        <f>(O619/G619)-1</f>
        <v>-4.486516390000006E-2</v>
      </c>
      <c r="R619" s="1">
        <v>0.239708</v>
      </c>
      <c r="S619" s="1">
        <f t="shared" si="145"/>
        <v>4.5128919771300242E-2</v>
      </c>
      <c r="T619" s="1">
        <f t="shared" si="146"/>
        <v>7.4896863599877794E-2</v>
      </c>
      <c r="U619" s="3">
        <f t="shared" si="147"/>
        <v>1.6596201278344909</v>
      </c>
      <c r="V619" s="3">
        <f t="shared" si="148"/>
        <v>0.63083418158759819</v>
      </c>
      <c r="W619" s="1" cm="1">
        <f t="array" ref="W619">_xlfn.SWITCH(D619,1,SUMIFS($T$13:$T$852,$B$13:$B$852,"="&amp;B619,$C$13:$C$852,"="&amp;C619),2,"",3,"")</f>
        <v>0.19674735301133459</v>
      </c>
      <c r="X619" s="1" cm="1">
        <f t="array" ref="X619">_xlfn.STDEV.P(IF($B$13:$B$852=B619,$W$13:$W$852))/AVERAGEIFS($W$13:$W$852,$B$13:$B$852,"="&amp;B619)</f>
        <v>0.82759426747182574</v>
      </c>
      <c r="Y619" s="1">
        <f t="shared" si="149"/>
        <v>0.17240573252817426</v>
      </c>
      <c r="AA619" s="1">
        <f>+$AB$6/2*SIN(RADIANS(J619))</f>
        <v>0.94219843150499583</v>
      </c>
      <c r="AB619" s="1">
        <f>$AB$6/2+$AB$6/2*COS(RADIANS(J619))</f>
        <v>4.4714660342887562</v>
      </c>
      <c r="AC619" s="1">
        <f t="shared" si="150"/>
        <v>17.946859624150793</v>
      </c>
      <c r="AD619" s="1">
        <f t="shared" si="151"/>
        <v>17.946859624150793</v>
      </c>
      <c r="AE619" s="1">
        <f t="shared" si="152"/>
        <v>0.48146059515901884</v>
      </c>
      <c r="AF619" s="1">
        <f t="shared" si="153"/>
        <v>3.0489729884223</v>
      </c>
      <c r="AG619" s="1">
        <f t="shared" si="154"/>
        <v>1.4952477451510169</v>
      </c>
    </row>
    <row r="620" spans="1:33" x14ac:dyDescent="0.25">
      <c r="A620" s="1" t="s">
        <v>631</v>
      </c>
      <c r="B620" s="1">
        <v>26</v>
      </c>
      <c r="C620" s="1">
        <v>3</v>
      </c>
      <c r="D620" s="1">
        <v>2</v>
      </c>
      <c r="E620" s="1">
        <f t="shared" si="155"/>
        <v>8</v>
      </c>
      <c r="F620" s="1">
        <v>0.4</v>
      </c>
      <c r="G620" s="1">
        <f t="shared" si="142"/>
        <v>0.12566370614359174</v>
      </c>
      <c r="H620" s="1">
        <v>12956.732890074371</v>
      </c>
      <c r="J620" s="1">
        <v>278.53663944942053</v>
      </c>
      <c r="M620" s="1">
        <f t="shared" si="143"/>
        <v>1.3043861281778284</v>
      </c>
      <c r="N620" s="1">
        <v>0.41519899999999998</v>
      </c>
      <c r="O620" s="1">
        <f t="shared" si="144"/>
        <v>0.13539495400832655</v>
      </c>
      <c r="P620" s="3">
        <f>(N620/F620)-1</f>
        <v>3.7997499999999906E-2</v>
      </c>
      <c r="Q620" s="3">
        <f>(O620/G620)-1</f>
        <v>7.7438810006249748E-2</v>
      </c>
      <c r="R620" s="1">
        <v>0.27848099999999998</v>
      </c>
      <c r="S620" s="1">
        <f t="shared" si="145"/>
        <v>6.0908937113739223E-2</v>
      </c>
      <c r="T620" s="1">
        <f t="shared" si="146"/>
        <v>7.4486016894587323E-2</v>
      </c>
      <c r="U620" s="3">
        <f t="shared" si="147"/>
        <v>1.2229078428260001</v>
      </c>
      <c r="V620" s="3">
        <f t="shared" si="148"/>
        <v>0.49094193140645159</v>
      </c>
      <c r="W620" s="1" t="str" cm="1">
        <f t="array" ref="W620">_xlfn.SWITCH(D620,1,SUMIFS($T$13:$T$852,$B$13:$B$852,"="&amp;B620,$C$13:$C$852,"="&amp;C620),2,"",3,"")</f>
        <v/>
      </c>
      <c r="X620" s="1" cm="1">
        <f t="array" ref="X620">_xlfn.STDEV.P(IF($B$13:$B$852=B620,$W$13:$W$852))/AVERAGEIFS($W$13:$W$852,$B$13:$B$852,"="&amp;B620)</f>
        <v>0.82759426747182574</v>
      </c>
      <c r="Y620" s="1">
        <f t="shared" si="149"/>
        <v>0.17240573252817426</v>
      </c>
      <c r="AA620" s="1">
        <f>+$AB$6/2*SIN(RADIANS(J620))</f>
        <v>-2.3091308622010023</v>
      </c>
      <c r="AB620" s="1">
        <f>$AB$6/2+$AB$6/2*COS(RADIANS(J620))</f>
        <v>2.6816116865180044</v>
      </c>
      <c r="AC620" s="1">
        <f t="shared" si="150"/>
        <v>295.856975766093</v>
      </c>
      <c r="AD620" s="1">
        <f t="shared" si="151"/>
        <v>-64.143024233906999</v>
      </c>
      <c r="AE620" s="1">
        <f t="shared" si="152"/>
        <v>-1.4060711345629087</v>
      </c>
      <c r="AF620" s="1">
        <f t="shared" si="153"/>
        <v>2.2439471472894836</v>
      </c>
      <c r="AG620" s="1">
        <f t="shared" si="154"/>
        <v>1.0035273392289326</v>
      </c>
    </row>
    <row r="621" spans="1:33" x14ac:dyDescent="0.25">
      <c r="A621" s="1" t="s">
        <v>632</v>
      </c>
      <c r="B621" s="1">
        <v>26</v>
      </c>
      <c r="C621" s="1">
        <v>3</v>
      </c>
      <c r="D621" s="1">
        <v>3</v>
      </c>
      <c r="E621" s="1">
        <f t="shared" si="155"/>
        <v>9</v>
      </c>
      <c r="F621" s="1">
        <v>0.4</v>
      </c>
      <c r="G621" s="1">
        <f t="shared" si="142"/>
        <v>0.12566370614359174</v>
      </c>
      <c r="H621" s="1">
        <v>12956.532890074372</v>
      </c>
      <c r="J621" s="1">
        <v>174.59870958204806</v>
      </c>
      <c r="M621" s="1">
        <f t="shared" si="143"/>
        <v>1.4745630606301341</v>
      </c>
      <c r="N621" s="1">
        <v>0.46936800000000001</v>
      </c>
      <c r="O621" s="1">
        <f t="shared" si="144"/>
        <v>0.17302817866046119</v>
      </c>
      <c r="P621" s="3">
        <f>(N621/F621)-1</f>
        <v>0.17341999999999991</v>
      </c>
      <c r="Q621" s="3">
        <f>(O621/G621)-1</f>
        <v>0.37691449639999997</v>
      </c>
      <c r="R621" s="1">
        <v>0.4</v>
      </c>
      <c r="S621" s="1">
        <f t="shared" si="145"/>
        <v>0.12566370614359174</v>
      </c>
      <c r="T621" s="1">
        <f t="shared" si="146"/>
        <v>4.7364472516869455E-2</v>
      </c>
      <c r="U621" s="3">
        <f t="shared" si="147"/>
        <v>0.37691449639999991</v>
      </c>
      <c r="V621" s="3">
        <f t="shared" si="148"/>
        <v>0.17341999999999991</v>
      </c>
      <c r="W621" s="1" t="str" cm="1">
        <f t="array" ref="W621">_xlfn.SWITCH(D621,1,SUMIFS($T$13:$T$852,$B$13:$B$852,"="&amp;B621,$C$13:$C$852,"="&amp;C621),2,"",3,"")</f>
        <v/>
      </c>
      <c r="X621" s="1" cm="1">
        <f t="array" ref="X621">_xlfn.STDEV.P(IF($B$13:$B$852=B621,$W$13:$W$852))/AVERAGEIFS($W$13:$W$852,$B$13:$B$852,"="&amp;B621)</f>
        <v>0.82759426747182574</v>
      </c>
      <c r="Y621" s="1">
        <f t="shared" si="149"/>
        <v>0.17240573252817426</v>
      </c>
      <c r="AA621" s="1">
        <f>+$AB$6/2*SIN(RADIANS(J621))</f>
        <v>0.21979526711933609</v>
      </c>
      <c r="AB621" s="1">
        <f>$AB$6/2+$AB$6/2*COS(RADIANS(J621))</f>
        <v>1.0367762300466765E-2</v>
      </c>
      <c r="AC621" s="1">
        <f t="shared" si="150"/>
        <v>171.94001559856326</v>
      </c>
      <c r="AD621" s="1">
        <f t="shared" si="151"/>
        <v>171.94001559856326</v>
      </c>
      <c r="AE621" s="1">
        <f t="shared" si="152"/>
        <v>0.21907775187496245</v>
      </c>
      <c r="AF621" s="1">
        <f t="shared" si="153"/>
        <v>1.5434652759162802E-2</v>
      </c>
      <c r="AG621" s="1">
        <f t="shared" si="154"/>
        <v>5.1174414550958459E-3</v>
      </c>
    </row>
    <row r="622" spans="1:33" x14ac:dyDescent="0.25">
      <c r="A622" s="1" t="s">
        <v>633</v>
      </c>
      <c r="B622" s="1">
        <v>26</v>
      </c>
      <c r="C622" s="1">
        <v>4</v>
      </c>
      <c r="D622" s="1">
        <v>1</v>
      </c>
      <c r="E622" s="1">
        <f t="shared" si="155"/>
        <v>10</v>
      </c>
      <c r="F622" s="1">
        <v>0.4</v>
      </c>
      <c r="G622" s="1">
        <f t="shared" si="142"/>
        <v>0.12566370614359174</v>
      </c>
      <c r="H622" s="1">
        <v>12954.280906446931</v>
      </c>
      <c r="J622" s="1">
        <v>167.54367939690164</v>
      </c>
      <c r="M622" s="1">
        <f t="shared" si="143"/>
        <v>1.7427545422817874</v>
      </c>
      <c r="N622" s="1">
        <v>0.55473600000000001</v>
      </c>
      <c r="O622" s="1">
        <f t="shared" si="144"/>
        <v>0.24169217094180742</v>
      </c>
      <c r="P622" s="3">
        <f>(N622/F622)-1</f>
        <v>0.38683999999999985</v>
      </c>
      <c r="Q622" s="3">
        <f>(O622/G622)-1</f>
        <v>0.92332518559999999</v>
      </c>
      <c r="R622" s="1">
        <v>0.39995599999999998</v>
      </c>
      <c r="S622" s="1">
        <f t="shared" si="145"/>
        <v>0.12563606164877097</v>
      </c>
      <c r="T622" s="1">
        <f t="shared" si="146"/>
        <v>0.11605610929303645</v>
      </c>
      <c r="U622" s="3">
        <f t="shared" si="147"/>
        <v>0.9237483869677775</v>
      </c>
      <c r="V622" s="3">
        <f t="shared" si="148"/>
        <v>0.38699256918261016</v>
      </c>
      <c r="W622" s="1" cm="1">
        <f t="array" ref="W622">_xlfn.SWITCH(D622,1,SUMIFS($T$13:$T$852,$B$13:$B$852,"="&amp;B622,$C$13:$C$852,"="&amp;C622),2,"",3,"")</f>
        <v>0.25586632068419057</v>
      </c>
      <c r="X622" s="1" cm="1">
        <f t="array" ref="X622">_xlfn.STDEV.P(IF($B$13:$B$852=B622,$W$13:$W$852))/AVERAGEIFS($W$13:$W$852,$B$13:$B$852,"="&amp;B622)</f>
        <v>0.82759426747182574</v>
      </c>
      <c r="Y622" s="1">
        <f t="shared" si="149"/>
        <v>0.17240573252817426</v>
      </c>
      <c r="AA622" s="1">
        <f>+$AB$6/2*SIN(RADIANS(J622))</f>
        <v>0.50364846139572372</v>
      </c>
      <c r="AB622" s="1">
        <f>$AB$6/2+$AB$6/2*COS(RADIANS(J622))</f>
        <v>5.4964204813064743E-2</v>
      </c>
      <c r="AC622" s="1">
        <f t="shared" si="150"/>
        <v>161.52618426787743</v>
      </c>
      <c r="AD622" s="1">
        <f t="shared" si="151"/>
        <v>161.52618426787743</v>
      </c>
      <c r="AE622" s="1">
        <f t="shared" si="152"/>
        <v>0.49511130902437595</v>
      </c>
      <c r="AF622" s="1">
        <f t="shared" si="153"/>
        <v>8.0517867288485562E-2</v>
      </c>
      <c r="AG622" s="1">
        <f t="shared" si="154"/>
        <v>2.6942023615893054E-2</v>
      </c>
    </row>
    <row r="623" spans="1:33" x14ac:dyDescent="0.25">
      <c r="A623" s="1" t="s">
        <v>634</v>
      </c>
      <c r="B623" s="1">
        <v>26</v>
      </c>
      <c r="C623" s="1">
        <v>4</v>
      </c>
      <c r="D623" s="1">
        <v>2</v>
      </c>
      <c r="E623" s="1">
        <f t="shared" si="155"/>
        <v>11</v>
      </c>
      <c r="F623" s="1">
        <v>0.4</v>
      </c>
      <c r="G623" s="1">
        <f t="shared" si="142"/>
        <v>0.12566370614359174</v>
      </c>
      <c r="H623" s="1">
        <v>12954.08090644693</v>
      </c>
      <c r="J623" s="1">
        <v>259.5440521107887</v>
      </c>
      <c r="M623" s="1">
        <f t="shared" si="143"/>
        <v>1.3613903268772154</v>
      </c>
      <c r="N623" s="1">
        <v>0.43334400000000001</v>
      </c>
      <c r="O623" s="1">
        <f t="shared" si="144"/>
        <v>0.14748758245256999</v>
      </c>
      <c r="P623" s="3">
        <f>(N623/F623)-1</f>
        <v>8.3359999999999879E-2</v>
      </c>
      <c r="Q623" s="3">
        <f>(O623/G623)-1</f>
        <v>0.17366888959999982</v>
      </c>
      <c r="R623" s="1">
        <v>0.34382800000000002</v>
      </c>
      <c r="S623" s="1">
        <f t="shared" si="145"/>
        <v>9.2847959421955922E-2</v>
      </c>
      <c r="T623" s="1">
        <f t="shared" si="146"/>
        <v>5.4639623030614065E-2</v>
      </c>
      <c r="U623" s="3">
        <f t="shared" si="147"/>
        <v>0.58848490985460833</v>
      </c>
      <c r="V623" s="3">
        <f t="shared" si="148"/>
        <v>0.26035110578545084</v>
      </c>
      <c r="W623" s="1" t="str" cm="1">
        <f t="array" ref="W623">_xlfn.SWITCH(D623,1,SUMIFS($T$13:$T$852,$B$13:$B$852,"="&amp;B623,$C$13:$C$852,"="&amp;C623),2,"",3,"")</f>
        <v/>
      </c>
      <c r="X623" s="1" cm="1">
        <f t="array" ref="X623">_xlfn.STDEV.P(IF($B$13:$B$852=B623,$W$13:$W$852))/AVERAGEIFS($W$13:$W$852,$B$13:$B$852,"="&amp;B623)</f>
        <v>0.82759426747182574</v>
      </c>
      <c r="Y623" s="1">
        <f t="shared" si="149"/>
        <v>0.17240573252817426</v>
      </c>
      <c r="AA623" s="1">
        <f>+$AB$6/2*SIN(RADIANS(J623))</f>
        <v>-2.2962266934108633</v>
      </c>
      <c r="AB623" s="1">
        <f>$AB$6/2+$AB$6/2*COS(RADIANS(J623))</f>
        <v>1.9112453864942427</v>
      </c>
      <c r="AC623" s="1">
        <f t="shared" si="150"/>
        <v>278.63594751030018</v>
      </c>
      <c r="AD623" s="1">
        <f t="shared" si="151"/>
        <v>-81.364052489699816</v>
      </c>
      <c r="AE623" s="1">
        <f t="shared" si="152"/>
        <v>-1.5447849493968082</v>
      </c>
      <c r="AF623" s="1">
        <f t="shared" si="153"/>
        <v>1.7971182220482897</v>
      </c>
      <c r="AG623" s="1">
        <f t="shared" si="154"/>
        <v>0.76005901370311912</v>
      </c>
    </row>
    <row r="624" spans="1:33" x14ac:dyDescent="0.25">
      <c r="A624" s="1" t="s">
        <v>635</v>
      </c>
      <c r="B624" s="1">
        <v>26</v>
      </c>
      <c r="C624" s="1">
        <v>4</v>
      </c>
      <c r="D624" s="1">
        <v>3</v>
      </c>
      <c r="E624" s="1">
        <f t="shared" si="155"/>
        <v>12</v>
      </c>
      <c r="F624" s="1">
        <v>0.4</v>
      </c>
      <c r="G624" s="1">
        <f t="shared" si="142"/>
        <v>0.12566370614359174</v>
      </c>
      <c r="H624" s="1">
        <v>12953.880906446931</v>
      </c>
      <c r="J624" s="1">
        <v>287.13158503953031</v>
      </c>
      <c r="M624" s="1">
        <f t="shared" si="143"/>
        <v>1.3222806399326761</v>
      </c>
      <c r="N624" s="1">
        <v>0.42089500000000002</v>
      </c>
      <c r="O624" s="1">
        <f t="shared" si="144"/>
        <v>0.13913532748611593</v>
      </c>
      <c r="P624" s="3">
        <f>(N624/F624)-1</f>
        <v>5.2237499999999937E-2</v>
      </c>
      <c r="Q624" s="3">
        <f>(O624/G624)-1</f>
        <v>0.10720375640625002</v>
      </c>
      <c r="R624" s="1">
        <v>0.26212600000000003</v>
      </c>
      <c r="S624" s="1">
        <f t="shared" si="145"/>
        <v>5.3964739125575839E-2</v>
      </c>
      <c r="T624" s="1">
        <f t="shared" si="146"/>
        <v>8.5170588360540089E-2</v>
      </c>
      <c r="U624" s="3">
        <f t="shared" si="147"/>
        <v>1.5782636910807315</v>
      </c>
      <c r="V624" s="3">
        <f t="shared" si="148"/>
        <v>0.60569726009628955</v>
      </c>
      <c r="W624" s="1" t="str" cm="1">
        <f t="array" ref="W624">_xlfn.SWITCH(D624,1,SUMIFS($T$13:$T$852,$B$13:$B$852,"="&amp;B624,$C$13:$C$852,"="&amp;C624),2,"",3,"")</f>
        <v/>
      </c>
      <c r="X624" s="1" cm="1">
        <f t="array" ref="X624">_xlfn.STDEV.P(IF($B$13:$B$852=B624,$W$13:$W$852))/AVERAGEIFS($W$13:$W$852,$B$13:$B$852,"="&amp;B624)</f>
        <v>0.82759426747182574</v>
      </c>
      <c r="Y624" s="1">
        <f t="shared" si="149"/>
        <v>0.17240573252817426</v>
      </c>
      <c r="AA624" s="1">
        <f>+$AB$6/2*SIN(RADIANS(J624))</f>
        <v>-2.2313978620667729</v>
      </c>
      <c r="AB624" s="1">
        <f>$AB$6/2+$AB$6/2*COS(RADIANS(J624))</f>
        <v>3.0228143507981171</v>
      </c>
      <c r="AC624" s="1">
        <f t="shared" si="150"/>
        <v>303.20231026949267</v>
      </c>
      <c r="AD624" s="1">
        <f t="shared" si="151"/>
        <v>-56.797689730507329</v>
      </c>
      <c r="AE624" s="1">
        <f t="shared" si="152"/>
        <v>-1.3074097406857639</v>
      </c>
      <c r="AF624" s="1">
        <f t="shared" si="153"/>
        <v>2.4181202545288318</v>
      </c>
      <c r="AG624" s="1">
        <f t="shared" si="154"/>
        <v>1.1042685355094268</v>
      </c>
    </row>
    <row r="625" spans="1:33" x14ac:dyDescent="0.25">
      <c r="A625" s="1" t="s">
        <v>636</v>
      </c>
      <c r="B625" s="1">
        <v>26</v>
      </c>
      <c r="C625" s="1">
        <v>5</v>
      </c>
      <c r="D625" s="1">
        <v>1</v>
      </c>
      <c r="E625" s="1">
        <f t="shared" si="155"/>
        <v>13</v>
      </c>
      <c r="F625" s="1">
        <v>0.4</v>
      </c>
      <c r="G625" s="1">
        <f t="shared" si="142"/>
        <v>0.12566370614359174</v>
      </c>
      <c r="H625" s="1">
        <v>12966.403752462291</v>
      </c>
      <c r="J625" s="1">
        <v>58.991691761707344</v>
      </c>
      <c r="M625" s="1">
        <f t="shared" si="143"/>
        <v>4.0372418695723216</v>
      </c>
      <c r="N625" s="1">
        <v>1.285094</v>
      </c>
      <c r="O625" s="1">
        <f t="shared" si="144"/>
        <v>1.2970588257840432</v>
      </c>
      <c r="P625" s="3">
        <f>(N625/F625)-1</f>
        <v>2.2127349999999999</v>
      </c>
      <c r="Q625" s="3">
        <f>(O625/G625)-1</f>
        <v>9.321666180224998</v>
      </c>
      <c r="R625" s="1">
        <v>0.24974099999999999</v>
      </c>
      <c r="S625" s="1">
        <f t="shared" si="145"/>
        <v>4.8985728835474744E-2</v>
      </c>
      <c r="T625" s="1">
        <f t="shared" si="146"/>
        <v>1.2480730969485685</v>
      </c>
      <c r="U625" s="3">
        <f t="shared" si="147"/>
        <v>25.478300040005372</v>
      </c>
      <c r="V625" s="3">
        <f t="shared" si="148"/>
        <v>4.1457069524026888</v>
      </c>
      <c r="W625" s="1" cm="1">
        <f t="array" ref="W625">_xlfn.SWITCH(D625,1,SUMIFS($T$13:$T$852,$B$13:$B$852,"="&amp;B625,$C$13:$C$852,"="&amp;C625),2,"",3,"")</f>
        <v>1.5326356987843157</v>
      </c>
      <c r="X625" s="1" cm="1">
        <f t="array" ref="X625">_xlfn.STDEV.P(IF($B$13:$B$852=B625,$W$13:$W$852))/AVERAGEIFS($W$13:$W$852,$B$13:$B$852,"="&amp;B625)</f>
        <v>0.82759426747182574</v>
      </c>
      <c r="Y625" s="1">
        <f t="shared" si="149"/>
        <v>0.17240573252817426</v>
      </c>
      <c r="AA625" s="1">
        <f>+$AB$6/2*SIN(RADIANS(J625))</f>
        <v>2.0013112397295623</v>
      </c>
      <c r="AB625" s="1">
        <f>$AB$6/2+$AB$6/2*COS(RADIANS(J625))</f>
        <v>3.5379041199248267</v>
      </c>
      <c r="AC625" s="1">
        <f t="shared" si="150"/>
        <v>45.373259710817145</v>
      </c>
      <c r="AD625" s="1">
        <f t="shared" si="151"/>
        <v>45.373259710817145</v>
      </c>
      <c r="AE625" s="1">
        <f t="shared" si="152"/>
        <v>1.1120285458635981</v>
      </c>
      <c r="AF625" s="1">
        <f t="shared" si="153"/>
        <v>2.6601332553200505</v>
      </c>
      <c r="AG625" s="1">
        <f t="shared" si="154"/>
        <v>1.2495220687761071</v>
      </c>
    </row>
    <row r="626" spans="1:33" x14ac:dyDescent="0.25">
      <c r="A626" s="1" t="s">
        <v>637</v>
      </c>
      <c r="B626" s="1">
        <v>26</v>
      </c>
      <c r="C626" s="1">
        <v>5</v>
      </c>
      <c r="D626" s="1">
        <v>2</v>
      </c>
      <c r="E626" s="1">
        <f t="shared" si="155"/>
        <v>14</v>
      </c>
      <c r="F626" s="1">
        <v>0.4</v>
      </c>
      <c r="G626" s="1">
        <f t="shared" si="142"/>
        <v>0.12566370614359174</v>
      </c>
      <c r="H626" s="1">
        <v>12966.20375246229</v>
      </c>
      <c r="J626" s="1">
        <v>169.82441437332145</v>
      </c>
      <c r="M626" s="1">
        <f t="shared" si="143"/>
        <v>1.7759077695551206</v>
      </c>
      <c r="N626" s="1">
        <v>0.56528900000000004</v>
      </c>
      <c r="O626" s="1">
        <f t="shared" si="144"/>
        <v>0.2509752817860112</v>
      </c>
      <c r="P626" s="3">
        <f>(N626/F626)-1</f>
        <v>0.41322250000000005</v>
      </c>
      <c r="Q626" s="3">
        <f>(O626/G626)-1</f>
        <v>0.99719783450625021</v>
      </c>
      <c r="R626" s="1">
        <v>0.399974</v>
      </c>
      <c r="S626" s="1">
        <f t="shared" si="145"/>
        <v>0.12564737039272222</v>
      </c>
      <c r="T626" s="1">
        <f t="shared" si="146"/>
        <v>0.12532791139328897</v>
      </c>
      <c r="U626" s="3">
        <f t="shared" si="147"/>
        <v>0.99745749554141283</v>
      </c>
      <c r="V626" s="3">
        <f t="shared" si="148"/>
        <v>0.41331436543375322</v>
      </c>
      <c r="W626" s="1" t="str" cm="1">
        <f t="array" ref="W626">_xlfn.SWITCH(D626,1,SUMIFS($T$13:$T$852,$B$13:$B$852,"="&amp;B626,$C$13:$C$852,"="&amp;C626),2,"",3,"")</f>
        <v/>
      </c>
      <c r="X626" s="1" cm="1">
        <f t="array" ref="X626">_xlfn.STDEV.P(IF($B$13:$B$852=B626,$W$13:$W$852))/AVERAGEIFS($W$13:$W$852,$B$13:$B$852,"="&amp;B626)</f>
        <v>0.82759426747182574</v>
      </c>
      <c r="Y626" s="1">
        <f t="shared" si="149"/>
        <v>0.17240573252817426</v>
      </c>
      <c r="AA626" s="1">
        <f>+$AB$6/2*SIN(RADIANS(J626))</f>
        <v>0.41251358637687147</v>
      </c>
      <c r="AB626" s="1">
        <f>$AB$6/2+$AB$6/2*COS(RADIANS(J626))</f>
        <v>3.67272700885799E-2</v>
      </c>
      <c r="AC626" s="1">
        <f t="shared" si="150"/>
        <v>164.87100318483664</v>
      </c>
      <c r="AD626" s="1">
        <f t="shared" si="151"/>
        <v>164.87100318483664</v>
      </c>
      <c r="AE626" s="1">
        <f t="shared" si="152"/>
        <v>0.40780170500809132</v>
      </c>
      <c r="AF626" s="1">
        <f t="shared" si="153"/>
        <v>5.4155205401465976E-2</v>
      </c>
      <c r="AG626" s="1">
        <f t="shared" si="154"/>
        <v>1.8053663210096698E-2</v>
      </c>
    </row>
    <row r="627" spans="1:33" x14ac:dyDescent="0.25">
      <c r="A627" s="1" t="s">
        <v>638</v>
      </c>
      <c r="B627" s="1">
        <v>26</v>
      </c>
      <c r="C627" s="1">
        <v>5</v>
      </c>
      <c r="D627" s="1">
        <v>3</v>
      </c>
      <c r="E627" s="1">
        <f t="shared" si="155"/>
        <v>15</v>
      </c>
      <c r="F627" s="1">
        <v>0.4</v>
      </c>
      <c r="G627" s="1">
        <f t="shared" si="142"/>
        <v>0.12566370614359174</v>
      </c>
      <c r="H627" s="1">
        <v>12966.003752462291</v>
      </c>
      <c r="J627" s="1">
        <v>264.79561154747353</v>
      </c>
      <c r="M627" s="1">
        <f t="shared" si="143"/>
        <v>1.7454657367418354</v>
      </c>
      <c r="N627" s="1">
        <v>0.55559899999999995</v>
      </c>
      <c r="O627" s="1">
        <f t="shared" si="144"/>
        <v>0.2424447544670067</v>
      </c>
      <c r="P627" s="3">
        <f>(N627/F627)-1</f>
        <v>0.38899749999999989</v>
      </c>
      <c r="Q627" s="3">
        <f>(O627/G627)-1</f>
        <v>0.92931405500624931</v>
      </c>
      <c r="R627" s="1">
        <v>0.32549400000000001</v>
      </c>
      <c r="S627" s="1">
        <f t="shared" si="145"/>
        <v>8.32100640245486E-2</v>
      </c>
      <c r="T627" s="1">
        <f t="shared" si="146"/>
        <v>0.15923469044245808</v>
      </c>
      <c r="U627" s="3">
        <f t="shared" si="147"/>
        <v>1.9136470126435756</v>
      </c>
      <c r="V627" s="3">
        <f t="shared" si="148"/>
        <v>0.70694083454687329</v>
      </c>
      <c r="W627" s="1" t="str" cm="1">
        <f t="array" ref="W627">_xlfn.SWITCH(D627,1,SUMIFS($T$13:$T$852,$B$13:$B$852,"="&amp;B627,$C$13:$C$852,"="&amp;C627),2,"",3,"")</f>
        <v/>
      </c>
      <c r="X627" s="1" cm="1">
        <f t="array" ref="X627">_xlfn.STDEV.P(IF($B$13:$B$852=B627,$W$13:$W$852))/AVERAGEIFS($W$13:$W$852,$B$13:$B$852,"="&amp;B627)</f>
        <v>0.82759426747182574</v>
      </c>
      <c r="Y627" s="1">
        <f t="shared" si="149"/>
        <v>0.17240573252817426</v>
      </c>
      <c r="AA627" s="1">
        <f>+$AB$6/2*SIN(RADIANS(J627))</f>
        <v>-2.3253738548063438</v>
      </c>
      <c r="AB627" s="1">
        <f>$AB$6/2+$AB$6/2*COS(RADIANS(J627))</f>
        <v>2.1231948173837951</v>
      </c>
      <c r="AC627" s="1">
        <f t="shared" si="150"/>
        <v>283.55640984086091</v>
      </c>
      <c r="AD627" s="1">
        <f t="shared" si="151"/>
        <v>-76.443590159139092</v>
      </c>
      <c r="AE627" s="1">
        <f t="shared" si="152"/>
        <v>-1.518968146038882</v>
      </c>
      <c r="AF627" s="1">
        <f t="shared" si="153"/>
        <v>1.9287540393213454</v>
      </c>
      <c r="AG627" s="1">
        <f t="shared" si="154"/>
        <v>0.82951635505653742</v>
      </c>
    </row>
    <row r="628" spans="1:33" x14ac:dyDescent="0.25">
      <c r="A628" s="1" t="s">
        <v>639</v>
      </c>
      <c r="B628" s="1">
        <v>26</v>
      </c>
      <c r="C628" s="1">
        <v>6</v>
      </c>
      <c r="D628" s="1">
        <v>1</v>
      </c>
      <c r="E628" s="1">
        <f t="shared" si="155"/>
        <v>16</v>
      </c>
      <c r="F628" s="1">
        <v>0.4</v>
      </c>
      <c r="G628" s="1">
        <f t="shared" si="142"/>
        <v>0.12566370614359174</v>
      </c>
      <c r="H628" s="1">
        <v>12963.040760564265</v>
      </c>
      <c r="J628" s="1">
        <v>112.93345292268938</v>
      </c>
      <c r="M628" s="1">
        <f t="shared" si="143"/>
        <v>1.5639507964027244</v>
      </c>
      <c r="N628" s="1">
        <v>0.49782100000000001</v>
      </c>
      <c r="O628" s="1">
        <f t="shared" si="144"/>
        <v>0.19464188735400018</v>
      </c>
      <c r="P628" s="3">
        <f>(N628/F628)-1</f>
        <v>0.24455249999999995</v>
      </c>
      <c r="Q628" s="3">
        <f>(O628/G628)-1</f>
        <v>0.54891092525624985</v>
      </c>
      <c r="R628" s="1">
        <v>0.37249700000000002</v>
      </c>
      <c r="S628" s="1">
        <f t="shared" si="145"/>
        <v>0.10897714855209058</v>
      </c>
      <c r="T628" s="1">
        <f t="shared" si="146"/>
        <v>8.5664738801909598E-2</v>
      </c>
      <c r="U628" s="3">
        <f t="shared" si="147"/>
        <v>0.78607983361724909</v>
      </c>
      <c r="V628" s="3">
        <f t="shared" si="148"/>
        <v>0.33644297806425283</v>
      </c>
      <c r="W628" s="1" cm="1">
        <f t="array" ref="W628">_xlfn.SWITCH(D628,1,SUMIFS($T$13:$T$852,$B$13:$B$852,"="&amp;B628,$C$13:$C$852,"="&amp;C628),2,"",3,"")</f>
        <v>0.15046161097662722</v>
      </c>
      <c r="X628" s="1" cm="1">
        <f t="array" ref="X628">_xlfn.STDEV.P(IF($B$13:$B$852=B628,$W$13:$W$852))/AVERAGEIFS($W$13:$W$852,$B$13:$B$852,"="&amp;B628)</f>
        <v>0.82759426747182574</v>
      </c>
      <c r="Y628" s="1">
        <f t="shared" si="149"/>
        <v>0.17240573252817426</v>
      </c>
      <c r="AA628" s="1">
        <f>+$AB$6/2*SIN(RADIANS(J628))</f>
        <v>2.1504370543061904</v>
      </c>
      <c r="AB628" s="1">
        <f>$AB$6/2+$AB$6/2*COS(RADIANS(J628))</f>
        <v>1.425139859392162</v>
      </c>
      <c r="AC628" s="1">
        <f t="shared" si="150"/>
        <v>93.654828601391557</v>
      </c>
      <c r="AD628" s="1">
        <f t="shared" si="151"/>
        <v>93.654828601391557</v>
      </c>
      <c r="AE628" s="1">
        <f t="shared" si="152"/>
        <v>1.5593221636538264</v>
      </c>
      <c r="AF628" s="1">
        <f t="shared" si="153"/>
        <v>1.4628975907020849</v>
      </c>
      <c r="AG628" s="1">
        <f t="shared" si="154"/>
        <v>0.59231955921160373</v>
      </c>
    </row>
    <row r="629" spans="1:33" x14ac:dyDescent="0.25">
      <c r="A629" s="1" t="s">
        <v>640</v>
      </c>
      <c r="B629" s="1">
        <v>26</v>
      </c>
      <c r="C629" s="1">
        <v>6</v>
      </c>
      <c r="D629" s="1">
        <v>2</v>
      </c>
      <c r="E629" s="1">
        <f t="shared" si="155"/>
        <v>17</v>
      </c>
      <c r="F629" s="1">
        <v>0.4</v>
      </c>
      <c r="G629" s="1">
        <f t="shared" si="142"/>
        <v>0.12566370614359174</v>
      </c>
      <c r="H629" s="1">
        <v>12962.840760564264</v>
      </c>
      <c r="J629" s="1">
        <v>360</v>
      </c>
      <c r="M629" s="1">
        <f t="shared" si="143"/>
        <v>1.0472938933713078</v>
      </c>
      <c r="N629" s="1">
        <v>0.33336399999999999</v>
      </c>
      <c r="O629" s="1">
        <f t="shared" si="144"/>
        <v>8.7282520367458163E-2</v>
      </c>
      <c r="P629" s="3">
        <f>(N629/F629)-1</f>
        <v>-0.16659000000000002</v>
      </c>
      <c r="Q629" s="3">
        <f>(O629/G629)-1</f>
        <v>-0.30542777190000003</v>
      </c>
      <c r="R629" s="1">
        <v>0.23693400000000001</v>
      </c>
      <c r="S629" s="1">
        <f t="shared" si="145"/>
        <v>4.4090462464921945E-2</v>
      </c>
      <c r="T629" s="1">
        <f t="shared" si="146"/>
        <v>4.3192057902536218E-2</v>
      </c>
      <c r="U629" s="3">
        <f t="shared" si="147"/>
        <v>0.97962360764302503</v>
      </c>
      <c r="V629" s="3">
        <f t="shared" si="148"/>
        <v>0.40699097639004944</v>
      </c>
      <c r="W629" s="1" t="str" cm="1">
        <f t="array" ref="W629">_xlfn.SWITCH(D629,1,SUMIFS($T$13:$T$852,$B$13:$B$852,"="&amp;B629,$C$13:$C$852,"="&amp;C629),2,"",3,"")</f>
        <v/>
      </c>
      <c r="X629" s="1" cm="1">
        <f t="array" ref="X629">_xlfn.STDEV.P(IF($B$13:$B$852=B629,$W$13:$W$852))/AVERAGEIFS($W$13:$W$852,$B$13:$B$852,"="&amp;B629)</f>
        <v>0.82759426747182574</v>
      </c>
      <c r="Y629" s="1">
        <f t="shared" si="149"/>
        <v>0.17240573252817426</v>
      </c>
      <c r="AA629" s="1">
        <f>+$AB$6/2*SIN(RADIANS(J629))</f>
        <v>-5.7214432844232558E-16</v>
      </c>
      <c r="AB629" s="1">
        <f>$AB$6/2+$AB$6/2*COS(RADIANS(J629))</f>
        <v>4.67</v>
      </c>
      <c r="AC629" s="1">
        <f t="shared" si="150"/>
        <v>360</v>
      </c>
      <c r="AD629" s="1">
        <f t="shared" si="151"/>
        <v>0</v>
      </c>
      <c r="AE629" s="1">
        <f t="shared" si="152"/>
        <v>-3.8285889215894375E-16</v>
      </c>
      <c r="AF629" s="1">
        <f t="shared" si="153"/>
        <v>3.125</v>
      </c>
      <c r="AG629" s="1">
        <f t="shared" si="154"/>
        <v>1.5449999999999999</v>
      </c>
    </row>
    <row r="630" spans="1:33" x14ac:dyDescent="0.25">
      <c r="A630" s="1" t="s">
        <v>641</v>
      </c>
      <c r="B630" s="1">
        <v>26</v>
      </c>
      <c r="C630" s="1">
        <v>6</v>
      </c>
      <c r="D630" s="1">
        <v>3</v>
      </c>
      <c r="E630" s="1">
        <f t="shared" si="155"/>
        <v>18</v>
      </c>
      <c r="F630" s="1">
        <v>0.4</v>
      </c>
      <c r="G630" s="1">
        <f t="shared" si="142"/>
        <v>0.12566370614359174</v>
      </c>
      <c r="H630" s="1">
        <v>12962.640760564265</v>
      </c>
      <c r="J630" s="1">
        <v>147.53071802339127</v>
      </c>
      <c r="M630" s="1">
        <f t="shared" si="143"/>
        <v>1.3459431157995143</v>
      </c>
      <c r="N630" s="1">
        <v>0.428427</v>
      </c>
      <c r="O630" s="1">
        <f t="shared" si="144"/>
        <v>0.14415959281815963</v>
      </c>
      <c r="P630" s="3">
        <f>(N630/F630)-1</f>
        <v>7.1067499999999839E-2</v>
      </c>
      <c r="Q630" s="3">
        <f>(O630/G630)-1</f>
        <v>0.14718558955624994</v>
      </c>
      <c r="R630" s="1">
        <v>0.39502100000000001</v>
      </c>
      <c r="S630" s="1">
        <f t="shared" si="145"/>
        <v>0.12255477854597824</v>
      </c>
      <c r="T630" s="1">
        <f t="shared" si="146"/>
        <v>2.1604814272181389E-2</v>
      </c>
      <c r="U630" s="3">
        <f t="shared" si="147"/>
        <v>0.17628700021742541</v>
      </c>
      <c r="V630" s="3">
        <f t="shared" si="148"/>
        <v>8.4567655896775173E-2</v>
      </c>
      <c r="W630" s="1" t="str" cm="1">
        <f t="array" ref="W630">_xlfn.SWITCH(D630,1,SUMIFS($T$13:$T$852,$B$13:$B$852,"="&amp;B630,$C$13:$C$852,"="&amp;C630),2,"",3,"")</f>
        <v/>
      </c>
      <c r="X630" s="1" cm="1">
        <f t="array" ref="X630">_xlfn.STDEV.P(IF($B$13:$B$852=B630,$W$13:$W$852))/AVERAGEIFS($W$13:$W$852,$B$13:$B$852,"="&amp;B630)</f>
        <v>0.82759426747182574</v>
      </c>
      <c r="Y630" s="1">
        <f t="shared" si="149"/>
        <v>0.17240573252817426</v>
      </c>
      <c r="AA630" s="1">
        <f>+$AB$6/2*SIN(RADIANS(J630))</f>
        <v>1.2535385929472664</v>
      </c>
      <c r="AB630" s="1">
        <f>$AB$6/2+$AB$6/2*COS(RADIANS(J630))</f>
        <v>0.36500863047784216</v>
      </c>
      <c r="AC630" s="1">
        <f t="shared" si="150"/>
        <v>133.69005688790821</v>
      </c>
      <c r="AD630" s="1">
        <f t="shared" si="151"/>
        <v>133.69005688790821</v>
      </c>
      <c r="AE630" s="1">
        <f t="shared" si="152"/>
        <v>1.1298234856037808</v>
      </c>
      <c r="AF630" s="1">
        <f t="shared" si="153"/>
        <v>0.4831922860564169</v>
      </c>
      <c r="AG630" s="1">
        <f t="shared" si="154"/>
        <v>0.17109296955434891</v>
      </c>
    </row>
    <row r="631" spans="1:33" x14ac:dyDescent="0.25">
      <c r="A631" s="1" t="s">
        <v>642</v>
      </c>
      <c r="B631" s="1">
        <v>26</v>
      </c>
      <c r="C631" s="1">
        <v>7</v>
      </c>
      <c r="D631" s="1">
        <v>1</v>
      </c>
      <c r="E631" s="1">
        <f t="shared" si="155"/>
        <v>19</v>
      </c>
      <c r="F631" s="1">
        <v>0.4</v>
      </c>
      <c r="G631" s="1">
        <f t="shared" si="142"/>
        <v>0.12566370614359174</v>
      </c>
      <c r="H631" s="1">
        <v>12967.103817238405</v>
      </c>
      <c r="J631" s="1">
        <v>117.38565329550308</v>
      </c>
      <c r="M631" s="1">
        <f t="shared" si="143"/>
        <v>1.8361289591317833</v>
      </c>
      <c r="N631" s="1">
        <v>0.58445800000000003</v>
      </c>
      <c r="O631" s="1">
        <f t="shared" si="144"/>
        <v>0.268285064799061</v>
      </c>
      <c r="P631" s="3">
        <f>(N631/F631)-1</f>
        <v>0.46114499999999992</v>
      </c>
      <c r="Q631" s="3">
        <f>(O631/G631)-1</f>
        <v>1.1349447110250002</v>
      </c>
      <c r="R631" s="1">
        <v>0.38124400000000003</v>
      </c>
      <c r="S631" s="1">
        <f t="shared" si="145"/>
        <v>0.11415525706612623</v>
      </c>
      <c r="T631" s="1">
        <f t="shared" si="146"/>
        <v>0.15412980773293478</v>
      </c>
      <c r="U631" s="3">
        <f t="shared" si="147"/>
        <v>1.3501770456673114</v>
      </c>
      <c r="V631" s="3">
        <f t="shared" si="148"/>
        <v>0.53302871651750583</v>
      </c>
      <c r="W631" s="1" cm="1">
        <f t="array" ref="W631">_xlfn.SWITCH(D631,1,SUMIFS($T$13:$T$852,$B$13:$B$852,"="&amp;B631,$C$13:$C$852,"="&amp;C631),2,"",3,"")</f>
        <v>0.61194120644365058</v>
      </c>
      <c r="X631" s="1" cm="1">
        <f t="array" ref="X631">_xlfn.STDEV.P(IF($B$13:$B$852=B631,$W$13:$W$852))/AVERAGEIFS($W$13:$W$852,$B$13:$B$852,"="&amp;B631)</f>
        <v>0.82759426747182574</v>
      </c>
      <c r="Y631" s="1">
        <f t="shared" si="149"/>
        <v>0.17240573252817426</v>
      </c>
      <c r="AA631" s="1">
        <f>+$AB$6/2*SIN(RADIANS(J631))</f>
        <v>2.0733179277765941</v>
      </c>
      <c r="AB631" s="1">
        <f>$AB$6/2+$AB$6/2*COS(RADIANS(J631))</f>
        <v>1.2609526219201643</v>
      </c>
      <c r="AC631" s="1">
        <f t="shared" si="150"/>
        <v>98.27518545361859</v>
      </c>
      <c r="AD631" s="1">
        <f t="shared" si="151"/>
        <v>98.27518545361859</v>
      </c>
      <c r="AE631" s="1">
        <f t="shared" si="152"/>
        <v>1.546231587952863</v>
      </c>
      <c r="AF631" s="1">
        <f t="shared" si="153"/>
        <v>1.3376130808233444</v>
      </c>
      <c r="AG631" s="1">
        <f t="shared" si="154"/>
        <v>0.53263198888916152</v>
      </c>
    </row>
    <row r="632" spans="1:33" x14ac:dyDescent="0.25">
      <c r="A632" s="1" t="s">
        <v>643</v>
      </c>
      <c r="B632" s="1">
        <v>26</v>
      </c>
      <c r="C632" s="1">
        <v>7</v>
      </c>
      <c r="D632" s="1">
        <v>2</v>
      </c>
      <c r="E632" s="1">
        <f t="shared" si="155"/>
        <v>20</v>
      </c>
      <c r="F632" s="1">
        <v>0.4</v>
      </c>
      <c r="G632" s="1">
        <f t="shared" si="142"/>
        <v>0.12566370614359174</v>
      </c>
      <c r="H632" s="1">
        <v>12966.903817238404</v>
      </c>
      <c r="J632" s="1">
        <v>360</v>
      </c>
      <c r="M632" s="1">
        <f t="shared" si="143"/>
        <v>1.1879272885092549</v>
      </c>
      <c r="N632" s="1">
        <v>0.37812899999999999</v>
      </c>
      <c r="O632" s="1">
        <f t="shared" si="144"/>
        <v>0.11229743941917901</v>
      </c>
      <c r="P632" s="3">
        <f>(N632/F632)-1</f>
        <v>-5.4677500000000046E-2</v>
      </c>
      <c r="Q632" s="3">
        <f>(O632/G632)-1</f>
        <v>-0.1063653709937501</v>
      </c>
      <c r="R632" s="1">
        <v>0.23688400000000001</v>
      </c>
      <c r="S632" s="1">
        <f t="shared" si="145"/>
        <v>4.4071855675572716E-2</v>
      </c>
      <c r="T632" s="1">
        <f t="shared" si="146"/>
        <v>6.8225583743606294E-2</v>
      </c>
      <c r="U632" s="3">
        <f t="shared" si="147"/>
        <v>1.5480533482827916</v>
      </c>
      <c r="V632" s="3">
        <f t="shared" si="148"/>
        <v>0.59626230560105364</v>
      </c>
      <c r="W632" s="1" t="str" cm="1">
        <f t="array" ref="W632">_xlfn.SWITCH(D632,1,SUMIFS($T$13:$T$852,$B$13:$B$852,"="&amp;B632,$C$13:$C$852,"="&amp;C632),2,"",3,"")</f>
        <v/>
      </c>
      <c r="X632" s="1" cm="1">
        <f t="array" ref="X632">_xlfn.STDEV.P(IF($B$13:$B$852=B632,$W$13:$W$852))/AVERAGEIFS($W$13:$W$852,$B$13:$B$852,"="&amp;B632)</f>
        <v>0.82759426747182574</v>
      </c>
      <c r="Y632" s="1">
        <f t="shared" si="149"/>
        <v>0.17240573252817426</v>
      </c>
      <c r="AA632" s="1">
        <f>+$AB$6/2*SIN(RADIANS(J632))</f>
        <v>-5.7214432844232558E-16</v>
      </c>
      <c r="AB632" s="1">
        <f>$AB$6/2+$AB$6/2*COS(RADIANS(J632))</f>
        <v>4.67</v>
      </c>
      <c r="AC632" s="1">
        <f t="shared" si="150"/>
        <v>360</v>
      </c>
      <c r="AD632" s="1">
        <f t="shared" si="151"/>
        <v>0</v>
      </c>
      <c r="AE632" s="1">
        <f t="shared" si="152"/>
        <v>-3.8285889215894375E-16</v>
      </c>
      <c r="AF632" s="1">
        <f t="shared" si="153"/>
        <v>3.125</v>
      </c>
      <c r="AG632" s="1">
        <f t="shared" si="154"/>
        <v>1.5449999999999999</v>
      </c>
    </row>
    <row r="633" spans="1:33" x14ac:dyDescent="0.25">
      <c r="A633" s="1" t="s">
        <v>644</v>
      </c>
      <c r="B633" s="1">
        <v>26</v>
      </c>
      <c r="C633" s="1">
        <v>7</v>
      </c>
      <c r="D633" s="1">
        <v>3</v>
      </c>
      <c r="E633" s="1">
        <f t="shared" si="155"/>
        <v>21</v>
      </c>
      <c r="F633" s="1">
        <v>0.4</v>
      </c>
      <c r="G633" s="1">
        <f t="shared" si="142"/>
        <v>0.12566370614359174</v>
      </c>
      <c r="H633" s="1">
        <v>12966.703817238405</v>
      </c>
      <c r="J633" s="1">
        <v>141.99520222985586</v>
      </c>
      <c r="M633" s="1">
        <f t="shared" si="143"/>
        <v>2.5356108466388578</v>
      </c>
      <c r="N633" s="1">
        <v>0.80710999999999999</v>
      </c>
      <c r="O633" s="1">
        <f t="shared" si="144"/>
        <v>0.5116292176076721</v>
      </c>
      <c r="P633" s="3">
        <f>(N633/F633)-1</f>
        <v>1.0177749999999999</v>
      </c>
      <c r="Q633" s="3">
        <f>(O633/G633)-1</f>
        <v>3.0714159506249992</v>
      </c>
      <c r="R633" s="1">
        <v>0.39419599999999999</v>
      </c>
      <c r="S633" s="1">
        <f t="shared" si="145"/>
        <v>0.12204340264056254</v>
      </c>
      <c r="T633" s="1">
        <f t="shared" si="146"/>
        <v>0.38958581496710953</v>
      </c>
      <c r="U633" s="3">
        <f t="shared" si="147"/>
        <v>3.1921907005043315</v>
      </c>
      <c r="V633" s="3">
        <f t="shared" si="148"/>
        <v>1.0474839927345787</v>
      </c>
      <c r="W633" s="1" t="str" cm="1">
        <f t="array" ref="W633">_xlfn.SWITCH(D633,1,SUMIFS($T$13:$T$852,$B$13:$B$852,"="&amp;B633,$C$13:$C$852,"="&amp;C633),2,"",3,"")</f>
        <v/>
      </c>
      <c r="X633" s="1" cm="1">
        <f t="array" ref="X633">_xlfn.STDEV.P(IF($B$13:$B$852=B633,$W$13:$W$852))/AVERAGEIFS($W$13:$W$852,$B$13:$B$852,"="&amp;B633)</f>
        <v>0.82759426747182574</v>
      </c>
      <c r="Y633" s="1">
        <f t="shared" si="149"/>
        <v>0.17240573252817426</v>
      </c>
      <c r="AA633" s="1">
        <f>+$AB$6/2*SIN(RADIANS(J633))</f>
        <v>1.4377236161428926</v>
      </c>
      <c r="AB633" s="1">
        <f>$AB$6/2+$AB$6/2*COS(RADIANS(J633))</f>
        <v>0.49511527437586333</v>
      </c>
      <c r="AC633" s="1">
        <f t="shared" si="150"/>
        <v>126.59067358898886</v>
      </c>
      <c r="AD633" s="1">
        <f t="shared" si="151"/>
        <v>126.59067358898886</v>
      </c>
      <c r="AE633" s="1">
        <f t="shared" si="152"/>
        <v>1.2545539312510261</v>
      </c>
      <c r="AF633" s="1">
        <f t="shared" si="153"/>
        <v>0.63110283252384969</v>
      </c>
      <c r="AG633" s="1">
        <f t="shared" si="154"/>
        <v>0.22813099183240673</v>
      </c>
    </row>
    <row r="634" spans="1:33" x14ac:dyDescent="0.25">
      <c r="A634" s="1" t="s">
        <v>645</v>
      </c>
      <c r="B634" s="1">
        <v>26</v>
      </c>
      <c r="C634" s="1">
        <v>8</v>
      </c>
      <c r="D634" s="1">
        <v>1</v>
      </c>
      <c r="E634" s="1">
        <f t="shared" si="155"/>
        <v>22</v>
      </c>
      <c r="F634" s="1">
        <v>0.4</v>
      </c>
      <c r="G634" s="1">
        <f t="shared" si="142"/>
        <v>0.12566370614359174</v>
      </c>
      <c r="H634" s="1">
        <v>12958.704290190981</v>
      </c>
      <c r="J634" s="1">
        <v>153.10614612571104</v>
      </c>
      <c r="M634" s="1">
        <f t="shared" si="143"/>
        <v>1.9168835982923089</v>
      </c>
      <c r="N634" s="1">
        <v>0.61016300000000001</v>
      </c>
      <c r="O634" s="1">
        <f t="shared" si="144"/>
        <v>0.29240286174620755</v>
      </c>
      <c r="P634" s="3">
        <f>(N634/F634)-1</f>
        <v>0.52540750000000003</v>
      </c>
      <c r="Q634" s="3">
        <f>(O634/G634)-1</f>
        <v>1.3268680410562501</v>
      </c>
      <c r="R634" s="1">
        <v>0.39634999999999998</v>
      </c>
      <c r="S634" s="1">
        <f t="shared" si="145"/>
        <v>0.12338080697350304</v>
      </c>
      <c r="T634" s="1">
        <f t="shared" si="146"/>
        <v>0.16902205477270452</v>
      </c>
      <c r="U634" s="3">
        <f t="shared" si="147"/>
        <v>1.3699217805327151</v>
      </c>
      <c r="V634" s="3">
        <f t="shared" si="148"/>
        <v>0.53945502712249294</v>
      </c>
      <c r="W634" s="1" cm="1">
        <f t="array" ref="W634">_xlfn.SWITCH(D634,1,SUMIFS($T$13:$T$852,$B$13:$B$852,"="&amp;B634,$C$13:$C$852,"="&amp;C634),2,"",3,"")</f>
        <v>0.36464481658050585</v>
      </c>
      <c r="X634" s="1" cm="1">
        <f t="array" ref="X634">_xlfn.STDEV.P(IF($B$13:$B$852=B634,$W$13:$W$852))/AVERAGEIFS($W$13:$W$852,$B$13:$B$852,"="&amp;B634)</f>
        <v>0.82759426747182574</v>
      </c>
      <c r="Y634" s="1">
        <f t="shared" si="149"/>
        <v>0.17240573252817426</v>
      </c>
      <c r="AA634" s="1">
        <f>+$AB$6/2*SIN(RADIANS(J634))</f>
        <v>1.0562116665072734</v>
      </c>
      <c r="AB634" s="1">
        <f>$AB$6/2+$AB$6/2*COS(RADIANS(J634))</f>
        <v>0.25253945642806253</v>
      </c>
      <c r="AC634" s="1">
        <f t="shared" si="150"/>
        <v>141.12101984408667</v>
      </c>
      <c r="AD634" s="1">
        <f t="shared" si="151"/>
        <v>141.12101984408667</v>
      </c>
      <c r="AE634" s="1">
        <f t="shared" si="152"/>
        <v>0.98074610131991935</v>
      </c>
      <c r="AF634" s="1">
        <f t="shared" si="153"/>
        <v>0.34613519668407927</v>
      </c>
      <c r="AG634" s="1">
        <f t="shared" si="154"/>
        <v>0.12022983873863648</v>
      </c>
    </row>
    <row r="635" spans="1:33" x14ac:dyDescent="0.25">
      <c r="A635" s="1" t="s">
        <v>646</v>
      </c>
      <c r="B635" s="1">
        <v>26</v>
      </c>
      <c r="C635" s="1">
        <v>8</v>
      </c>
      <c r="D635" s="1">
        <v>2</v>
      </c>
      <c r="E635" s="1">
        <f t="shared" si="155"/>
        <v>23</v>
      </c>
      <c r="F635" s="1">
        <v>0.4</v>
      </c>
      <c r="G635" s="1">
        <f t="shared" si="142"/>
        <v>0.12566370614359174</v>
      </c>
      <c r="H635" s="1">
        <v>12958.50429019098</v>
      </c>
      <c r="J635" s="1">
        <v>360</v>
      </c>
      <c r="M635" s="1">
        <f t="shared" si="143"/>
        <v>1.5320510645981738</v>
      </c>
      <c r="N635" s="1">
        <v>0.48766700000000002</v>
      </c>
      <c r="O635" s="1">
        <f t="shared" si="144"/>
        <v>0.1867826866298494</v>
      </c>
      <c r="P635" s="3">
        <f>(N635/F635)-1</f>
        <v>0.21916749999999996</v>
      </c>
      <c r="Q635" s="3">
        <f>(O635/G635)-1</f>
        <v>0.48636939305625004</v>
      </c>
      <c r="R635" s="1">
        <v>0.237207</v>
      </c>
      <c r="S635" s="1">
        <f t="shared" si="145"/>
        <v>4.4192124790393403E-2</v>
      </c>
      <c r="T635" s="1">
        <f t="shared" si="146"/>
        <v>0.14259056183945601</v>
      </c>
      <c r="U635" s="3">
        <f t="shared" si="147"/>
        <v>3.2266057021646697</v>
      </c>
      <c r="V635" s="3">
        <f t="shared" si="148"/>
        <v>1.0558710324737466</v>
      </c>
      <c r="W635" s="1" t="str" cm="1">
        <f t="array" ref="W635">_xlfn.SWITCH(D635,1,SUMIFS($T$13:$T$852,$B$13:$B$852,"="&amp;B635,$C$13:$C$852,"="&amp;C635),2,"",3,"")</f>
        <v/>
      </c>
      <c r="X635" s="1" cm="1">
        <f t="array" ref="X635">_xlfn.STDEV.P(IF($B$13:$B$852=B635,$W$13:$W$852))/AVERAGEIFS($W$13:$W$852,$B$13:$B$852,"="&amp;B635)</f>
        <v>0.82759426747182574</v>
      </c>
      <c r="Y635" s="1">
        <f t="shared" si="149"/>
        <v>0.17240573252817426</v>
      </c>
      <c r="AA635" s="1">
        <f>+$AB$6/2*SIN(RADIANS(J635))</f>
        <v>-5.7214432844232558E-16</v>
      </c>
      <c r="AB635" s="1">
        <f>$AB$6/2+$AB$6/2*COS(RADIANS(J635))</f>
        <v>4.67</v>
      </c>
      <c r="AC635" s="1">
        <f t="shared" si="150"/>
        <v>360</v>
      </c>
      <c r="AD635" s="1">
        <f t="shared" si="151"/>
        <v>0</v>
      </c>
      <c r="AE635" s="1">
        <f t="shared" si="152"/>
        <v>-3.8285889215894375E-16</v>
      </c>
      <c r="AF635" s="1">
        <f t="shared" si="153"/>
        <v>3.125</v>
      </c>
      <c r="AG635" s="1">
        <f t="shared" si="154"/>
        <v>1.5449999999999999</v>
      </c>
    </row>
    <row r="636" spans="1:33" x14ac:dyDescent="0.25">
      <c r="A636" s="1" t="s">
        <v>647</v>
      </c>
      <c r="B636" s="1">
        <v>26</v>
      </c>
      <c r="C636" s="1">
        <v>8</v>
      </c>
      <c r="D636" s="1">
        <v>3</v>
      </c>
      <c r="E636" s="1">
        <f t="shared" si="155"/>
        <v>24</v>
      </c>
      <c r="F636" s="1">
        <v>0.4</v>
      </c>
      <c r="G636" s="1">
        <f t="shared" si="142"/>
        <v>0.12566370614359174</v>
      </c>
      <c r="H636" s="1">
        <v>12958.304290190981</v>
      </c>
      <c r="J636" s="1">
        <v>115.13677030538111</v>
      </c>
      <c r="M636" s="1">
        <f t="shared" si="143"/>
        <v>1.4400683732937181</v>
      </c>
      <c r="N636" s="1">
        <v>0.45838800000000002</v>
      </c>
      <c r="O636" s="1">
        <f t="shared" si="144"/>
        <v>0.16502751537434024</v>
      </c>
      <c r="P636" s="3">
        <f>(N636/F636)-1</f>
        <v>0.14596999999999993</v>
      </c>
      <c r="Q636" s="3">
        <f>(O636/G636)-1</f>
        <v>0.3132472409</v>
      </c>
      <c r="R636" s="1">
        <v>0.37762000000000001</v>
      </c>
      <c r="S636" s="1">
        <f t="shared" si="145"/>
        <v>0.11199531540599497</v>
      </c>
      <c r="T636" s="1">
        <f t="shared" si="146"/>
        <v>5.3032199968345267E-2</v>
      </c>
      <c r="U636" s="3">
        <f t="shared" si="147"/>
        <v>0.47352159129243826</v>
      </c>
      <c r="V636" s="3">
        <f t="shared" si="148"/>
        <v>0.21388697632540654</v>
      </c>
      <c r="W636" s="1" t="str" cm="1">
        <f t="array" ref="W636">_xlfn.SWITCH(D636,1,SUMIFS($T$13:$T$852,$B$13:$B$852,"="&amp;B636,$C$13:$C$852,"="&amp;C636),2,"",3,"")</f>
        <v/>
      </c>
      <c r="X636" s="1" cm="1">
        <f t="array" ref="X636">_xlfn.STDEV.P(IF($B$13:$B$852=B636,$W$13:$W$852))/AVERAGEIFS($W$13:$W$852,$B$13:$B$852,"="&amp;B636)</f>
        <v>0.82759426747182574</v>
      </c>
      <c r="Y636" s="1">
        <f t="shared" si="149"/>
        <v>0.17240573252817426</v>
      </c>
      <c r="AA636" s="1">
        <f>+$AB$6/2*SIN(RADIANS(J636))</f>
        <v>2.113867040519767</v>
      </c>
      <c r="AB636" s="1">
        <f>$AB$6/2+$AB$6/2*COS(RADIANS(J636))</f>
        <v>1.3431375422952025</v>
      </c>
      <c r="AC636" s="1">
        <f t="shared" si="150"/>
        <v>95.924552401211002</v>
      </c>
      <c r="AD636" s="1">
        <f t="shared" si="151"/>
        <v>95.924552401211002</v>
      </c>
      <c r="AE636" s="1">
        <f t="shared" si="152"/>
        <v>1.5541541829804839</v>
      </c>
      <c r="AF636" s="1">
        <f t="shared" si="153"/>
        <v>1.4012206599583661</v>
      </c>
      <c r="AG636" s="1">
        <f t="shared" si="154"/>
        <v>0.56271851884602375</v>
      </c>
    </row>
    <row r="637" spans="1:33" x14ac:dyDescent="0.25">
      <c r="A637" s="1" t="s">
        <v>648</v>
      </c>
      <c r="B637" s="1">
        <v>27</v>
      </c>
      <c r="C637" s="1">
        <v>1</v>
      </c>
      <c r="D637" s="1">
        <v>1</v>
      </c>
      <c r="E637" s="1">
        <v>1</v>
      </c>
      <c r="F637" s="1">
        <v>0.4</v>
      </c>
      <c r="G637" s="1">
        <f t="shared" si="142"/>
        <v>0.12566370614359174</v>
      </c>
      <c r="H637" s="1">
        <v>12663.375303886505</v>
      </c>
      <c r="J637" s="1">
        <v>83.500101231091918</v>
      </c>
      <c r="M637" s="1">
        <f t="shared" si="143"/>
        <v>1.5746416362028905</v>
      </c>
      <c r="N637" s="1">
        <v>0.501224</v>
      </c>
      <c r="O637" s="1">
        <f t="shared" si="144"/>
        <v>0.19731204486603937</v>
      </c>
      <c r="P637" s="3">
        <f>(N637/F637)-1</f>
        <v>0.25305999999999984</v>
      </c>
      <c r="Q637" s="3">
        <f>(O637/G637)-1</f>
        <v>0.57015936359999975</v>
      </c>
      <c r="R637" s="1">
        <v>0.284383</v>
      </c>
      <c r="S637" s="1">
        <f t="shared" si="145"/>
        <v>6.3518048134313915E-2</v>
      </c>
      <c r="T637" s="1">
        <f t="shared" si="146"/>
        <v>0.13379399673172546</v>
      </c>
      <c r="U637" s="3">
        <f t="shared" si="147"/>
        <v>2.1063933899355267</v>
      </c>
      <c r="V637" s="3">
        <f t="shared" si="148"/>
        <v>0.76249635175098374</v>
      </c>
      <c r="W637" s="1" cm="1">
        <f t="array" ref="W637">_xlfn.SWITCH(D637,1,SUMIFS($T$13:$T$852,$B$13:$B$852,"="&amp;B637,$C$13:$C$852,"="&amp;C637),2,"",3,"")</f>
        <v>1.0436739095716696</v>
      </c>
      <c r="X637" s="1" cm="1">
        <f t="array" ref="X637">_xlfn.STDEV.P(IF($B$13:$B$852=B637,$W$13:$W$852))/AVERAGEIFS($W$13:$W$852,$B$13:$B$852,"="&amp;B637)</f>
        <v>0.57325403894945914</v>
      </c>
      <c r="Y637" s="1">
        <f t="shared" si="149"/>
        <v>0.42674596105054086</v>
      </c>
      <c r="AA637" s="1">
        <f>+$AB$6/2*SIN(RADIANS(J637))</f>
        <v>2.3199907500227708</v>
      </c>
      <c r="AB637" s="1">
        <f>$AB$6/2+$AB$6/2*COS(RADIANS(J637))</f>
        <v>2.5993254051520243</v>
      </c>
      <c r="AC637" s="1">
        <f t="shared" si="150"/>
        <v>65.91968889587443</v>
      </c>
      <c r="AD637" s="1">
        <f t="shared" si="151"/>
        <v>65.91968889587443</v>
      </c>
      <c r="AE637" s="1">
        <f t="shared" si="152"/>
        <v>1.4265225631314749</v>
      </c>
      <c r="AF637" s="1">
        <f t="shared" si="153"/>
        <v>2.200026177405138</v>
      </c>
      <c r="AG637" s="1">
        <f t="shared" si="154"/>
        <v>0.97863439254201534</v>
      </c>
    </row>
    <row r="638" spans="1:33" x14ac:dyDescent="0.25">
      <c r="A638" s="1" t="s">
        <v>649</v>
      </c>
      <c r="B638" s="1">
        <v>27</v>
      </c>
      <c r="C638" s="1">
        <v>1</v>
      </c>
      <c r="D638" s="1">
        <v>2</v>
      </c>
      <c r="E638" s="1">
        <f t="shared" ref="E638:E660" si="156">+E637+1</f>
        <v>2</v>
      </c>
      <c r="F638" s="1">
        <v>0.4</v>
      </c>
      <c r="G638" s="1">
        <f t="shared" si="142"/>
        <v>0.12566370614359174</v>
      </c>
      <c r="H638" s="1">
        <v>12663.175303886504</v>
      </c>
      <c r="J638" s="1">
        <v>213.96641235953027</v>
      </c>
      <c r="M638" s="1">
        <f t="shared" si="143"/>
        <v>2.8379765731762614</v>
      </c>
      <c r="N638" s="1">
        <v>0.90335600000000005</v>
      </c>
      <c r="O638" s="1">
        <f t="shared" si="144"/>
        <v>0.64092579130955374</v>
      </c>
      <c r="P638" s="3">
        <f>(N638/F638)-1</f>
        <v>1.2583899999999999</v>
      </c>
      <c r="Q638" s="3">
        <f>(O638/G638)-1</f>
        <v>4.1003253921000002</v>
      </c>
      <c r="R638" s="1">
        <v>0.39732299999999998</v>
      </c>
      <c r="S638" s="1">
        <f t="shared" si="145"/>
        <v>0.12398732585849463</v>
      </c>
      <c r="T638" s="1">
        <f t="shared" si="146"/>
        <v>0.51693846545105915</v>
      </c>
      <c r="U638" s="3">
        <f t="shared" si="147"/>
        <v>4.1692847383533005</v>
      </c>
      <c r="V638" s="3">
        <f t="shared" si="148"/>
        <v>1.2736061088837043</v>
      </c>
      <c r="W638" s="1" t="str" cm="1">
        <f t="array" ref="W638">_xlfn.SWITCH(D638,1,SUMIFS($T$13:$T$852,$B$13:$B$852,"="&amp;B638,$C$13:$C$852,"="&amp;C638),2,"",3,"")</f>
        <v/>
      </c>
      <c r="X638" s="1" cm="1">
        <f t="array" ref="X638">_xlfn.STDEV.P(IF($B$13:$B$852=B638,$W$13:$W$852))/AVERAGEIFS($W$13:$W$852,$B$13:$B$852,"="&amp;B638)</f>
        <v>0.57325403894945914</v>
      </c>
      <c r="Y638" s="1">
        <f t="shared" si="149"/>
        <v>0.42674596105054086</v>
      </c>
      <c r="AA638" s="1">
        <f>+$AB$6/2*SIN(RADIANS(J638))</f>
        <v>-1.3045804088836497</v>
      </c>
      <c r="AB638" s="1">
        <f>$AB$6/2+$AB$6/2*COS(RADIANS(J638))</f>
        <v>0.39843217088660454</v>
      </c>
      <c r="AC638" s="1">
        <f t="shared" si="150"/>
        <v>228.25769396697635</v>
      </c>
      <c r="AD638" s="1">
        <f t="shared" si="151"/>
        <v>-131.74230603302365</v>
      </c>
      <c r="AE638" s="1">
        <f t="shared" si="152"/>
        <v>-1.1658543535809256</v>
      </c>
      <c r="AF638" s="1">
        <f t="shared" si="153"/>
        <v>0.5222164443112628</v>
      </c>
      <c r="AG638" s="1">
        <f t="shared" si="154"/>
        <v>0.18592327656085728</v>
      </c>
    </row>
    <row r="639" spans="1:33" x14ac:dyDescent="0.25">
      <c r="A639" s="1" t="s">
        <v>650</v>
      </c>
      <c r="B639" s="1">
        <v>27</v>
      </c>
      <c r="C639" s="1">
        <v>1</v>
      </c>
      <c r="D639" s="1">
        <v>3</v>
      </c>
      <c r="E639" s="1">
        <f t="shared" si="156"/>
        <v>3</v>
      </c>
      <c r="F639" s="1">
        <v>0.4</v>
      </c>
      <c r="G639" s="1">
        <f t="shared" si="142"/>
        <v>0.12566370614359174</v>
      </c>
      <c r="H639" s="1">
        <v>12662.975303886506</v>
      </c>
      <c r="J639" s="1">
        <v>360</v>
      </c>
      <c r="M639" s="1">
        <f t="shared" si="143"/>
        <v>2.3437569248767827</v>
      </c>
      <c r="N639" s="1">
        <v>0.74604099999999995</v>
      </c>
      <c r="O639" s="1">
        <f t="shared" si="144"/>
        <v>0.43713468999799993</v>
      </c>
      <c r="P639" s="3">
        <f>(N639/F639)-1</f>
        <v>0.86510249999999989</v>
      </c>
      <c r="Q639" s="3">
        <f>(O639/G639)-1</f>
        <v>2.4786073355062492</v>
      </c>
      <c r="R639" s="1">
        <v>0.23721</v>
      </c>
      <c r="S639" s="1">
        <f t="shared" si="145"/>
        <v>4.4193242609114863E-2</v>
      </c>
      <c r="T639" s="1">
        <f t="shared" si="146"/>
        <v>0.39294144738888503</v>
      </c>
      <c r="U639" s="3">
        <f t="shared" si="147"/>
        <v>8.8914373372512117</v>
      </c>
      <c r="V639" s="3">
        <f t="shared" si="148"/>
        <v>2.1450655537287635</v>
      </c>
      <c r="W639" s="1" t="str" cm="1">
        <f t="array" ref="W639">_xlfn.SWITCH(D639,1,SUMIFS($T$13:$T$852,$B$13:$B$852,"="&amp;B639,$C$13:$C$852,"="&amp;C639),2,"",3,"")</f>
        <v/>
      </c>
      <c r="X639" s="1" cm="1">
        <f t="array" ref="X639">_xlfn.STDEV.P(IF($B$13:$B$852=B639,$W$13:$W$852))/AVERAGEIFS($W$13:$W$852,$B$13:$B$852,"="&amp;B639)</f>
        <v>0.57325403894945914</v>
      </c>
      <c r="Y639" s="1">
        <f t="shared" si="149"/>
        <v>0.42674596105054086</v>
      </c>
      <c r="AA639" s="1">
        <f>+$AB$6/2*SIN(RADIANS(J639))</f>
        <v>-5.7214432844232558E-16</v>
      </c>
      <c r="AB639" s="1">
        <f>$AB$6/2+$AB$6/2*COS(RADIANS(J639))</f>
        <v>4.67</v>
      </c>
      <c r="AC639" s="1">
        <f t="shared" si="150"/>
        <v>360</v>
      </c>
      <c r="AD639" s="1">
        <f t="shared" si="151"/>
        <v>0</v>
      </c>
      <c r="AE639" s="1">
        <f t="shared" si="152"/>
        <v>-3.8285889215894375E-16</v>
      </c>
      <c r="AF639" s="1">
        <f t="shared" si="153"/>
        <v>3.125</v>
      </c>
      <c r="AG639" s="1">
        <f t="shared" si="154"/>
        <v>1.5449999999999999</v>
      </c>
    </row>
    <row r="640" spans="1:33" x14ac:dyDescent="0.25">
      <c r="A640" s="1" t="s">
        <v>651</v>
      </c>
      <c r="B640" s="1">
        <v>27</v>
      </c>
      <c r="C640" s="1">
        <v>2</v>
      </c>
      <c r="D640" s="1">
        <v>1</v>
      </c>
      <c r="E640" s="1">
        <f t="shared" si="156"/>
        <v>4</v>
      </c>
      <c r="F640" s="1">
        <v>0.4</v>
      </c>
      <c r="G640" s="1">
        <f t="shared" si="142"/>
        <v>0.12566370614359174</v>
      </c>
      <c r="H640" s="1">
        <v>12665.702827427052</v>
      </c>
      <c r="J640" s="1">
        <v>140.64728309173319</v>
      </c>
      <c r="M640" s="1">
        <f t="shared" si="143"/>
        <v>2.6653868975659987</v>
      </c>
      <c r="N640" s="1">
        <v>0.84841900000000003</v>
      </c>
      <c r="O640" s="1">
        <f t="shared" si="144"/>
        <v>0.56534122156151179</v>
      </c>
      <c r="P640" s="3">
        <f>(N640/F640)-1</f>
        <v>1.1210475</v>
      </c>
      <c r="Q640" s="3">
        <f>(O640/G640)-1</f>
        <v>3.4988424972562502</v>
      </c>
      <c r="R640" s="1">
        <v>0.39394000000000001</v>
      </c>
      <c r="S640" s="1">
        <f t="shared" si="145"/>
        <v>0.12188493849543426</v>
      </c>
      <c r="T640" s="1">
        <f t="shared" si="146"/>
        <v>0.44345628306607754</v>
      </c>
      <c r="U640" s="3">
        <f t="shared" si="147"/>
        <v>3.6383189632793651</v>
      </c>
      <c r="V640" s="3">
        <f t="shared" si="148"/>
        <v>1.15367568665279</v>
      </c>
      <c r="W640" s="1" cm="1">
        <f t="array" ref="W640">_xlfn.SWITCH(D640,1,SUMIFS($T$13:$T$852,$B$13:$B$852,"="&amp;B640,$C$13:$C$852,"="&amp;C640),2,"",3,"")</f>
        <v>0.70881816756070171</v>
      </c>
      <c r="X640" s="1" cm="1">
        <f t="array" ref="X640">_xlfn.STDEV.P(IF($B$13:$B$852=B640,$W$13:$W$852))/AVERAGEIFS($W$13:$W$852,$B$13:$B$852,"="&amp;B640)</f>
        <v>0.57325403894945914</v>
      </c>
      <c r="Y640" s="1">
        <f t="shared" si="149"/>
        <v>0.42674596105054086</v>
      </c>
      <c r="AA640" s="1">
        <f>+$AB$6/2*SIN(RADIANS(J640))</f>
        <v>1.4806062259820196</v>
      </c>
      <c r="AB640" s="1">
        <f>$AB$6/2+$AB$6/2*COS(RADIANS(J640))</f>
        <v>0.52944462738378451</v>
      </c>
      <c r="AC640" s="1">
        <f t="shared" si="150"/>
        <v>124.90442907288386</v>
      </c>
      <c r="AD640" s="1">
        <f t="shared" si="151"/>
        <v>124.90442907288386</v>
      </c>
      <c r="AE640" s="1">
        <f t="shared" si="152"/>
        <v>1.2814181960275421</v>
      </c>
      <c r="AF640" s="1">
        <f t="shared" si="153"/>
        <v>0.66842301400297754</v>
      </c>
      <c r="AG640" s="1">
        <f t="shared" si="154"/>
        <v>0.24288034754672869</v>
      </c>
    </row>
    <row r="641" spans="1:33" x14ac:dyDescent="0.25">
      <c r="A641" s="1" t="s">
        <v>652</v>
      </c>
      <c r="B641" s="1">
        <v>27</v>
      </c>
      <c r="C641" s="1">
        <v>2</v>
      </c>
      <c r="D641" s="1">
        <v>2</v>
      </c>
      <c r="E641" s="1">
        <f t="shared" si="156"/>
        <v>5</v>
      </c>
      <c r="F641" s="1">
        <v>0.4</v>
      </c>
      <c r="G641" s="1">
        <f t="shared" si="142"/>
        <v>0.12566370614359174</v>
      </c>
      <c r="H641" s="1">
        <v>12665.502827427052</v>
      </c>
      <c r="J641" s="1">
        <v>360</v>
      </c>
      <c r="M641" s="1">
        <f t="shared" si="143"/>
        <v>1.1463514513316477</v>
      </c>
      <c r="N641" s="1">
        <v>0.36489500000000002</v>
      </c>
      <c r="O641" s="1">
        <f t="shared" si="144"/>
        <v>0.10457447820841541</v>
      </c>
      <c r="P641" s="3">
        <f>(N641/F641)-1</f>
        <v>-8.7762499999999966E-2</v>
      </c>
      <c r="Q641" s="3">
        <f>(O641/G641)-1</f>
        <v>-0.16782274359374993</v>
      </c>
      <c r="R641" s="1">
        <v>0.23687800000000001</v>
      </c>
      <c r="S641" s="1">
        <f t="shared" si="145"/>
        <v>4.4069623124744592E-2</v>
      </c>
      <c r="T641" s="1">
        <f t="shared" si="146"/>
        <v>6.0504855083670817E-2</v>
      </c>
      <c r="U641" s="3">
        <f t="shared" si="147"/>
        <v>1.3729378831401449</v>
      </c>
      <c r="V641" s="3">
        <f t="shared" si="148"/>
        <v>0.54043431639915918</v>
      </c>
      <c r="W641" s="1" t="str" cm="1">
        <f t="array" ref="W641">_xlfn.SWITCH(D641,1,SUMIFS($T$13:$T$852,$B$13:$B$852,"="&amp;B641,$C$13:$C$852,"="&amp;C641),2,"",3,"")</f>
        <v/>
      </c>
      <c r="X641" s="1" cm="1">
        <f t="array" ref="X641">_xlfn.STDEV.P(IF($B$13:$B$852=B641,$W$13:$W$852))/AVERAGEIFS($W$13:$W$852,$B$13:$B$852,"="&amp;B641)</f>
        <v>0.57325403894945914</v>
      </c>
      <c r="Y641" s="1">
        <f t="shared" si="149"/>
        <v>0.42674596105054086</v>
      </c>
      <c r="AA641" s="1">
        <f>+$AB$6/2*SIN(RADIANS(J641))</f>
        <v>-5.7214432844232558E-16</v>
      </c>
      <c r="AB641" s="1">
        <f>$AB$6/2+$AB$6/2*COS(RADIANS(J641))</f>
        <v>4.67</v>
      </c>
      <c r="AC641" s="1">
        <f t="shared" si="150"/>
        <v>360</v>
      </c>
      <c r="AD641" s="1">
        <f t="shared" si="151"/>
        <v>0</v>
      </c>
      <c r="AE641" s="1">
        <f t="shared" si="152"/>
        <v>-3.8285889215894375E-16</v>
      </c>
      <c r="AF641" s="1">
        <f t="shared" si="153"/>
        <v>3.125</v>
      </c>
      <c r="AG641" s="1">
        <f t="shared" si="154"/>
        <v>1.5449999999999999</v>
      </c>
    </row>
    <row r="642" spans="1:33" x14ac:dyDescent="0.25">
      <c r="A642" s="1" t="s">
        <v>653</v>
      </c>
      <c r="B642" s="1">
        <v>27</v>
      </c>
      <c r="C642" s="1">
        <v>2</v>
      </c>
      <c r="D642" s="1">
        <v>3</v>
      </c>
      <c r="E642" s="1">
        <f t="shared" si="156"/>
        <v>6</v>
      </c>
      <c r="F642" s="1">
        <v>0.4</v>
      </c>
      <c r="G642" s="1">
        <f t="shared" si="142"/>
        <v>0.12566370614359174</v>
      </c>
      <c r="H642" s="1">
        <v>12665.302827427053</v>
      </c>
      <c r="J642" s="1">
        <v>133.87158546278397</v>
      </c>
      <c r="M642" s="1">
        <f t="shared" si="143"/>
        <v>2.0200189435170084</v>
      </c>
      <c r="N642" s="1">
        <v>0.64299200000000001</v>
      </c>
      <c r="O642" s="1">
        <f t="shared" si="144"/>
        <v>0.32471400513247206</v>
      </c>
      <c r="P642" s="3">
        <f>(N642/F642)-1</f>
        <v>0.60748000000000002</v>
      </c>
      <c r="Q642" s="3">
        <f>(O642/G642)-1</f>
        <v>1.5839919503999997</v>
      </c>
      <c r="R642" s="1">
        <v>0.39064900000000002</v>
      </c>
      <c r="S642" s="1">
        <f t="shared" si="145"/>
        <v>0.11985697572151877</v>
      </c>
      <c r="T642" s="1">
        <f t="shared" si="146"/>
        <v>0.2048570294109533</v>
      </c>
      <c r="U642" s="3">
        <f t="shared" si="147"/>
        <v>1.7091790292367095</v>
      </c>
      <c r="V642" s="3">
        <f t="shared" si="148"/>
        <v>0.64595839231637608</v>
      </c>
      <c r="W642" s="1" t="str" cm="1">
        <f t="array" ref="W642">_xlfn.SWITCH(D642,1,SUMIFS($T$13:$T$852,$B$13:$B$852,"="&amp;B642,$C$13:$C$852,"="&amp;C642),2,"",3,"")</f>
        <v/>
      </c>
      <c r="X642" s="1" cm="1">
        <f t="array" ref="X642">_xlfn.STDEV.P(IF($B$13:$B$852=B642,$W$13:$W$852))/AVERAGEIFS($W$13:$W$852,$B$13:$B$852,"="&amp;B642)</f>
        <v>0.57325403894945914</v>
      </c>
      <c r="Y642" s="1">
        <f t="shared" si="149"/>
        <v>0.42674596105054086</v>
      </c>
      <c r="AA642" s="1">
        <f>+$AB$6/2*SIN(RADIANS(J642))</f>
        <v>1.6832895912818198</v>
      </c>
      <c r="AB642" s="1">
        <f>$AB$6/2+$AB$6/2*COS(RADIANS(J642))</f>
        <v>0.71674132108544408</v>
      </c>
      <c r="AC642" s="1">
        <f t="shared" si="150"/>
        <v>116.67696425574509</v>
      </c>
      <c r="AD642" s="1">
        <f t="shared" si="151"/>
        <v>116.67696425574509</v>
      </c>
      <c r="AE642" s="1">
        <f t="shared" si="152"/>
        <v>1.3961749447421083</v>
      </c>
      <c r="AF642" s="1">
        <f t="shared" si="153"/>
        <v>0.86100033950516353</v>
      </c>
      <c r="AG642" s="1">
        <f t="shared" si="154"/>
        <v>0.32131835405566916</v>
      </c>
    </row>
    <row r="643" spans="1:33" x14ac:dyDescent="0.25">
      <c r="A643" s="1" t="s">
        <v>654</v>
      </c>
      <c r="B643" s="1">
        <v>27</v>
      </c>
      <c r="C643" s="1">
        <v>3</v>
      </c>
      <c r="D643" s="1">
        <v>1</v>
      </c>
      <c r="E643" s="1">
        <f t="shared" si="156"/>
        <v>7</v>
      </c>
      <c r="F643" s="1">
        <v>0.4</v>
      </c>
      <c r="G643" s="1">
        <f t="shared" si="142"/>
        <v>0.12566370614359174</v>
      </c>
      <c r="H643" s="1">
        <v>12668.431236505716</v>
      </c>
      <c r="J643" s="1">
        <v>171.51854475917517</v>
      </c>
      <c r="M643" s="1">
        <f t="shared" si="143"/>
        <v>2.0608502232357151</v>
      </c>
      <c r="N643" s="1">
        <v>0.65598900000000004</v>
      </c>
      <c r="O643" s="1">
        <f t="shared" si="144"/>
        <v>0.33797376927254336</v>
      </c>
      <c r="P643" s="3">
        <f>(N643/F643)-1</f>
        <v>0.63997250000000006</v>
      </c>
      <c r="Q643" s="3">
        <f>(O643/G643)-1</f>
        <v>1.6895098007562499</v>
      </c>
      <c r="R643" s="1">
        <v>0.39998499999999998</v>
      </c>
      <c r="S643" s="1">
        <f t="shared" si="145"/>
        <v>0.12565428154234554</v>
      </c>
      <c r="T643" s="1">
        <f t="shared" si="146"/>
        <v>0.21231948773019782</v>
      </c>
      <c r="U643" s="3">
        <f t="shared" si="147"/>
        <v>1.689711525338244</v>
      </c>
      <c r="V643" s="3">
        <f t="shared" si="148"/>
        <v>0.64003400127504806</v>
      </c>
      <c r="W643" s="1" cm="1">
        <f t="array" ref="W643">_xlfn.SWITCH(D643,1,SUMIFS($T$13:$T$852,$B$13:$B$852,"="&amp;B643,$C$13:$C$852,"="&amp;C643),2,"",3,"")</f>
        <v>0.43357893794276386</v>
      </c>
      <c r="X643" s="1" cm="1">
        <f t="array" ref="X643">_xlfn.STDEV.P(IF($B$13:$B$852=B643,$W$13:$W$852))/AVERAGEIFS($W$13:$W$852,$B$13:$B$852,"="&amp;B643)</f>
        <v>0.57325403894945914</v>
      </c>
      <c r="Y643" s="1">
        <f t="shared" si="149"/>
        <v>0.42674596105054086</v>
      </c>
      <c r="AA643" s="1">
        <f>+$AB$6/2*SIN(RADIANS(J643))</f>
        <v>0.34438749562924686</v>
      </c>
      <c r="AB643" s="1">
        <f>$AB$6/2+$AB$6/2*COS(RADIANS(J643))</f>
        <v>2.5536371177451223E-2</v>
      </c>
      <c r="AC643" s="1">
        <f t="shared" si="150"/>
        <v>167.37034213601251</v>
      </c>
      <c r="AD643" s="1">
        <f t="shared" si="151"/>
        <v>167.37034213601251</v>
      </c>
      <c r="AE643" s="1">
        <f t="shared" si="152"/>
        <v>0.34163808340924456</v>
      </c>
      <c r="AF643" s="1">
        <f t="shared" si="153"/>
        <v>3.7806696425652341E-2</v>
      </c>
      <c r="AG643" s="1">
        <f t="shared" si="154"/>
        <v>1.2574583462371221E-2</v>
      </c>
    </row>
    <row r="644" spans="1:33" x14ac:dyDescent="0.25">
      <c r="A644" s="1" t="s">
        <v>655</v>
      </c>
      <c r="B644" s="1">
        <v>27</v>
      </c>
      <c r="C644" s="1">
        <v>3</v>
      </c>
      <c r="D644" s="1">
        <v>2</v>
      </c>
      <c r="E644" s="1">
        <f t="shared" si="156"/>
        <v>8</v>
      </c>
      <c r="F644" s="1">
        <v>0.4</v>
      </c>
      <c r="G644" s="1">
        <f t="shared" si="142"/>
        <v>0.12566370614359174</v>
      </c>
      <c r="H644" s="1">
        <v>12668.231236505715</v>
      </c>
      <c r="J644" s="1">
        <v>307.00947097429014</v>
      </c>
      <c r="M644" s="1">
        <f t="shared" si="143"/>
        <v>1.1832745897892882</v>
      </c>
      <c r="N644" s="1">
        <v>0.37664799999999998</v>
      </c>
      <c r="O644" s="1">
        <f t="shared" si="144"/>
        <v>0.11141950192373896</v>
      </c>
      <c r="P644" s="3">
        <f>(N644/F644)-1</f>
        <v>-5.8380000000000098E-2</v>
      </c>
      <c r="Q644" s="3">
        <f>(O644/G644)-1</f>
        <v>-0.1133517756000002</v>
      </c>
      <c r="R644" s="1">
        <v>0.24704999999999999</v>
      </c>
      <c r="S644" s="1">
        <f t="shared" si="145"/>
        <v>4.7935757848846246E-2</v>
      </c>
      <c r="T644" s="1">
        <f t="shared" si="146"/>
        <v>6.3483744074892712E-2</v>
      </c>
      <c r="U644" s="3">
        <f t="shared" si="147"/>
        <v>1.3243504833087913</v>
      </c>
      <c r="V644" s="3">
        <f t="shared" si="148"/>
        <v>0.52458206840720489</v>
      </c>
      <c r="W644" s="1" t="str" cm="1">
        <f t="array" ref="W644">_xlfn.SWITCH(D644,1,SUMIFS($T$13:$T$852,$B$13:$B$852,"="&amp;B644,$C$13:$C$852,"="&amp;C644),2,"",3,"")</f>
        <v/>
      </c>
      <c r="X644" s="1" cm="1">
        <f t="array" ref="X644">_xlfn.STDEV.P(IF($B$13:$B$852=B644,$W$13:$W$852))/AVERAGEIFS($W$13:$W$852,$B$13:$B$852,"="&amp;B644)</f>
        <v>0.57325403894945914</v>
      </c>
      <c r="Y644" s="1">
        <f t="shared" si="149"/>
        <v>0.42674596105054086</v>
      </c>
      <c r="AA644" s="1">
        <f>+$AB$6/2*SIN(RADIANS(J644))</f>
        <v>-1.8645816050729669</v>
      </c>
      <c r="AB644" s="1">
        <f>$AB$6/2+$AB$6/2*COS(RADIANS(J644))</f>
        <v>3.7405463130126728</v>
      </c>
      <c r="AC644" s="1">
        <f t="shared" si="150"/>
        <v>319.43383354758203</v>
      </c>
      <c r="AD644" s="1">
        <f t="shared" si="151"/>
        <v>-40.566166452417974</v>
      </c>
      <c r="AE644" s="1">
        <f t="shared" si="152"/>
        <v>-1.0161339827464508</v>
      </c>
      <c r="AF644" s="1">
        <f t="shared" si="153"/>
        <v>2.7494616586511271</v>
      </c>
      <c r="AG644" s="1">
        <f t="shared" si="154"/>
        <v>1.3046502059718776</v>
      </c>
    </row>
    <row r="645" spans="1:33" x14ac:dyDescent="0.25">
      <c r="A645" s="1" t="s">
        <v>656</v>
      </c>
      <c r="B645" s="1">
        <v>27</v>
      </c>
      <c r="C645" s="1">
        <v>3</v>
      </c>
      <c r="D645" s="1">
        <v>3</v>
      </c>
      <c r="E645" s="1">
        <f t="shared" si="156"/>
        <v>9</v>
      </c>
      <c r="F645" s="1">
        <v>0.4</v>
      </c>
      <c r="G645" s="1">
        <f t="shared" si="142"/>
        <v>0.12566370614359174</v>
      </c>
      <c r="H645" s="1">
        <v>12668.031236505716</v>
      </c>
      <c r="J645" s="1">
        <v>92.712567490751439</v>
      </c>
      <c r="M645" s="1">
        <f t="shared" si="143"/>
        <v>1.7237070660230724</v>
      </c>
      <c r="N645" s="1">
        <v>0.54867299999999997</v>
      </c>
      <c r="O645" s="1">
        <f t="shared" si="144"/>
        <v>0.23643788175901931</v>
      </c>
      <c r="P645" s="3">
        <f>(N645/F645)-1</f>
        <v>0.37168249999999992</v>
      </c>
      <c r="Q645" s="3">
        <f>(O645/G645)-1</f>
        <v>0.88151288080624979</v>
      </c>
      <c r="R645" s="1">
        <v>0.31647399999999998</v>
      </c>
      <c r="S645" s="1">
        <f t="shared" si="145"/>
        <v>7.8662175621345989E-2</v>
      </c>
      <c r="T645" s="1">
        <f t="shared" si="146"/>
        <v>0.15777570613767333</v>
      </c>
      <c r="U645" s="3">
        <f t="shared" si="147"/>
        <v>2.0057378897979383</v>
      </c>
      <c r="V645" s="3">
        <f t="shared" si="148"/>
        <v>0.73370640242168395</v>
      </c>
      <c r="W645" s="1" t="str" cm="1">
        <f t="array" ref="W645">_xlfn.SWITCH(D645,1,SUMIFS($T$13:$T$852,$B$13:$B$852,"="&amp;B645,$C$13:$C$852,"="&amp;C645),2,"",3,"")</f>
        <v/>
      </c>
      <c r="X645" s="1" cm="1">
        <f t="array" ref="X645">_xlfn.STDEV.P(IF($B$13:$B$852=B645,$W$13:$W$852))/AVERAGEIFS($W$13:$W$852,$B$13:$B$852,"="&amp;B645)</f>
        <v>0.57325403894945914</v>
      </c>
      <c r="Y645" s="1">
        <f t="shared" si="149"/>
        <v>0.42674596105054086</v>
      </c>
      <c r="AA645" s="1">
        <f>+$AB$6/2*SIN(RADIANS(J645))</f>
        <v>2.3323836754900795</v>
      </c>
      <c r="AB645" s="1">
        <f>$AB$6/2+$AB$6/2*COS(RADIANS(J645))</f>
        <v>2.2244948403585263</v>
      </c>
      <c r="AC645" s="1">
        <f t="shared" si="150"/>
        <v>74.154595000561883</v>
      </c>
      <c r="AD645" s="1">
        <f t="shared" si="151"/>
        <v>74.154595000561883</v>
      </c>
      <c r="AE645" s="1">
        <f t="shared" si="152"/>
        <v>1.5031279974606235</v>
      </c>
      <c r="AF645" s="1">
        <f t="shared" si="153"/>
        <v>1.9891291987780675</v>
      </c>
      <c r="AG645" s="1">
        <f t="shared" si="154"/>
        <v>0.86201042034343978</v>
      </c>
    </row>
    <row r="646" spans="1:33" x14ac:dyDescent="0.25">
      <c r="A646" s="1" t="s">
        <v>657</v>
      </c>
      <c r="B646" s="1">
        <v>27</v>
      </c>
      <c r="C646" s="1">
        <v>4</v>
      </c>
      <c r="D646" s="1">
        <v>1</v>
      </c>
      <c r="E646" s="1">
        <f t="shared" si="156"/>
        <v>10</v>
      </c>
      <c r="F646" s="1">
        <v>0.4</v>
      </c>
      <c r="G646" s="1">
        <f t="shared" si="142"/>
        <v>0.12566370614359174</v>
      </c>
      <c r="H646" s="1">
        <v>12661.30996686941</v>
      </c>
      <c r="J646" s="1">
        <v>123.1453231008327</v>
      </c>
      <c r="M646" s="1">
        <f t="shared" si="143"/>
        <v>1.7661028588832668</v>
      </c>
      <c r="N646" s="1">
        <v>0.562168</v>
      </c>
      <c r="O646" s="1">
        <f t="shared" si="144"/>
        <v>0.24821162799317209</v>
      </c>
      <c r="P646" s="3">
        <f>(N646/F646)-1</f>
        <v>0.40541999999999989</v>
      </c>
      <c r="Q646" s="3">
        <f>(O646/G646)-1</f>
        <v>0.97520537639999993</v>
      </c>
      <c r="R646" s="1">
        <v>0.38474199999999997</v>
      </c>
      <c r="S646" s="1">
        <f t="shared" si="145"/>
        <v>0.11625966784968957</v>
      </c>
      <c r="T646" s="1">
        <f t="shared" si="146"/>
        <v>0.13195196014348254</v>
      </c>
      <c r="U646" s="3">
        <f t="shared" si="147"/>
        <v>1.1349762353878501</v>
      </c>
      <c r="V646" s="3">
        <f t="shared" si="148"/>
        <v>0.46115578751475028</v>
      </c>
      <c r="W646" s="1" cm="1">
        <f t="array" ref="W646">_xlfn.SWITCH(D646,1,SUMIFS($T$13:$T$852,$B$13:$B$852,"="&amp;B646,$C$13:$C$852,"="&amp;C646),2,"",3,"")</f>
        <v>0.18159859439183076</v>
      </c>
      <c r="X646" s="1" cm="1">
        <f t="array" ref="X646">_xlfn.STDEV.P(IF($B$13:$B$852=B646,$W$13:$W$852))/AVERAGEIFS($W$13:$W$852,$B$13:$B$852,"="&amp;B646)</f>
        <v>0.57325403894945914</v>
      </c>
      <c r="Y646" s="1">
        <f t="shared" si="149"/>
        <v>0.42674596105054086</v>
      </c>
      <c r="AA646" s="1">
        <f>+$AB$6/2*SIN(RADIANS(J646))</f>
        <v>1.9550639016769216</v>
      </c>
      <c r="AB646" s="1">
        <f>$AB$6/2+$AB$6/2*COS(RADIANS(J646))</f>
        <v>1.0583049932110598</v>
      </c>
      <c r="AC646" s="1">
        <f t="shared" si="150"/>
        <v>104.4610172935401</v>
      </c>
      <c r="AD646" s="1">
        <f t="shared" si="151"/>
        <v>104.4610172935401</v>
      </c>
      <c r="AE646" s="1">
        <f t="shared" si="152"/>
        <v>1.5129965140185588</v>
      </c>
      <c r="AF646" s="1">
        <f t="shared" si="153"/>
        <v>1.1723105606661179</v>
      </c>
      <c r="AG646" s="1">
        <f t="shared" si="154"/>
        <v>0.4565313183581593</v>
      </c>
    </row>
    <row r="647" spans="1:33" x14ac:dyDescent="0.25">
      <c r="A647" s="1" t="s">
        <v>658</v>
      </c>
      <c r="B647" s="1">
        <v>27</v>
      </c>
      <c r="C647" s="1">
        <v>4</v>
      </c>
      <c r="D647" s="1">
        <v>2</v>
      </c>
      <c r="E647" s="1">
        <f t="shared" si="156"/>
        <v>11</v>
      </c>
      <c r="F647" s="1">
        <v>0.4</v>
      </c>
      <c r="G647" s="1">
        <f t="shared" si="142"/>
        <v>0.12566370614359174</v>
      </c>
      <c r="H647" s="1">
        <v>12661.10996686941</v>
      </c>
      <c r="J647" s="1">
        <v>360</v>
      </c>
      <c r="M647" s="1">
        <f t="shared" si="143"/>
        <v>1.0948544645540037</v>
      </c>
      <c r="N647" s="1">
        <v>0.34850300000000001</v>
      </c>
      <c r="O647" s="1">
        <f t="shared" si="144"/>
        <v>9.5390016365115987E-2</v>
      </c>
      <c r="P647" s="3">
        <f>(N647/F647)-1</f>
        <v>-0.12874249999999998</v>
      </c>
      <c r="Q647" s="3">
        <f>(O647/G647)-1</f>
        <v>-0.24091036869375004</v>
      </c>
      <c r="R647" s="1">
        <v>0.23710100000000001</v>
      </c>
      <c r="S647" s="1">
        <f t="shared" si="145"/>
        <v>4.4152637603392428E-2</v>
      </c>
      <c r="T647" s="1">
        <f t="shared" si="146"/>
        <v>5.1237378761723559E-2</v>
      </c>
      <c r="U647" s="3">
        <f t="shared" si="147"/>
        <v>1.1604602022187409</v>
      </c>
      <c r="V647" s="3">
        <f t="shared" si="148"/>
        <v>0.46985040130577271</v>
      </c>
      <c r="W647" s="1" t="str" cm="1">
        <f t="array" ref="W647">_xlfn.SWITCH(D647,1,SUMIFS($T$13:$T$852,$B$13:$B$852,"="&amp;B647,$C$13:$C$852,"="&amp;C647),2,"",3,"")</f>
        <v/>
      </c>
      <c r="X647" s="1" cm="1">
        <f t="array" ref="X647">_xlfn.STDEV.P(IF($B$13:$B$852=B647,$W$13:$W$852))/AVERAGEIFS($W$13:$W$852,$B$13:$B$852,"="&amp;B647)</f>
        <v>0.57325403894945914</v>
      </c>
      <c r="Y647" s="1">
        <f t="shared" si="149"/>
        <v>0.42674596105054086</v>
      </c>
      <c r="AA647" s="1">
        <f>+$AB$6/2*SIN(RADIANS(J647))</f>
        <v>-5.7214432844232558E-16</v>
      </c>
      <c r="AB647" s="1">
        <f>$AB$6/2+$AB$6/2*COS(RADIANS(J647))</f>
        <v>4.67</v>
      </c>
      <c r="AC647" s="1">
        <f t="shared" si="150"/>
        <v>360</v>
      </c>
      <c r="AD647" s="1">
        <f t="shared" si="151"/>
        <v>0</v>
      </c>
      <c r="AE647" s="1">
        <f t="shared" si="152"/>
        <v>-3.8285889215894375E-16</v>
      </c>
      <c r="AF647" s="1">
        <f t="shared" si="153"/>
        <v>3.125</v>
      </c>
      <c r="AG647" s="1">
        <f t="shared" si="154"/>
        <v>1.5449999999999999</v>
      </c>
    </row>
    <row r="648" spans="1:33" x14ac:dyDescent="0.25">
      <c r="A648" s="1" t="s">
        <v>659</v>
      </c>
      <c r="B648" s="1">
        <v>27</v>
      </c>
      <c r="C648" s="1">
        <v>4</v>
      </c>
      <c r="D648" s="1">
        <v>3</v>
      </c>
      <c r="E648" s="1">
        <f t="shared" si="156"/>
        <v>12</v>
      </c>
      <c r="F648" s="1">
        <v>0.4</v>
      </c>
      <c r="G648" s="1">
        <f t="shared" si="142"/>
        <v>0.12566370614359174</v>
      </c>
      <c r="H648" s="1">
        <v>12660.909966869411</v>
      </c>
      <c r="J648" s="1">
        <v>147.78445655115007</v>
      </c>
      <c r="M648" s="1">
        <f t="shared" si="143"/>
        <v>1.2397227265889899</v>
      </c>
      <c r="N648" s="1">
        <v>0.39461600000000002</v>
      </c>
      <c r="O648" s="1">
        <f t="shared" si="144"/>
        <v>0.12230360586891022</v>
      </c>
      <c r="P648" s="3">
        <f>(N648/F648)-1</f>
        <v>-1.3460000000000027E-2</v>
      </c>
      <c r="Q648" s="3">
        <f>(O648/G648)-1</f>
        <v>-2.673882839999997E-2</v>
      </c>
      <c r="R648" s="1">
        <v>0.39717400000000003</v>
      </c>
      <c r="S648" s="1">
        <f t="shared" si="145"/>
        <v>0.12389435038228556</v>
      </c>
      <c r="T648" s="1">
        <f t="shared" si="146"/>
        <v>-1.5907445133753473E-3</v>
      </c>
      <c r="U648" s="3">
        <f t="shared" si="147"/>
        <v>-1.2839524227432345E-2</v>
      </c>
      <c r="V648" s="3">
        <f t="shared" si="148"/>
        <v>-6.4405021476733326E-3</v>
      </c>
      <c r="W648" s="1" t="str" cm="1">
        <f t="array" ref="W648">_xlfn.SWITCH(D648,1,SUMIFS($T$13:$T$852,$B$13:$B$852,"="&amp;B648,$C$13:$C$852,"="&amp;C648),2,"",3,"")</f>
        <v/>
      </c>
      <c r="X648" s="1" cm="1">
        <f t="array" ref="X648">_xlfn.STDEV.P(IF($B$13:$B$852=B648,$W$13:$W$852))/AVERAGEIFS($W$13:$W$852,$B$13:$B$852,"="&amp;B648)</f>
        <v>0.57325403894945914</v>
      </c>
      <c r="Y648" s="1">
        <f t="shared" si="149"/>
        <v>0.42674596105054086</v>
      </c>
      <c r="AA648" s="1">
        <f>+$AB$6/2*SIN(RADIANS(J648))</f>
        <v>1.2448020790301495</v>
      </c>
      <c r="AB648" s="1">
        <f>$AB$6/2+$AB$6/2*COS(RADIANS(J648))</f>
        <v>0.35947657972824376</v>
      </c>
      <c r="AC648" s="1">
        <f t="shared" si="150"/>
        <v>134.02218992915314</v>
      </c>
      <c r="AD648" s="1">
        <f t="shared" si="151"/>
        <v>134.02218992915314</v>
      </c>
      <c r="AE648" s="1">
        <f t="shared" si="152"/>
        <v>1.1235479906503414</v>
      </c>
      <c r="AF648" s="1">
        <f t="shared" si="153"/>
        <v>0.47666107884015307</v>
      </c>
      <c r="AG648" s="1">
        <f t="shared" si="154"/>
        <v>0.16862609756774719</v>
      </c>
    </row>
    <row r="649" spans="1:33" x14ac:dyDescent="0.25">
      <c r="A649" s="1" t="s">
        <v>660</v>
      </c>
      <c r="B649" s="1">
        <v>27</v>
      </c>
      <c r="C649" s="1">
        <v>5</v>
      </c>
      <c r="D649" s="1">
        <v>1</v>
      </c>
      <c r="E649" s="1">
        <f t="shared" si="156"/>
        <v>13</v>
      </c>
      <c r="F649" s="1">
        <v>0.4</v>
      </c>
      <c r="G649" s="1">
        <f t="shared" si="142"/>
        <v>0.12566370614359174</v>
      </c>
      <c r="H649" s="1">
        <v>12664.427280869058</v>
      </c>
      <c r="J649" s="1">
        <v>116.63003517537614</v>
      </c>
      <c r="M649" s="1">
        <f t="shared" si="143"/>
        <v>1.804562236148513</v>
      </c>
      <c r="N649" s="1">
        <v>0.57440999999999998</v>
      </c>
      <c r="O649" s="1">
        <f t="shared" si="144"/>
        <v>0.25913964851651683</v>
      </c>
      <c r="P649" s="3">
        <f>(N649/F649)-1</f>
        <v>0.43602499999999988</v>
      </c>
      <c r="Q649" s="3">
        <f>(O649/G649)-1</f>
        <v>1.0621678006249997</v>
      </c>
      <c r="R649" s="1">
        <v>0.38044800000000001</v>
      </c>
      <c r="S649" s="1">
        <f t="shared" si="145"/>
        <v>0.11367906479381809</v>
      </c>
      <c r="T649" s="1">
        <f t="shared" si="146"/>
        <v>0.14546058372269874</v>
      </c>
      <c r="U649" s="3">
        <f t="shared" si="147"/>
        <v>1.2795723116347184</v>
      </c>
      <c r="V649" s="3">
        <f t="shared" si="148"/>
        <v>0.50982525864244255</v>
      </c>
      <c r="W649" s="1" cm="1">
        <f t="array" ref="W649">_xlfn.SWITCH(D649,1,SUMIFS($T$13:$T$852,$B$13:$B$852,"="&amp;B649,$C$13:$C$852,"="&amp;C649),2,"",3,"")</f>
        <v>0.72013241298417086</v>
      </c>
      <c r="X649" s="1" cm="1">
        <f t="array" ref="X649">_xlfn.STDEV.P(IF($B$13:$B$852=B649,$W$13:$W$852))/AVERAGEIFS($W$13:$W$852,$B$13:$B$852,"="&amp;B649)</f>
        <v>0.57325403894945914</v>
      </c>
      <c r="Y649" s="1">
        <f t="shared" si="149"/>
        <v>0.42674596105054086</v>
      </c>
      <c r="AA649" s="1">
        <f>+$AB$6/2*SIN(RADIANS(J649))</f>
        <v>2.0873017826378062</v>
      </c>
      <c r="AB649" s="1">
        <f>$AB$6/2+$AB$6/2*COS(RADIANS(J649))</f>
        <v>1.2883881960358763</v>
      </c>
      <c r="AC649" s="1">
        <f t="shared" si="150"/>
        <v>97.48147095451931</v>
      </c>
      <c r="AD649" s="1">
        <f t="shared" si="151"/>
        <v>97.48147095451931</v>
      </c>
      <c r="AE649" s="1">
        <f t="shared" si="152"/>
        <v>1.5491984699474777</v>
      </c>
      <c r="AF649" s="1">
        <f t="shared" si="153"/>
        <v>1.3590538137187276</v>
      </c>
      <c r="AG649" s="1">
        <f t="shared" si="154"/>
        <v>0.54272350663188007</v>
      </c>
    </row>
    <row r="650" spans="1:33" x14ac:dyDescent="0.25">
      <c r="A650" s="1" t="s">
        <v>661</v>
      </c>
      <c r="B650" s="1">
        <v>27</v>
      </c>
      <c r="C650" s="1">
        <v>5</v>
      </c>
      <c r="D650" s="1">
        <v>2</v>
      </c>
      <c r="E650" s="1">
        <f t="shared" si="156"/>
        <v>14</v>
      </c>
      <c r="F650" s="1">
        <v>0.4</v>
      </c>
      <c r="G650" s="1">
        <f t="shared" si="142"/>
        <v>0.12566370614359174</v>
      </c>
      <c r="H650" s="1">
        <v>12664.227280869058</v>
      </c>
      <c r="J650" s="1">
        <v>360</v>
      </c>
      <c r="M650" s="1">
        <f t="shared" si="143"/>
        <v>1.5056679694933266</v>
      </c>
      <c r="N650" s="1">
        <v>0.479269</v>
      </c>
      <c r="O650" s="1">
        <f t="shared" si="144"/>
        <v>0.18040499551777428</v>
      </c>
      <c r="P650" s="3">
        <f>(N650/F650)-1</f>
        <v>0.19817249999999986</v>
      </c>
      <c r="Q650" s="3">
        <f>(O650/G650)-1</f>
        <v>0.43561733975624994</v>
      </c>
      <c r="R650" s="1">
        <v>0.23696999999999999</v>
      </c>
      <c r="S650" s="1">
        <f t="shared" si="145"/>
        <v>4.4103861784846099E-2</v>
      </c>
      <c r="T650" s="1">
        <f t="shared" si="146"/>
        <v>0.13630113373292818</v>
      </c>
      <c r="U650" s="3">
        <f t="shared" si="147"/>
        <v>3.0904580283207914</v>
      </c>
      <c r="V650" s="3">
        <f t="shared" si="148"/>
        <v>1.0224880786597459</v>
      </c>
      <c r="W650" s="1" t="str" cm="1">
        <f t="array" ref="W650">_xlfn.SWITCH(D650,1,SUMIFS($T$13:$T$852,$B$13:$B$852,"="&amp;B650,$C$13:$C$852,"="&amp;C650),2,"",3,"")</f>
        <v/>
      </c>
      <c r="X650" s="1" cm="1">
        <f t="array" ref="X650">_xlfn.STDEV.P(IF($B$13:$B$852=B650,$W$13:$W$852))/AVERAGEIFS($W$13:$W$852,$B$13:$B$852,"="&amp;B650)</f>
        <v>0.57325403894945914</v>
      </c>
      <c r="Y650" s="1">
        <f t="shared" si="149"/>
        <v>0.42674596105054086</v>
      </c>
      <c r="AA650" s="1">
        <f>+$AB$6/2*SIN(RADIANS(J650))</f>
        <v>-5.7214432844232558E-16</v>
      </c>
      <c r="AB650" s="1">
        <f>$AB$6/2+$AB$6/2*COS(RADIANS(J650))</f>
        <v>4.67</v>
      </c>
      <c r="AC650" s="1">
        <f t="shared" si="150"/>
        <v>360</v>
      </c>
      <c r="AD650" s="1">
        <f t="shared" si="151"/>
        <v>0</v>
      </c>
      <c r="AE650" s="1">
        <f t="shared" si="152"/>
        <v>-3.8285889215894375E-16</v>
      </c>
      <c r="AF650" s="1">
        <f t="shared" si="153"/>
        <v>3.125</v>
      </c>
      <c r="AG650" s="1">
        <f t="shared" si="154"/>
        <v>1.5449999999999999</v>
      </c>
    </row>
    <row r="651" spans="1:33" x14ac:dyDescent="0.25">
      <c r="A651" s="1" t="s">
        <v>662</v>
      </c>
      <c r="B651" s="1">
        <v>27</v>
      </c>
      <c r="C651" s="1">
        <v>5</v>
      </c>
      <c r="D651" s="1">
        <v>3</v>
      </c>
      <c r="E651" s="1">
        <f t="shared" si="156"/>
        <v>15</v>
      </c>
      <c r="F651" s="1">
        <v>0.4</v>
      </c>
      <c r="G651" s="1">
        <f t="shared" si="142"/>
        <v>0.12566370614359174</v>
      </c>
      <c r="H651" s="1">
        <v>12664.027280869059</v>
      </c>
      <c r="J651" s="1">
        <v>136.1319908210881</v>
      </c>
      <c r="M651" s="1">
        <f t="shared" si="143"/>
        <v>2.6597006148630009</v>
      </c>
      <c r="N651" s="1">
        <v>0.84660899999999994</v>
      </c>
      <c r="O651" s="1">
        <f t="shared" si="144"/>
        <v>0.56293161946213754</v>
      </c>
      <c r="P651" s="3">
        <f>(N651/F651)-1</f>
        <v>1.1165224999999999</v>
      </c>
      <c r="Q651" s="3">
        <f>(O651/G651)-1</f>
        <v>3.4796674930062492</v>
      </c>
      <c r="R651" s="1">
        <v>0.39824100000000001</v>
      </c>
      <c r="S651" s="1">
        <f t="shared" si="145"/>
        <v>0.12456092393359364</v>
      </c>
      <c r="T651" s="1">
        <f t="shared" si="146"/>
        <v>0.43837069552854391</v>
      </c>
      <c r="U651" s="3">
        <f t="shared" si="147"/>
        <v>3.5193275843253189</v>
      </c>
      <c r="V651" s="3">
        <f t="shared" si="148"/>
        <v>1.1258710178007787</v>
      </c>
      <c r="W651" s="1" t="str" cm="1">
        <f t="array" ref="W651">_xlfn.SWITCH(D651,1,SUMIFS($T$13:$T$852,$B$13:$B$852,"="&amp;B651,$C$13:$C$852,"="&amp;C651),2,"",3,"")</f>
        <v/>
      </c>
      <c r="X651" s="1" cm="1">
        <f t="array" ref="X651">_xlfn.STDEV.P(IF($B$13:$B$852=B651,$W$13:$W$852))/AVERAGEIFS($W$13:$W$852,$B$13:$B$852,"="&amp;B651)</f>
        <v>0.57325403894945914</v>
      </c>
      <c r="Y651" s="1">
        <f t="shared" si="149"/>
        <v>0.42674596105054086</v>
      </c>
      <c r="AA651" s="1">
        <f>+$AB$6/2*SIN(RADIANS(J651))</f>
        <v>1.618153608312815</v>
      </c>
      <c r="AB651" s="1">
        <f>$AB$6/2+$AB$6/2*COS(RADIANS(J651))</f>
        <v>0.65160940364269093</v>
      </c>
      <c r="AC651" s="1">
        <f t="shared" si="150"/>
        <v>119.37601886802969</v>
      </c>
      <c r="AD651" s="1">
        <f t="shared" si="151"/>
        <v>119.37601886802969</v>
      </c>
      <c r="AE651" s="1">
        <f t="shared" si="152"/>
        <v>1.3615925037925201</v>
      </c>
      <c r="AF651" s="1">
        <f t="shared" si="153"/>
        <v>0.79603271197263981</v>
      </c>
      <c r="AG651" s="1">
        <f t="shared" si="154"/>
        <v>0.29441754761162109</v>
      </c>
    </row>
    <row r="652" spans="1:33" x14ac:dyDescent="0.25">
      <c r="A652" s="1" t="s">
        <v>24</v>
      </c>
      <c r="B652" s="1">
        <v>27</v>
      </c>
      <c r="C652" s="1">
        <v>6</v>
      </c>
      <c r="D652" s="1">
        <v>1</v>
      </c>
      <c r="E652" s="1">
        <f t="shared" si="156"/>
        <v>16</v>
      </c>
      <c r="F652" s="1">
        <v>0.4</v>
      </c>
      <c r="G652" s="1">
        <f t="shared" si="142"/>
        <v>0.12566370614359174</v>
      </c>
      <c r="H652" s="1">
        <v>12666.49385036911</v>
      </c>
      <c r="J652" s="1">
        <v>145.40266155401667</v>
      </c>
      <c r="M652" s="1">
        <f t="shared" si="143"/>
        <v>1.9793918673207849</v>
      </c>
      <c r="N652" s="1">
        <v>0.63005999999999995</v>
      </c>
      <c r="O652" s="1">
        <f t="shared" si="144"/>
        <v>0.31178390998103339</v>
      </c>
      <c r="P652" s="3">
        <f>(N652/F652)-1</f>
        <v>0.57514999999999983</v>
      </c>
      <c r="Q652" s="3">
        <f>(O652/G652)-1</f>
        <v>1.4810975224999994</v>
      </c>
      <c r="R652" s="1">
        <v>0.39472000000000002</v>
      </c>
      <c r="S652" s="1">
        <f t="shared" si="145"/>
        <v>0.12236807994555937</v>
      </c>
      <c r="T652" s="1">
        <f t="shared" si="146"/>
        <v>0.18941583003547402</v>
      </c>
      <c r="U652" s="3">
        <f t="shared" si="147"/>
        <v>1.5479186248549759</v>
      </c>
      <c r="V652" s="3">
        <f t="shared" si="148"/>
        <v>0.5962201053911631</v>
      </c>
      <c r="W652" s="1" cm="1">
        <f t="array" ref="W652">_xlfn.SWITCH(D652,1,SUMIFS($T$13:$T$852,$B$13:$B$852,"="&amp;B652,$C$13:$C$852,"="&amp;C652),2,"",3,"")</f>
        <v>0.41961141620929521</v>
      </c>
      <c r="X652" s="1" cm="1">
        <f t="array" ref="X652">_xlfn.STDEV.P(IF($B$13:$B$852=B652,$W$13:$W$852))/AVERAGEIFS($W$13:$W$852,$B$13:$B$852,"="&amp;B652)</f>
        <v>0.57325403894945914</v>
      </c>
      <c r="Y652" s="1">
        <f t="shared" si="149"/>
        <v>0.42674596105054086</v>
      </c>
      <c r="AA652" s="1">
        <f>+$AB$6/2*SIN(RADIANS(J652))</f>
        <v>1.3258258597435784</v>
      </c>
      <c r="AB652" s="1">
        <f>$AB$6/2+$AB$6/2*COS(RADIANS(J652))</f>
        <v>0.4129149889676571</v>
      </c>
      <c r="AC652" s="1">
        <f t="shared" si="150"/>
        <v>130.92760669885848</v>
      </c>
      <c r="AD652" s="1">
        <f t="shared" si="151"/>
        <v>130.92760669885848</v>
      </c>
      <c r="AE652" s="1">
        <f t="shared" si="152"/>
        <v>1.1805279830021551</v>
      </c>
      <c r="AF652" s="1">
        <f t="shared" si="153"/>
        <v>0.53889854858013064</v>
      </c>
      <c r="AG652" s="1">
        <f t="shared" si="154"/>
        <v>0.19231050485658732</v>
      </c>
    </row>
    <row r="653" spans="1:33" x14ac:dyDescent="0.25">
      <c r="A653" s="1" t="s">
        <v>24</v>
      </c>
      <c r="B653" s="1">
        <v>27</v>
      </c>
      <c r="C653" s="1">
        <v>6</v>
      </c>
      <c r="D653" s="1">
        <v>2</v>
      </c>
      <c r="E653" s="1">
        <f t="shared" si="156"/>
        <v>17</v>
      </c>
      <c r="F653" s="1">
        <v>0.4</v>
      </c>
      <c r="G653" s="1">
        <f t="shared" si="142"/>
        <v>0.12566370614359174</v>
      </c>
      <c r="H653" s="1">
        <v>12666.293850369109</v>
      </c>
      <c r="J653" s="1">
        <v>226.92366532238094</v>
      </c>
      <c r="M653" s="1">
        <f t="shared" si="143"/>
        <v>1.4990140762530233</v>
      </c>
      <c r="N653" s="1">
        <v>0.47715099999999999</v>
      </c>
      <c r="O653" s="1">
        <f t="shared" si="144"/>
        <v>0.17881401637455158</v>
      </c>
      <c r="P653" s="3">
        <f>(N653/F653)-1</f>
        <v>0.19287749999999981</v>
      </c>
      <c r="Q653" s="3">
        <f>(O653/G653)-1</f>
        <v>0.42295673000624978</v>
      </c>
      <c r="R653" s="1">
        <v>0.39026699999999998</v>
      </c>
      <c r="S653" s="1">
        <f t="shared" si="145"/>
        <v>0.11962268366451069</v>
      </c>
      <c r="T653" s="1">
        <f t="shared" si="146"/>
        <v>5.9191332710040886E-2</v>
      </c>
      <c r="U653" s="3">
        <f t="shared" si="147"/>
        <v>0.49481696026856148</v>
      </c>
      <c r="V653" s="3">
        <f t="shared" si="148"/>
        <v>0.22262707326010145</v>
      </c>
      <c r="W653" s="1" t="str" cm="1">
        <f t="array" ref="W653">_xlfn.SWITCH(D653,1,SUMIFS($T$13:$T$852,$B$13:$B$852,"="&amp;B653,$C$13:$C$852,"="&amp;C653),2,"",3,"")</f>
        <v/>
      </c>
      <c r="X653" s="1" cm="1">
        <f t="array" ref="X653">_xlfn.STDEV.P(IF($B$13:$B$852=B653,$W$13:$W$852))/AVERAGEIFS($W$13:$W$852,$B$13:$B$852,"="&amp;B653)</f>
        <v>0.57325403894945914</v>
      </c>
      <c r="Y653" s="1">
        <f t="shared" si="149"/>
        <v>0.42674596105054086</v>
      </c>
      <c r="AA653" s="1">
        <f>+$AB$6/2*SIN(RADIANS(J653))</f>
        <v>-1.7055877492384852</v>
      </c>
      <c r="AB653" s="1">
        <f>$AB$6/2+$AB$6/2*COS(RADIANS(J653))</f>
        <v>0.74026007460539267</v>
      </c>
      <c r="AC653" s="1">
        <f t="shared" si="150"/>
        <v>244.26193629875212</v>
      </c>
      <c r="AD653" s="1">
        <f t="shared" si="151"/>
        <v>-115.73806370124788</v>
      </c>
      <c r="AE653" s="1">
        <f t="shared" si="152"/>
        <v>-1.4074823855684364</v>
      </c>
      <c r="AF653" s="1">
        <f t="shared" si="153"/>
        <v>0.88397248816677809</v>
      </c>
      <c r="AG653" s="1">
        <f t="shared" si="154"/>
        <v>0.33093815987354908</v>
      </c>
    </row>
    <row r="654" spans="1:33" x14ac:dyDescent="0.25">
      <c r="A654" s="1" t="s">
        <v>24</v>
      </c>
      <c r="B654" s="1">
        <v>27</v>
      </c>
      <c r="C654" s="1">
        <v>6</v>
      </c>
      <c r="D654" s="1">
        <v>3</v>
      </c>
      <c r="E654" s="1">
        <f t="shared" si="156"/>
        <v>18</v>
      </c>
      <c r="F654" s="1">
        <v>0.4</v>
      </c>
      <c r="G654" s="1">
        <f t="shared" ref="G654:G717" si="157">(F654/2)^2*PI()</f>
        <v>0.12566370614359174</v>
      </c>
      <c r="H654" s="1">
        <v>12666.09385036911</v>
      </c>
      <c r="J654" s="1">
        <v>360</v>
      </c>
      <c r="M654" s="1">
        <f t="shared" ref="M654:M717" si="158">2*PI()*(N654/2)</f>
        <v>1.6442530462211331</v>
      </c>
      <c r="N654" s="1">
        <v>0.52338200000000001</v>
      </c>
      <c r="O654" s="1">
        <f t="shared" ref="O654:O717" si="159">PI()*(N654/2)^2</f>
        <v>0.21514311195932728</v>
      </c>
      <c r="P654" s="3">
        <f>(N654/F654)-1</f>
        <v>0.30845499999999992</v>
      </c>
      <c r="Q654" s="3">
        <f>(O654/G654)-1</f>
        <v>0.71205448702499985</v>
      </c>
      <c r="R654" s="1">
        <v>0.237064</v>
      </c>
      <c r="S654" s="1">
        <f t="shared" ref="S654:S717" si="160">PI()*(R654/2)^2</f>
        <v>4.4138858495546975E-2</v>
      </c>
      <c r="T654" s="1">
        <f t="shared" ref="T654:T717" si="161">O654-S654</f>
        <v>0.17100425346378031</v>
      </c>
      <c r="U654" s="3">
        <f t="shared" ref="U654:U717" si="162">T654/S654</f>
        <v>3.8742337090804551</v>
      </c>
      <c r="V654" s="3">
        <f t="shared" ref="V654:V717" si="163">N654/R654-1</f>
        <v>1.2077666790402595</v>
      </c>
      <c r="W654" s="1" t="str" cm="1">
        <f t="array" ref="W654">_xlfn.SWITCH(D654,1,SUMIFS($T$13:$T$852,$B$13:$B$852,"="&amp;B654,$C$13:$C$852,"="&amp;C654),2,"",3,"")</f>
        <v/>
      </c>
      <c r="X654" s="1" cm="1">
        <f t="array" ref="X654">_xlfn.STDEV.P(IF($B$13:$B$852=B654,$W$13:$W$852))/AVERAGEIFS($W$13:$W$852,$B$13:$B$852,"="&amp;B654)</f>
        <v>0.57325403894945914</v>
      </c>
      <c r="Y654" s="1">
        <f t="shared" ref="Y654:Y717" si="164">1-X654</f>
        <v>0.42674596105054086</v>
      </c>
      <c r="AA654" s="1">
        <f>+$AB$6/2*SIN(RADIANS(J654))</f>
        <v>-5.7214432844232558E-16</v>
      </c>
      <c r="AB654" s="1">
        <f>$AB$6/2+$AB$6/2*COS(RADIANS(J654))</f>
        <v>4.67</v>
      </c>
      <c r="AC654" s="1">
        <f t="shared" ref="AC654:AC717" si="165">IF(AB654-$AB$8&lt;0,DEGREES(ATAN(AA654/(AB654-$AB$8)))+180,IF(AA654&lt;0,DEGREES(ATAN(AA654/(AB654-$AB$8)))+360,DEGREES(ATAN(AA654/(AB654-$AB$8)))))</f>
        <v>360</v>
      </c>
      <c r="AD654" s="1">
        <f t="shared" ref="AD654:AD717" si="166">IF(AC654&gt;180,AC654-360,AC654)</f>
        <v>0</v>
      </c>
      <c r="AE654" s="1">
        <f t="shared" ref="AE654:AE717" si="167">$AB$8*SIN(RADIANS(AC654))</f>
        <v>-3.8285889215894375E-16</v>
      </c>
      <c r="AF654" s="1">
        <f t="shared" ref="AF654:AF717" si="168">(1+COS(RADIANS(AC654)))*$AB$8</f>
        <v>3.125</v>
      </c>
      <c r="AG654" s="1">
        <f t="shared" ref="AG654:AG717" si="169">SQRT((AE654-AA654)^2+(AF654-AB654)^2)</f>
        <v>1.5449999999999999</v>
      </c>
    </row>
    <row r="655" spans="1:33" x14ac:dyDescent="0.25">
      <c r="A655" s="1" t="s">
        <v>24</v>
      </c>
      <c r="B655" s="1">
        <v>27</v>
      </c>
      <c r="C655" s="1">
        <v>7</v>
      </c>
      <c r="D655" s="1">
        <v>1</v>
      </c>
      <c r="E655" s="1">
        <f t="shared" si="156"/>
        <v>19</v>
      </c>
      <c r="F655" s="1">
        <v>0.4</v>
      </c>
      <c r="G655" s="1">
        <f t="shared" si="157"/>
        <v>0.12566370614359174</v>
      </c>
      <c r="H655" s="1">
        <v>12657.116288624786</v>
      </c>
      <c r="J655" s="1">
        <v>152.76234955047809</v>
      </c>
      <c r="M655" s="1">
        <f t="shared" si="158"/>
        <v>1.6118003941095504</v>
      </c>
      <c r="N655" s="1">
        <v>0.51305199999999995</v>
      </c>
      <c r="O655" s="1">
        <f t="shared" si="159"/>
        <v>0.20673435394967324</v>
      </c>
      <c r="P655" s="3">
        <f>(N655/F655)-1</f>
        <v>0.28262999999999971</v>
      </c>
      <c r="Q655" s="3">
        <f>(O655/G655)-1</f>
        <v>0.64513971689999949</v>
      </c>
      <c r="R655" s="1">
        <v>0.39974199999999999</v>
      </c>
      <c r="S655" s="1">
        <f t="shared" si="160"/>
        <v>0.12550165224190982</v>
      </c>
      <c r="T655" s="1">
        <f t="shared" si="161"/>
        <v>8.1232701707763422E-2</v>
      </c>
      <c r="U655" s="3">
        <f t="shared" si="162"/>
        <v>0.64726400215977953</v>
      </c>
      <c r="V655" s="3">
        <f t="shared" si="163"/>
        <v>0.28345783030054372</v>
      </c>
      <c r="W655" s="1" cm="1">
        <f t="array" ref="W655">_xlfn.SWITCH(D655,1,SUMIFS($T$13:$T$852,$B$13:$B$852,"="&amp;B655,$C$13:$C$852,"="&amp;C655),2,"",3,"")</f>
        <v>0.30976282426025087</v>
      </c>
      <c r="X655" s="1" cm="1">
        <f t="array" ref="X655">_xlfn.STDEV.P(IF($B$13:$B$852=B655,$W$13:$W$852))/AVERAGEIFS($W$13:$W$852,$B$13:$B$852,"="&amp;B655)</f>
        <v>0.57325403894945914</v>
      </c>
      <c r="Y655" s="1">
        <f t="shared" si="164"/>
        <v>0.42674596105054086</v>
      </c>
      <c r="AA655" s="1">
        <f>+$AB$6/2*SIN(RADIANS(J655))</f>
        <v>1.0686881365166254</v>
      </c>
      <c r="AB655" s="1">
        <f>$AB$6/2+$AB$6/2*COS(RADIANS(J655))</f>
        <v>0.25891458102788523</v>
      </c>
      <c r="AC655" s="1">
        <f t="shared" si="165"/>
        <v>140.65486838663625</v>
      </c>
      <c r="AD655" s="1">
        <f t="shared" si="166"/>
        <v>140.65486838663625</v>
      </c>
      <c r="AE655" s="1">
        <f t="shared" si="167"/>
        <v>0.99060972863591024</v>
      </c>
      <c r="AF655" s="1">
        <f t="shared" si="168"/>
        <v>0.35415459593215304</v>
      </c>
      <c r="AG655" s="1">
        <f t="shared" si="169"/>
        <v>0.12315396143101724</v>
      </c>
    </row>
    <row r="656" spans="1:33" x14ac:dyDescent="0.25">
      <c r="A656" s="1" t="s">
        <v>24</v>
      </c>
      <c r="B656" s="1">
        <v>27</v>
      </c>
      <c r="C656" s="1">
        <v>7</v>
      </c>
      <c r="D656" s="1">
        <v>2</v>
      </c>
      <c r="E656" s="1">
        <f t="shared" si="156"/>
        <v>20</v>
      </c>
      <c r="F656" s="1">
        <v>0.4</v>
      </c>
      <c r="G656" s="1">
        <f t="shared" si="157"/>
        <v>0.12566370614359174</v>
      </c>
      <c r="H656" s="1">
        <v>12656.916288624785</v>
      </c>
      <c r="J656" s="1">
        <v>315.21231390966557</v>
      </c>
      <c r="M656" s="1">
        <f t="shared" si="158"/>
        <v>1.7136005624564743</v>
      </c>
      <c r="N656" s="1">
        <v>0.54545600000000005</v>
      </c>
      <c r="O656" s="1">
        <f t="shared" si="159"/>
        <v>0.2336734270988147</v>
      </c>
      <c r="P656" s="3">
        <f>(N656/F656)-1</f>
        <v>0.36363999999999996</v>
      </c>
      <c r="Q656" s="3">
        <f>(O656/G656)-1</f>
        <v>0.85951404960000022</v>
      </c>
      <c r="R656" s="1">
        <v>0.244366</v>
      </c>
      <c r="S656" s="1">
        <f t="shared" si="160"/>
        <v>4.6899848659994949E-2</v>
      </c>
      <c r="T656" s="1">
        <f t="shared" si="161"/>
        <v>0.18677357843881975</v>
      </c>
      <c r="U656" s="3">
        <f t="shared" si="162"/>
        <v>3.9823919218343993</v>
      </c>
      <c r="V656" s="3">
        <f t="shared" si="163"/>
        <v>1.2321272190075545</v>
      </c>
      <c r="W656" s="1" t="str" cm="1">
        <f t="array" ref="W656">_xlfn.SWITCH(D656,1,SUMIFS($T$13:$T$852,$B$13:$B$852,"="&amp;B656,$C$13:$C$852,"="&amp;C656),2,"",3,"")</f>
        <v/>
      </c>
      <c r="X656" s="1" cm="1">
        <f t="array" ref="X656">_xlfn.STDEV.P(IF($B$13:$B$852=B656,$W$13:$W$852))/AVERAGEIFS($W$13:$W$852,$B$13:$B$852,"="&amp;B656)</f>
        <v>0.57325403894945914</v>
      </c>
      <c r="Y656" s="1">
        <f t="shared" si="164"/>
        <v>0.42674596105054086</v>
      </c>
      <c r="AA656" s="1">
        <f>+$AB$6/2*SIN(RADIANS(J656))</f>
        <v>-1.6449647554385267</v>
      </c>
      <c r="AB656" s="1">
        <f>$AB$6/2+$AB$6/2*COS(RADIANS(J656))</f>
        <v>3.992201241058269</v>
      </c>
      <c r="AC656" s="1">
        <f t="shared" si="165"/>
        <v>325.90107779797711</v>
      </c>
      <c r="AD656" s="1">
        <f t="shared" si="166"/>
        <v>-34.098922202022891</v>
      </c>
      <c r="AE656" s="1">
        <f t="shared" si="167"/>
        <v>-0.87597409018583716</v>
      </c>
      <c r="AF656" s="1">
        <f t="shared" si="168"/>
        <v>2.8563607511332489</v>
      </c>
      <c r="AG656" s="1">
        <f t="shared" si="169"/>
        <v>1.3716706098035649</v>
      </c>
    </row>
    <row r="657" spans="1:33" x14ac:dyDescent="0.25">
      <c r="A657" s="1" t="s">
        <v>24</v>
      </c>
      <c r="B657" s="1">
        <v>27</v>
      </c>
      <c r="C657" s="1">
        <v>7</v>
      </c>
      <c r="D657" s="1">
        <v>3</v>
      </c>
      <c r="E657" s="1">
        <f t="shared" si="156"/>
        <v>21</v>
      </c>
      <c r="F657" s="1">
        <v>0.4</v>
      </c>
      <c r="G657" s="1">
        <f t="shared" si="157"/>
        <v>0.12566370614359174</v>
      </c>
      <c r="H657" s="1">
        <v>12656.716288624786</v>
      </c>
      <c r="J657" s="1">
        <v>81.005763803785044</v>
      </c>
      <c r="M657" s="1">
        <f t="shared" si="158"/>
        <v>1.1329557002567405</v>
      </c>
      <c r="N657" s="1">
        <v>0.36063099999999998</v>
      </c>
      <c r="O657" s="1">
        <f t="shared" si="159"/>
        <v>0.10214473678482214</v>
      </c>
      <c r="P657" s="3">
        <f>(N657/F657)-1</f>
        <v>-9.8422500000000079E-2</v>
      </c>
      <c r="Q657" s="3">
        <f>(O657/G657)-1</f>
        <v>-0.18715801149375022</v>
      </c>
      <c r="R657" s="1">
        <v>0.27728799999999998</v>
      </c>
      <c r="S657" s="1">
        <f t="shared" si="160"/>
        <v>6.0388192671154452E-2</v>
      </c>
      <c r="T657" s="1">
        <f t="shared" si="161"/>
        <v>4.1756544113667686E-2</v>
      </c>
      <c r="U657" s="3">
        <f t="shared" si="162"/>
        <v>0.69146868397029337</v>
      </c>
      <c r="V657" s="3">
        <f t="shared" si="163"/>
        <v>0.30056475577738673</v>
      </c>
      <c r="W657" s="1" t="str" cm="1">
        <f t="array" ref="W657">_xlfn.SWITCH(D657,1,SUMIFS($T$13:$T$852,$B$13:$B$852,"="&amp;B657,$C$13:$C$852,"="&amp;C657),2,"",3,"")</f>
        <v/>
      </c>
      <c r="X657" s="1" cm="1">
        <f t="array" ref="X657">_xlfn.STDEV.P(IF($B$13:$B$852=B657,$W$13:$W$852))/AVERAGEIFS($W$13:$W$852,$B$13:$B$852,"="&amp;B657)</f>
        <v>0.57325403894945914</v>
      </c>
      <c r="Y657" s="1">
        <f t="shared" si="164"/>
        <v>0.42674596105054086</v>
      </c>
      <c r="AA657" s="1">
        <f>+$AB$6/2*SIN(RADIANS(J657))</f>
        <v>2.3062890092657162</v>
      </c>
      <c r="AB657" s="1">
        <f>$AB$6/2+$AB$6/2*COS(RADIANS(J657))</f>
        <v>2.7000424711457032</v>
      </c>
      <c r="AC657" s="1">
        <f t="shared" si="165"/>
        <v>63.745871662648725</v>
      </c>
      <c r="AD657" s="1">
        <f t="shared" si="166"/>
        <v>63.745871662648725</v>
      </c>
      <c r="AE657" s="1">
        <f t="shared" si="167"/>
        <v>1.4013138608476143</v>
      </c>
      <c r="AF657" s="1">
        <f t="shared" si="168"/>
        <v>2.2536770492401734</v>
      </c>
      <c r="AG657" s="1">
        <f t="shared" si="169"/>
        <v>1.0090699228137103</v>
      </c>
    </row>
    <row r="658" spans="1:33" x14ac:dyDescent="0.25">
      <c r="A658" s="1" t="s">
        <v>24</v>
      </c>
      <c r="B658" s="1">
        <v>27</v>
      </c>
      <c r="C658" s="1">
        <v>8</v>
      </c>
      <c r="D658" s="1">
        <v>1</v>
      </c>
      <c r="E658" s="1">
        <f t="shared" si="156"/>
        <v>22</v>
      </c>
      <c r="F658" s="1">
        <v>0.4</v>
      </c>
      <c r="G658" s="1">
        <f t="shared" si="157"/>
        <v>0.12566370614359174</v>
      </c>
      <c r="H658" s="1">
        <v>12663.694241934845</v>
      </c>
      <c r="J658" s="1">
        <v>174.08185918106909</v>
      </c>
      <c r="M658" s="1">
        <f t="shared" si="158"/>
        <v>1.3466028502567682</v>
      </c>
      <c r="N658" s="1">
        <v>0.42863699999999999</v>
      </c>
      <c r="O658" s="1">
        <f t="shared" si="159"/>
        <v>0.14430095148137756</v>
      </c>
      <c r="P658" s="3">
        <f>(N658/F658)-1</f>
        <v>7.1592499999999948E-2</v>
      </c>
      <c r="Q658" s="3">
        <f>(O658/G658)-1</f>
        <v>0.14831048605624964</v>
      </c>
      <c r="R658" s="1">
        <v>0.39999800000000002</v>
      </c>
      <c r="S658" s="1">
        <f t="shared" si="160"/>
        <v>0.1256624495096719</v>
      </c>
      <c r="T658" s="1">
        <f t="shared" si="161"/>
        <v>1.8638501971705662E-2</v>
      </c>
      <c r="U658" s="3">
        <f t="shared" si="162"/>
        <v>0.14832196924723409</v>
      </c>
      <c r="V658" s="3">
        <f t="shared" si="163"/>
        <v>7.159785798928997E-2</v>
      </c>
      <c r="W658" s="1" cm="1">
        <f t="array" ref="W658">_xlfn.SWITCH(D658,1,SUMIFS($T$13:$T$852,$B$13:$B$852,"="&amp;B658,$C$13:$C$852,"="&amp;C658),2,"",3,"")</f>
        <v>0.16186274510494192</v>
      </c>
      <c r="X658" s="1" cm="1">
        <f t="array" ref="X658">_xlfn.STDEV.P(IF($B$13:$B$852=B658,$W$13:$W$852))/AVERAGEIFS($W$13:$W$852,$B$13:$B$852,"="&amp;B658)</f>
        <v>0.57325403894945914</v>
      </c>
      <c r="Y658" s="1">
        <f t="shared" si="164"/>
        <v>0.42674596105054086</v>
      </c>
      <c r="AA658" s="1">
        <f>+$AB$6/2*SIN(RADIANS(J658))</f>
        <v>0.24075594588430541</v>
      </c>
      <c r="AB658" s="1">
        <f>$AB$6/2+$AB$6/2*COS(RADIANS(J658))</f>
        <v>1.24450330462893E-2</v>
      </c>
      <c r="AC658" s="1">
        <f t="shared" si="165"/>
        <v>171.17131255383146</v>
      </c>
      <c r="AD658" s="1">
        <f t="shared" si="166"/>
        <v>171.17131255383146</v>
      </c>
      <c r="AE658" s="1">
        <f t="shared" si="167"/>
        <v>0.23981345865724835</v>
      </c>
      <c r="AF658" s="1">
        <f t="shared" si="168"/>
        <v>1.8513032747086849E-2</v>
      </c>
      <c r="AG658" s="1">
        <f t="shared" si="169"/>
        <v>6.1407574892715687E-3</v>
      </c>
    </row>
    <row r="659" spans="1:33" x14ac:dyDescent="0.25">
      <c r="A659" s="1" t="s">
        <v>24</v>
      </c>
      <c r="B659" s="1">
        <v>27</v>
      </c>
      <c r="C659" s="1">
        <v>8</v>
      </c>
      <c r="D659" s="1">
        <v>2</v>
      </c>
      <c r="E659" s="1">
        <f t="shared" si="156"/>
        <v>23</v>
      </c>
      <c r="F659" s="1">
        <v>0.4</v>
      </c>
      <c r="G659" s="1">
        <f t="shared" si="157"/>
        <v>0.12566370614359174</v>
      </c>
      <c r="H659" s="1">
        <v>12663.494241934844</v>
      </c>
      <c r="J659" s="1">
        <v>275.64274825448257</v>
      </c>
      <c r="M659" s="1">
        <f t="shared" si="158"/>
        <v>1.3921276693999378</v>
      </c>
      <c r="N659" s="1">
        <v>0.44312800000000002</v>
      </c>
      <c r="O659" s="1">
        <f t="shared" si="159"/>
        <v>0.15422268747146392</v>
      </c>
      <c r="P659" s="3">
        <f>(N659/F659)-1</f>
        <v>0.10782000000000003</v>
      </c>
      <c r="Q659" s="3">
        <f>(O659/G659)-1</f>
        <v>0.2272651524</v>
      </c>
      <c r="R659" s="1">
        <v>0.28715099999999999</v>
      </c>
      <c r="S659" s="1">
        <f t="shared" si="160"/>
        <v>6.4760552829162252E-2</v>
      </c>
      <c r="T659" s="1">
        <f t="shared" si="161"/>
        <v>8.9462134642301669E-2</v>
      </c>
      <c r="U659" s="3">
        <f t="shared" si="162"/>
        <v>1.3814294463838499</v>
      </c>
      <c r="V659" s="3">
        <f t="shared" si="163"/>
        <v>0.5431880787460257</v>
      </c>
      <c r="W659" s="1" t="str" cm="1">
        <f t="array" ref="W659">_xlfn.SWITCH(D659,1,SUMIFS($T$13:$T$852,$B$13:$B$852,"="&amp;B659,$C$13:$C$852,"="&amp;C659),2,"",3,"")</f>
        <v/>
      </c>
      <c r="X659" s="1" cm="1">
        <f t="array" ref="X659">_xlfn.STDEV.P(IF($B$13:$B$852=B659,$W$13:$W$852))/AVERAGEIFS($W$13:$W$852,$B$13:$B$852,"="&amp;B659)</f>
        <v>0.57325403894945914</v>
      </c>
      <c r="Y659" s="1">
        <f t="shared" si="164"/>
        <v>0.42674596105054086</v>
      </c>
      <c r="AA659" s="1">
        <f>+$AB$6/2*SIN(RADIANS(J659))</f>
        <v>-2.3236853292613109</v>
      </c>
      <c r="AB659" s="1">
        <f>$AB$6/2+$AB$6/2*COS(RADIANS(J659))</f>
        <v>2.5645898311680058</v>
      </c>
      <c r="AC659" s="1">
        <f t="shared" si="165"/>
        <v>293.32813214792628</v>
      </c>
      <c r="AD659" s="1">
        <f t="shared" si="166"/>
        <v>-66.671867852073717</v>
      </c>
      <c r="AE659" s="1">
        <f t="shared" si="167"/>
        <v>-1.4347688411730979</v>
      </c>
      <c r="AF659" s="1">
        <f t="shared" si="168"/>
        <v>2.1812443918120032</v>
      </c>
      <c r="AG659" s="1">
        <f t="shared" si="169"/>
        <v>0.96805281295502088</v>
      </c>
    </row>
    <row r="660" spans="1:33" x14ac:dyDescent="0.25">
      <c r="A660" s="1" t="s">
        <v>24</v>
      </c>
      <c r="B660" s="1">
        <v>27</v>
      </c>
      <c r="C660" s="1">
        <v>8</v>
      </c>
      <c r="D660" s="1">
        <v>3</v>
      </c>
      <c r="E660" s="1">
        <f t="shared" si="156"/>
        <v>24</v>
      </c>
      <c r="F660" s="1">
        <v>0.4</v>
      </c>
      <c r="G660" s="1">
        <f t="shared" si="157"/>
        <v>0.12566370614359174</v>
      </c>
      <c r="H660" s="1">
        <v>12663.294241934846</v>
      </c>
      <c r="J660" s="1">
        <v>72.540922504906462</v>
      </c>
      <c r="M660" s="1">
        <f t="shared" si="158"/>
        <v>1.1625212287196742</v>
      </c>
      <c r="N660" s="1">
        <v>0.37004199999999998</v>
      </c>
      <c r="O660" s="1">
        <f t="shared" si="159"/>
        <v>0.10754542012947141</v>
      </c>
      <c r="P660" s="3">
        <f>(N660/F660)-1</f>
        <v>-7.4895000000000045E-2</v>
      </c>
      <c r="Q660" s="3">
        <f>(O660/G660)-1</f>
        <v>-0.14418073897500017</v>
      </c>
      <c r="R660" s="1">
        <v>0.261685</v>
      </c>
      <c r="S660" s="1">
        <f t="shared" si="160"/>
        <v>5.3783311638536814E-2</v>
      </c>
      <c r="T660" s="1">
        <f t="shared" si="161"/>
        <v>5.3762108490934594E-2</v>
      </c>
      <c r="U660" s="3">
        <f t="shared" si="162"/>
        <v>0.99960576716166682</v>
      </c>
      <c r="V660" s="3">
        <f t="shared" si="163"/>
        <v>0.41407417314710426</v>
      </c>
      <c r="W660" s="1" t="str" cm="1">
        <f t="array" ref="W660">_xlfn.SWITCH(D660,1,SUMIFS($T$13:$T$852,$B$13:$B$852,"="&amp;B660,$C$13:$C$852,"="&amp;C660),2,"",3,"")</f>
        <v/>
      </c>
      <c r="X660" s="1" cm="1">
        <f t="array" ref="X660">_xlfn.STDEV.P(IF($B$13:$B$852=B660,$W$13:$W$852))/AVERAGEIFS($W$13:$W$852,$B$13:$B$852,"="&amp;B660)</f>
        <v>0.57325403894945914</v>
      </c>
      <c r="Y660" s="1">
        <f t="shared" si="164"/>
        <v>0.42674596105054086</v>
      </c>
      <c r="AA660" s="1">
        <f>+$AB$6/2*SIN(RADIANS(J660))</f>
        <v>2.2274300088603995</v>
      </c>
      <c r="AB660" s="1">
        <f>$AB$6/2+$AB$6/2*COS(RADIANS(J660))</f>
        <v>3.0355573178749622</v>
      </c>
      <c r="AC660" s="1">
        <f t="shared" si="165"/>
        <v>56.52230058270171</v>
      </c>
      <c r="AD660" s="1">
        <f t="shared" si="166"/>
        <v>56.52230058270171</v>
      </c>
      <c r="AE660" s="1">
        <f t="shared" si="167"/>
        <v>1.3032821609931087</v>
      </c>
      <c r="AF660" s="1">
        <f t="shared" si="168"/>
        <v>2.4243943431982444</v>
      </c>
      <c r="AG660" s="1">
        <f t="shared" si="169"/>
        <v>1.1079573215306804</v>
      </c>
    </row>
    <row r="661" spans="1:33" x14ac:dyDescent="0.25">
      <c r="A661" s="1" t="s">
        <v>24</v>
      </c>
      <c r="B661" s="1">
        <v>28</v>
      </c>
      <c r="C661" s="1">
        <v>1</v>
      </c>
      <c r="D661" s="1">
        <v>1</v>
      </c>
      <c r="E661" s="1">
        <v>1</v>
      </c>
      <c r="F661" s="1">
        <v>0.4</v>
      </c>
      <c r="G661" s="1">
        <f t="shared" si="157"/>
        <v>0.12566370614359174</v>
      </c>
      <c r="H661" s="1">
        <v>12364.5873009348</v>
      </c>
      <c r="J661" s="1">
        <v>94.345517822022785</v>
      </c>
      <c r="M661" s="1">
        <f t="shared" si="158"/>
        <v>2.040891685107459</v>
      </c>
      <c r="N661" s="1">
        <v>0.64963599999999999</v>
      </c>
      <c r="O661" s="1">
        <f t="shared" si="159"/>
        <v>0.33145917768661726</v>
      </c>
      <c r="P661" s="3">
        <f>(N661/F661)-1</f>
        <v>0.62408999999999981</v>
      </c>
      <c r="Q661" s="3">
        <f>(O661/G661)-1</f>
        <v>1.6376683280999997</v>
      </c>
      <c r="R661" s="1">
        <v>0.32236300000000001</v>
      </c>
      <c r="S661" s="1">
        <f t="shared" si="160"/>
        <v>8.1616930764285375E-2</v>
      </c>
      <c r="T661" s="1">
        <f t="shared" si="161"/>
        <v>0.24984224692233187</v>
      </c>
      <c r="U661" s="3">
        <f t="shared" si="162"/>
        <v>3.0611570979542391</v>
      </c>
      <c r="V661" s="3">
        <f t="shared" si="163"/>
        <v>1.0152312765422828</v>
      </c>
      <c r="W661" s="1" cm="1">
        <f t="array" ref="W661">_xlfn.SWITCH(D661,1,SUMIFS($T$13:$T$852,$B$13:$B$852,"="&amp;B661,$C$13:$C$852,"="&amp;C661),2,"",3,"")</f>
        <v>1.0823840427400921</v>
      </c>
      <c r="X661" s="1" cm="1">
        <f t="array" ref="X661">_xlfn.STDEV.P(IF($B$13:$B$852=B661,$W$13:$W$852))/AVERAGEIFS($W$13:$W$852,$B$13:$B$852,"="&amp;B661)</f>
        <v>0.68128380799129129</v>
      </c>
      <c r="Y661" s="1">
        <f t="shared" si="164"/>
        <v>0.31871619200870871</v>
      </c>
      <c r="AA661" s="1">
        <f>+$AB$6/2*SIN(RADIANS(J661))</f>
        <v>2.3282874659090482</v>
      </c>
      <c r="AB661" s="1">
        <f>$AB$6/2+$AB$6/2*COS(RADIANS(J661))</f>
        <v>2.1580749421624423</v>
      </c>
      <c r="AC661" s="1">
        <f t="shared" si="165"/>
        <v>75.651441234285386</v>
      </c>
      <c r="AD661" s="1">
        <f t="shared" si="166"/>
        <v>75.651441234285386</v>
      </c>
      <c r="AE661" s="1">
        <f t="shared" si="167"/>
        <v>1.5137594518825042</v>
      </c>
      <c r="AF661" s="1">
        <f t="shared" si="168"/>
        <v>1.9497190230817445</v>
      </c>
      <c r="AG661" s="1">
        <f t="shared" si="169"/>
        <v>0.84075446751711547</v>
      </c>
    </row>
    <row r="662" spans="1:33" x14ac:dyDescent="0.25">
      <c r="A662" s="1" t="s">
        <v>24</v>
      </c>
      <c r="B662" s="1">
        <v>28</v>
      </c>
      <c r="C662" s="1">
        <v>1</v>
      </c>
      <c r="D662" s="1">
        <v>2</v>
      </c>
      <c r="E662" s="1">
        <f t="shared" ref="E662:E684" si="170">+E661+1</f>
        <v>2</v>
      </c>
      <c r="F662" s="1">
        <v>0.4</v>
      </c>
      <c r="G662" s="1">
        <f t="shared" si="157"/>
        <v>0.12566370614359174</v>
      </c>
      <c r="H662" s="1">
        <v>12364.387300934799</v>
      </c>
      <c r="J662" s="1">
        <v>281.11386614651309</v>
      </c>
      <c r="M662" s="1">
        <f t="shared" si="158"/>
        <v>1.8150268812776205</v>
      </c>
      <c r="N662" s="1">
        <v>0.57774099999999995</v>
      </c>
      <c r="O662" s="1">
        <f t="shared" si="159"/>
        <v>0.26215386135405344</v>
      </c>
      <c r="P662" s="3">
        <f>(N662/F662)-1</f>
        <v>0.44435249999999971</v>
      </c>
      <c r="Q662" s="3">
        <f>(O662/G662)-1</f>
        <v>1.0861541442562497</v>
      </c>
      <c r="R662" s="1">
        <v>0.27235500000000001</v>
      </c>
      <c r="S662" s="1">
        <f t="shared" si="160"/>
        <v>5.8258672793915674E-2</v>
      </c>
      <c r="T662" s="1">
        <f t="shared" si="161"/>
        <v>0.20389518856013777</v>
      </c>
      <c r="U662" s="3">
        <f t="shared" si="162"/>
        <v>3.4998254986239896</v>
      </c>
      <c r="V662" s="3">
        <f t="shared" si="163"/>
        <v>1.1212792127921278</v>
      </c>
      <c r="W662" s="1" t="str" cm="1">
        <f t="array" ref="W662">_xlfn.SWITCH(D662,1,SUMIFS($T$13:$T$852,$B$13:$B$852,"="&amp;B662,$C$13:$C$852,"="&amp;C662),2,"",3,"")</f>
        <v/>
      </c>
      <c r="X662" s="1" cm="1">
        <f t="array" ref="X662">_xlfn.STDEV.P(IF($B$13:$B$852=B662,$W$13:$W$852))/AVERAGEIFS($W$13:$W$852,$B$13:$B$852,"="&amp;B662)</f>
        <v>0.68128380799129129</v>
      </c>
      <c r="Y662" s="1">
        <f t="shared" si="164"/>
        <v>0.31871619200870871</v>
      </c>
      <c r="AA662" s="1">
        <f>+$AB$6/2*SIN(RADIANS(J662))</f>
        <v>-2.2912095104799732</v>
      </c>
      <c r="AB662" s="1">
        <f>$AB$6/2+$AB$6/2*COS(RADIANS(J662))</f>
        <v>2.7850933004235037</v>
      </c>
      <c r="AC662" s="1">
        <f t="shared" si="165"/>
        <v>298.08445695788981</v>
      </c>
      <c r="AD662" s="1">
        <f t="shared" si="166"/>
        <v>-61.915543042110187</v>
      </c>
      <c r="AE662" s="1">
        <f t="shared" si="167"/>
        <v>-1.3785228255788953</v>
      </c>
      <c r="AF662" s="1">
        <f t="shared" si="168"/>
        <v>2.2980821295803606</v>
      </c>
      <c r="AG662" s="1">
        <f t="shared" si="169"/>
        <v>1.0344935308264276</v>
      </c>
    </row>
    <row r="663" spans="1:33" x14ac:dyDescent="0.25">
      <c r="A663" s="1" t="s">
        <v>24</v>
      </c>
      <c r="B663" s="1">
        <v>28</v>
      </c>
      <c r="C663" s="1">
        <v>1</v>
      </c>
      <c r="D663" s="1">
        <v>3</v>
      </c>
      <c r="E663" s="1">
        <f t="shared" si="170"/>
        <v>3</v>
      </c>
      <c r="F663" s="1">
        <v>0.4</v>
      </c>
      <c r="G663" s="1">
        <f t="shared" si="157"/>
        <v>0.12566370614359174</v>
      </c>
      <c r="H663" s="1">
        <v>12364.1873009348</v>
      </c>
      <c r="J663" s="1">
        <v>173.41215246703507</v>
      </c>
      <c r="M663" s="1">
        <f t="shared" si="158"/>
        <v>3.0787827916665722</v>
      </c>
      <c r="N663" s="1">
        <v>0.98000699999999996</v>
      </c>
      <c r="O663" s="1">
        <f t="shared" si="159"/>
        <v>0.75430717182819562</v>
      </c>
      <c r="P663" s="3">
        <f>(N663/F663)-1</f>
        <v>1.4500175</v>
      </c>
      <c r="Q663" s="3">
        <f>(O663/G663)-1</f>
        <v>5.002585750306249</v>
      </c>
      <c r="R663" s="1">
        <v>0.39999499999999999</v>
      </c>
      <c r="S663" s="1">
        <f t="shared" si="160"/>
        <v>0.12566056457057309</v>
      </c>
      <c r="T663" s="1">
        <f t="shared" si="161"/>
        <v>0.62864660725762256</v>
      </c>
      <c r="U663" s="3">
        <f t="shared" si="162"/>
        <v>5.0027358177637664</v>
      </c>
      <c r="V663" s="3">
        <f t="shared" si="163"/>
        <v>1.4500481256015698</v>
      </c>
      <c r="W663" s="1" t="str" cm="1">
        <f t="array" ref="W663">_xlfn.SWITCH(D663,1,SUMIFS($T$13:$T$852,$B$13:$B$852,"="&amp;B663,$C$13:$C$852,"="&amp;C663),2,"",3,"")</f>
        <v/>
      </c>
      <c r="X663" s="1" cm="1">
        <f t="array" ref="X663">_xlfn.STDEV.P(IF($B$13:$B$852=B663,$W$13:$W$852))/AVERAGEIFS($W$13:$W$852,$B$13:$B$852,"="&amp;B663)</f>
        <v>0.68128380799129129</v>
      </c>
      <c r="Y663" s="1">
        <f t="shared" si="164"/>
        <v>0.31871619200870871</v>
      </c>
      <c r="AA663" s="1">
        <f>+$AB$6/2*SIN(RADIANS(J663))</f>
        <v>0.26788626772526691</v>
      </c>
      <c r="AB663" s="1">
        <f>$AB$6/2+$AB$6/2*COS(RADIANS(J663))</f>
        <v>1.5417721320447164E-2</v>
      </c>
      <c r="AC663" s="1">
        <f t="shared" si="165"/>
        <v>170.1763116145969</v>
      </c>
      <c r="AD663" s="1">
        <f t="shared" si="166"/>
        <v>170.1763116145969</v>
      </c>
      <c r="AE663" s="1">
        <f t="shared" si="167"/>
        <v>0.26658889369355215</v>
      </c>
      <c r="AF663" s="1">
        <f t="shared" si="168"/>
        <v>2.2910245630593934E-2</v>
      </c>
      <c r="AG663" s="1">
        <f t="shared" si="169"/>
        <v>7.6040186688558402E-3</v>
      </c>
    </row>
    <row r="664" spans="1:33" x14ac:dyDescent="0.25">
      <c r="A664" s="1" t="s">
        <v>24</v>
      </c>
      <c r="B664" s="1">
        <v>28</v>
      </c>
      <c r="C664" s="1">
        <v>2</v>
      </c>
      <c r="D664" s="1">
        <v>1</v>
      </c>
      <c r="E664" s="1">
        <f t="shared" si="170"/>
        <v>4</v>
      </c>
      <c r="F664" s="1">
        <v>0.4</v>
      </c>
      <c r="G664" s="1">
        <f t="shared" si="157"/>
        <v>0.12566370614359174</v>
      </c>
      <c r="H664" s="1">
        <v>12366.926117803394</v>
      </c>
      <c r="J664" s="1">
        <v>74.620654491390326</v>
      </c>
      <c r="M664" s="1">
        <f t="shared" si="158"/>
        <v>1.4631842120388319</v>
      </c>
      <c r="N664" s="1">
        <v>0.46574599999999999</v>
      </c>
      <c r="O664" s="1">
        <f t="shared" si="159"/>
        <v>0.17036804850505943</v>
      </c>
      <c r="P664" s="3">
        <f>(N664/F664)-1</f>
        <v>0.16436499999999987</v>
      </c>
      <c r="Q664" s="3">
        <f>(O664/G664)-1</f>
        <v>0.35574585322499974</v>
      </c>
      <c r="R664" s="1">
        <v>0.26466000000000001</v>
      </c>
      <c r="S664" s="1">
        <f t="shared" si="160"/>
        <v>5.5013148067569281E-2</v>
      </c>
      <c r="T664" s="1">
        <f t="shared" si="161"/>
        <v>0.11535490043749015</v>
      </c>
      <c r="U664" s="3">
        <f t="shared" si="162"/>
        <v>2.0968605595121876</v>
      </c>
      <c r="V664" s="3">
        <f t="shared" si="163"/>
        <v>0.75978991914154004</v>
      </c>
      <c r="W664" s="1" cm="1">
        <f t="array" ref="W664">_xlfn.SWITCH(D664,1,SUMIFS($T$13:$T$852,$B$13:$B$852,"="&amp;B664,$C$13:$C$852,"="&amp;C664),2,"",3,"")</f>
        <v>0.83429088320293343</v>
      </c>
      <c r="X664" s="1" cm="1">
        <f t="array" ref="X664">_xlfn.STDEV.P(IF($B$13:$B$852=B664,$W$13:$W$852))/AVERAGEIFS($W$13:$W$852,$B$13:$B$852,"="&amp;B664)</f>
        <v>0.68128380799129129</v>
      </c>
      <c r="Y664" s="1">
        <f t="shared" si="164"/>
        <v>0.31871619200870871</v>
      </c>
      <c r="AA664" s="1">
        <f>+$AB$6/2*SIN(RADIANS(J664))</f>
        <v>2.2513861522239553</v>
      </c>
      <c r="AB664" s="1">
        <f>$AB$6/2+$AB$6/2*COS(RADIANS(J664))</f>
        <v>2.9542619749138583</v>
      </c>
      <c r="AC664" s="1">
        <f t="shared" si="165"/>
        <v>58.27647087915755</v>
      </c>
      <c r="AD664" s="1">
        <f t="shared" si="166"/>
        <v>58.27647087915755</v>
      </c>
      <c r="AE664" s="1">
        <f t="shared" si="167"/>
        <v>1.3290550737033799</v>
      </c>
      <c r="AF664" s="1">
        <f t="shared" si="168"/>
        <v>2.3840953146551556</v>
      </c>
      <c r="AG664" s="1">
        <f t="shared" si="169"/>
        <v>1.0843360359572538</v>
      </c>
    </row>
    <row r="665" spans="1:33" x14ac:dyDescent="0.25">
      <c r="A665" s="1" t="s">
        <v>24</v>
      </c>
      <c r="B665" s="1">
        <v>28</v>
      </c>
      <c r="C665" s="1">
        <v>2</v>
      </c>
      <c r="D665" s="1">
        <v>2</v>
      </c>
      <c r="E665" s="1">
        <f t="shared" si="170"/>
        <v>5</v>
      </c>
      <c r="F665" s="1">
        <v>0.4</v>
      </c>
      <c r="G665" s="1">
        <f t="shared" si="157"/>
        <v>0.12566370614359174</v>
      </c>
      <c r="H665" s="1">
        <v>12366.726117803393</v>
      </c>
      <c r="J665" s="1">
        <v>174.3402832823466</v>
      </c>
      <c r="M665" s="1">
        <f t="shared" si="158"/>
        <v>2.2474765348222165</v>
      </c>
      <c r="N665" s="1">
        <v>0.71539399999999997</v>
      </c>
      <c r="O665" s="1">
        <f t="shared" si="159"/>
        <v>0.40195780703815115</v>
      </c>
      <c r="P665" s="3">
        <f>(N665/F665)-1</f>
        <v>0.78848499999999988</v>
      </c>
      <c r="Q665" s="3">
        <f>(O665/G665)-1</f>
        <v>2.1986785952249996</v>
      </c>
      <c r="R665" s="1">
        <v>0.39999899999999999</v>
      </c>
      <c r="S665" s="1">
        <f t="shared" si="160"/>
        <v>0.1256630778258464</v>
      </c>
      <c r="T665" s="1">
        <f t="shared" si="161"/>
        <v>0.27629472921230475</v>
      </c>
      <c r="U665" s="3">
        <f t="shared" si="162"/>
        <v>2.1986945886779514</v>
      </c>
      <c r="V665" s="3">
        <f t="shared" si="163"/>
        <v>0.78848947122367807</v>
      </c>
      <c r="W665" s="1" t="str" cm="1">
        <f t="array" ref="W665">_xlfn.SWITCH(D665,1,SUMIFS($T$13:$T$852,$B$13:$B$852,"="&amp;B665,$C$13:$C$852,"="&amp;C665),2,"",3,"")</f>
        <v/>
      </c>
      <c r="X665" s="1" cm="1">
        <f t="array" ref="X665">_xlfn.STDEV.P(IF($B$13:$B$852=B665,$W$13:$W$852))/AVERAGEIFS($W$13:$W$852,$B$13:$B$852,"="&amp;B665)</f>
        <v>0.68128380799129129</v>
      </c>
      <c r="Y665" s="1">
        <f t="shared" si="164"/>
        <v>0.31871619200870871</v>
      </c>
      <c r="AA665" s="1">
        <f>+$AB$6/2*SIN(RADIANS(J665))</f>
        <v>0.23027799339931612</v>
      </c>
      <c r="AB665" s="1">
        <f>$AB$6/2+$AB$6/2*COS(RADIANS(J665))</f>
        <v>1.1382766943749623E-2</v>
      </c>
      <c r="AC665" s="1">
        <f t="shared" si="165"/>
        <v>171.55557919263399</v>
      </c>
      <c r="AD665" s="1">
        <f t="shared" si="166"/>
        <v>171.55557919263399</v>
      </c>
      <c r="AE665" s="1">
        <f t="shared" si="167"/>
        <v>0.22945305762693274</v>
      </c>
      <c r="AF665" s="1">
        <f t="shared" si="168"/>
        <v>1.6939407740462764E-2</v>
      </c>
      <c r="AG665" s="1">
        <f t="shared" si="169"/>
        <v>5.6175418086788298E-3</v>
      </c>
    </row>
    <row r="666" spans="1:33" x14ac:dyDescent="0.25">
      <c r="A666" s="1" t="s">
        <v>24</v>
      </c>
      <c r="B666" s="1">
        <v>28</v>
      </c>
      <c r="C666" s="1">
        <v>2</v>
      </c>
      <c r="D666" s="1">
        <v>3</v>
      </c>
      <c r="E666" s="1">
        <f t="shared" si="170"/>
        <v>6</v>
      </c>
      <c r="F666" s="1">
        <v>0.4</v>
      </c>
      <c r="G666" s="1">
        <f t="shared" si="157"/>
        <v>0.12566370614359174</v>
      </c>
      <c r="H666" s="1">
        <v>12366.526117803394</v>
      </c>
      <c r="J666" s="1">
        <v>296.30325970412997</v>
      </c>
      <c r="M666" s="1">
        <f t="shared" si="158"/>
        <v>2.4885246559468541</v>
      </c>
      <c r="N666" s="1">
        <v>0.79212199999999999</v>
      </c>
      <c r="O666" s="1">
        <f t="shared" si="159"/>
        <v>0.49280378187948343</v>
      </c>
      <c r="P666" s="3">
        <f>(N666/F666)-1</f>
        <v>0.98030499999999998</v>
      </c>
      <c r="Q666" s="3">
        <f>(O666/G666)-1</f>
        <v>2.9216078930249991</v>
      </c>
      <c r="R666" s="1">
        <v>0.25272299999999998</v>
      </c>
      <c r="S666" s="1">
        <f t="shared" si="160"/>
        <v>5.0162528326344824E-2</v>
      </c>
      <c r="T666" s="1">
        <f t="shared" si="161"/>
        <v>0.4426412535531386</v>
      </c>
      <c r="U666" s="3">
        <f t="shared" si="162"/>
        <v>8.8241416117111502</v>
      </c>
      <c r="V666" s="3">
        <f t="shared" si="163"/>
        <v>2.1343486742401763</v>
      </c>
      <c r="W666" s="1" t="str" cm="1">
        <f t="array" ref="W666">_xlfn.SWITCH(D666,1,SUMIFS($T$13:$T$852,$B$13:$B$852,"="&amp;B666,$C$13:$C$852,"="&amp;C666),2,"",3,"")</f>
        <v/>
      </c>
      <c r="X666" s="1" cm="1">
        <f t="array" ref="X666">_xlfn.STDEV.P(IF($B$13:$B$852=B666,$W$13:$W$852))/AVERAGEIFS($W$13:$W$852,$B$13:$B$852,"="&amp;B666)</f>
        <v>0.68128380799129129</v>
      </c>
      <c r="Y666" s="1">
        <f t="shared" si="164"/>
        <v>0.31871619200870871</v>
      </c>
      <c r="AA666" s="1">
        <f>+$AB$6/2*SIN(RADIANS(J666))</f>
        <v>-2.093236952141758</v>
      </c>
      <c r="AB666" s="1">
        <f>$AB$6/2+$AB$6/2*COS(RADIANS(J666))</f>
        <v>3.3696903218781373</v>
      </c>
      <c r="AC666" s="1">
        <f t="shared" si="165"/>
        <v>310.80559370897902</v>
      </c>
      <c r="AD666" s="1">
        <f t="shared" si="166"/>
        <v>-49.194406291020982</v>
      </c>
      <c r="AE666" s="1">
        <f t="shared" si="167"/>
        <v>-1.1827050929374203</v>
      </c>
      <c r="AF666" s="1">
        <f t="shared" si="168"/>
        <v>2.5835851644891763</v>
      </c>
      <c r="AG666" s="1">
        <f t="shared" si="169"/>
        <v>1.2029254279046691</v>
      </c>
    </row>
    <row r="667" spans="1:33" x14ac:dyDescent="0.25">
      <c r="A667" s="1" t="s">
        <v>24</v>
      </c>
      <c r="B667" s="1">
        <v>28</v>
      </c>
      <c r="C667" s="1">
        <v>3</v>
      </c>
      <c r="D667" s="1">
        <v>1</v>
      </c>
      <c r="E667" s="1">
        <f t="shared" si="170"/>
        <v>7</v>
      </c>
      <c r="F667" s="1">
        <v>0.4</v>
      </c>
      <c r="G667" s="1">
        <f t="shared" si="157"/>
        <v>0.12566370614359174</v>
      </c>
      <c r="H667" s="1">
        <v>12365.266995706692</v>
      </c>
      <c r="J667" s="1">
        <v>34.461067642983537</v>
      </c>
      <c r="M667" s="1">
        <f t="shared" si="158"/>
        <v>1.1398075138342201</v>
      </c>
      <c r="N667" s="1">
        <v>0.36281200000000002</v>
      </c>
      <c r="O667" s="1">
        <f t="shared" si="159"/>
        <v>0.10338396092730527</v>
      </c>
      <c r="P667" s="3">
        <f>(N667/F667)-1</f>
        <v>-9.2969999999999997E-2</v>
      </c>
      <c r="Q667" s="3">
        <f>(O667/G667)-1</f>
        <v>-0.17729657909999996</v>
      </c>
      <c r="R667" s="1">
        <v>0.24196400000000001</v>
      </c>
      <c r="S667" s="1">
        <f t="shared" si="160"/>
        <v>4.5982374281485147E-2</v>
      </c>
      <c r="T667" s="1">
        <f t="shared" si="161"/>
        <v>5.7401586645820124E-2</v>
      </c>
      <c r="U667" s="3">
        <f t="shared" si="162"/>
        <v>1.2483389025201541</v>
      </c>
      <c r="V667" s="3">
        <f t="shared" si="163"/>
        <v>0.49944619860805739</v>
      </c>
      <c r="W667" s="1" cm="1">
        <f t="array" ref="W667">_xlfn.SWITCH(D667,1,SUMIFS($T$13:$T$852,$B$13:$B$852,"="&amp;B667,$C$13:$C$852,"="&amp;C667),2,"",3,"")</f>
        <v>0.27509045555434286</v>
      </c>
      <c r="X667" s="1" cm="1">
        <f t="array" ref="X667">_xlfn.STDEV.P(IF($B$13:$B$852=B667,$W$13:$W$852))/AVERAGEIFS($W$13:$W$852,$B$13:$B$852,"="&amp;B667)</f>
        <v>0.68128380799129129</v>
      </c>
      <c r="Y667" s="1">
        <f t="shared" si="164"/>
        <v>0.31871619200870871</v>
      </c>
      <c r="AA667" s="1">
        <f>+$AB$6/2*SIN(RADIANS(J667))</f>
        <v>1.321250676804788</v>
      </c>
      <c r="AB667" s="1">
        <f>$AB$6/2+$AB$6/2*COS(RADIANS(J667))</f>
        <v>4.2602328817685642</v>
      </c>
      <c r="AC667" s="1">
        <f t="shared" si="165"/>
        <v>26.093918866452672</v>
      </c>
      <c r="AD667" s="1">
        <f t="shared" si="166"/>
        <v>26.093918866452672</v>
      </c>
      <c r="AE667" s="1">
        <f t="shared" si="167"/>
        <v>0.6872560226572183</v>
      </c>
      <c r="AF667" s="1">
        <f t="shared" si="168"/>
        <v>2.9657410374990394</v>
      </c>
      <c r="AG667" s="1">
        <f t="shared" si="169"/>
        <v>1.4414084627086148</v>
      </c>
    </row>
    <row r="668" spans="1:33" x14ac:dyDescent="0.25">
      <c r="A668" s="1" t="s">
        <v>24</v>
      </c>
      <c r="B668" s="1">
        <v>28</v>
      </c>
      <c r="C668" s="1">
        <v>3</v>
      </c>
      <c r="D668" s="1">
        <v>2</v>
      </c>
      <c r="E668" s="1">
        <f t="shared" si="170"/>
        <v>8</v>
      </c>
      <c r="F668" s="1">
        <v>0.4</v>
      </c>
      <c r="G668" s="1">
        <f t="shared" si="157"/>
        <v>0.12566370614359174</v>
      </c>
      <c r="H668" s="1">
        <v>12365.066995706691</v>
      </c>
      <c r="J668" s="1">
        <v>259.60332249695199</v>
      </c>
      <c r="M668" s="1">
        <f t="shared" si="158"/>
        <v>1.5974118997561093</v>
      </c>
      <c r="N668" s="1">
        <v>0.50847200000000004</v>
      </c>
      <c r="O668" s="1">
        <f t="shared" si="159"/>
        <v>0.20305980587319714</v>
      </c>
      <c r="P668" s="3">
        <f>(N668/F668)-1</f>
        <v>0.27117999999999998</v>
      </c>
      <c r="Q668" s="3">
        <f>(O668/G668)-1</f>
        <v>0.61589859240000022</v>
      </c>
      <c r="R668" s="1">
        <v>0.34364499999999998</v>
      </c>
      <c r="S668" s="1">
        <f t="shared" si="160"/>
        <v>9.2749150396175775E-2</v>
      </c>
      <c r="T668" s="1">
        <f t="shared" si="161"/>
        <v>0.11031065547702136</v>
      </c>
      <c r="U668" s="3">
        <f t="shared" si="162"/>
        <v>1.1893441072595494</v>
      </c>
      <c r="V668" s="3">
        <f t="shared" si="163"/>
        <v>0.47964323647950668</v>
      </c>
      <c r="W668" s="1" t="str" cm="1">
        <f t="array" ref="W668">_xlfn.SWITCH(D668,1,SUMIFS($T$13:$T$852,$B$13:$B$852,"="&amp;B668,$C$13:$C$852,"="&amp;C668),2,"",3,"")</f>
        <v/>
      </c>
      <c r="X668" s="1" cm="1">
        <f t="array" ref="X668">_xlfn.STDEV.P(IF($B$13:$B$852=B668,$W$13:$W$852))/AVERAGEIFS($W$13:$W$852,$B$13:$B$852,"="&amp;B668)</f>
        <v>0.68128380799129129</v>
      </c>
      <c r="Y668" s="1">
        <f t="shared" si="164"/>
        <v>0.31871619200870871</v>
      </c>
      <c r="AA668" s="1">
        <f>+$AB$6/2*SIN(RADIANS(J668))</f>
        <v>-2.296663823352997</v>
      </c>
      <c r="AB668" s="1">
        <f>$AB$6/2+$AB$6/2*COS(RADIANS(J668))</f>
        <v>1.9136209752472311</v>
      </c>
      <c r="AC668" s="1">
        <f t="shared" si="165"/>
        <v>278.69224869313365</v>
      </c>
      <c r="AD668" s="1">
        <f t="shared" si="166"/>
        <v>-81.307751306866351</v>
      </c>
      <c r="AE668" s="1">
        <f t="shared" si="167"/>
        <v>-1.5445536581372172</v>
      </c>
      <c r="AF668" s="1">
        <f t="shared" si="168"/>
        <v>1.798636077580154</v>
      </c>
      <c r="AG668" s="1">
        <f t="shared" si="169"/>
        <v>0.76084901742225819</v>
      </c>
    </row>
    <row r="669" spans="1:33" x14ac:dyDescent="0.25">
      <c r="A669" s="1" t="s">
        <v>24</v>
      </c>
      <c r="B669" s="1">
        <v>28</v>
      </c>
      <c r="C669" s="1">
        <v>3</v>
      </c>
      <c r="D669" s="1">
        <v>3</v>
      </c>
      <c r="E669" s="1">
        <f t="shared" si="170"/>
        <v>9</v>
      </c>
      <c r="F669" s="1">
        <v>0.4</v>
      </c>
      <c r="G669" s="1">
        <f t="shared" si="157"/>
        <v>0.12566370614359174</v>
      </c>
      <c r="H669" s="1">
        <v>12364.866995706692</v>
      </c>
      <c r="J669" s="1">
        <v>135.90028762145187</v>
      </c>
      <c r="M669" s="1">
        <f t="shared" si="158"/>
        <v>1.7073079523713337</v>
      </c>
      <c r="N669" s="1">
        <v>0.54345299999999996</v>
      </c>
      <c r="O669" s="1">
        <f t="shared" si="159"/>
        <v>0.23196040716001459</v>
      </c>
      <c r="P669" s="3">
        <f>(N669/F669)-1</f>
        <v>0.35863249999999991</v>
      </c>
      <c r="Q669" s="3">
        <f>(O669/G669)-1</f>
        <v>0.84588227005624961</v>
      </c>
      <c r="R669" s="1">
        <v>0.39827499999999999</v>
      </c>
      <c r="S669" s="1">
        <f t="shared" si="160"/>
        <v>0.1245821937285132</v>
      </c>
      <c r="T669" s="1">
        <f t="shared" si="161"/>
        <v>0.10737821343150139</v>
      </c>
      <c r="U669" s="3">
        <f t="shared" si="162"/>
        <v>0.86190658727279801</v>
      </c>
      <c r="V669" s="3">
        <f t="shared" si="163"/>
        <v>0.36451697947398154</v>
      </c>
      <c r="W669" s="1" t="str" cm="1">
        <f t="array" ref="W669">_xlfn.SWITCH(D669,1,SUMIFS($T$13:$T$852,$B$13:$B$852,"="&amp;B669,$C$13:$C$852,"="&amp;C669),2,"",3,"")</f>
        <v/>
      </c>
      <c r="X669" s="1" cm="1">
        <f t="array" ref="X669">_xlfn.STDEV.P(IF($B$13:$B$852=B669,$W$13:$W$852))/AVERAGEIFS($W$13:$W$852,$B$13:$B$852,"="&amp;B669)</f>
        <v>0.68128380799129129</v>
      </c>
      <c r="Y669" s="1">
        <f t="shared" si="164"/>
        <v>0.31871619200870871</v>
      </c>
      <c r="AA669" s="1">
        <f>+$AB$6/2*SIN(RADIANS(J669))</f>
        <v>1.624947962459927</v>
      </c>
      <c r="AB669" s="1">
        <f>$AB$6/2+$AB$6/2*COS(RADIANS(J669))</f>
        <v>0.65816693755838296</v>
      </c>
      <c r="AC669" s="1">
        <f t="shared" si="165"/>
        <v>119.09727099171472</v>
      </c>
      <c r="AD669" s="1">
        <f t="shared" si="166"/>
        <v>119.09727099171472</v>
      </c>
      <c r="AE669" s="1">
        <f t="shared" si="167"/>
        <v>1.3653052910718426</v>
      </c>
      <c r="AF669" s="1">
        <f t="shared" si="168"/>
        <v>0.80266599696300067</v>
      </c>
      <c r="AG669" s="1">
        <f t="shared" si="169"/>
        <v>0.29714355953706961</v>
      </c>
    </row>
    <row r="670" spans="1:33" x14ac:dyDescent="0.25">
      <c r="A670" s="1" t="s">
        <v>24</v>
      </c>
      <c r="B670" s="1">
        <v>28</v>
      </c>
      <c r="C670" s="1">
        <v>4</v>
      </c>
      <c r="D670" s="1">
        <v>1</v>
      </c>
      <c r="E670" s="1">
        <f t="shared" si="170"/>
        <v>10</v>
      </c>
      <c r="F670" s="1">
        <v>0.4</v>
      </c>
      <c r="G670" s="1">
        <f t="shared" si="157"/>
        <v>0.12566370614359174</v>
      </c>
      <c r="H670" s="1">
        <v>12360.098901924805</v>
      </c>
      <c r="J670" s="1">
        <v>148.93295133906307</v>
      </c>
      <c r="M670" s="1">
        <f t="shared" si="158"/>
        <v>1.5775381846295002</v>
      </c>
      <c r="N670" s="1">
        <v>0.50214599999999998</v>
      </c>
      <c r="O670" s="1">
        <f t="shared" si="159"/>
        <v>0.19803862231474123</v>
      </c>
      <c r="P670" s="3">
        <f>(N670/F670)-1</f>
        <v>0.25536499999999984</v>
      </c>
      <c r="Q670" s="3">
        <f>(O670/G670)-1</f>
        <v>0.57594128322499971</v>
      </c>
      <c r="R670" s="1">
        <v>0.39965000000000001</v>
      </c>
      <c r="S670" s="1">
        <f t="shared" si="160"/>
        <v>0.12544389086911545</v>
      </c>
      <c r="T670" s="1">
        <f t="shared" si="161"/>
        <v>7.2594731445625782E-2</v>
      </c>
      <c r="U670" s="3">
        <f t="shared" si="162"/>
        <v>0.57870280443843247</v>
      </c>
      <c r="V670" s="3">
        <f t="shared" si="163"/>
        <v>0.256464406355561</v>
      </c>
      <c r="W670" s="1" cm="1">
        <f t="array" ref="W670">_xlfn.SWITCH(D670,1,SUMIFS($T$13:$T$852,$B$13:$B$852,"="&amp;B670,$C$13:$C$852,"="&amp;C670),2,"",3,"")</f>
        <v>0.65463923706074723</v>
      </c>
      <c r="X670" s="1" cm="1">
        <f t="array" ref="X670">_xlfn.STDEV.P(IF($B$13:$B$852=B670,$W$13:$W$852))/AVERAGEIFS($W$13:$W$852,$B$13:$B$852,"="&amp;B670)</f>
        <v>0.68128380799129129</v>
      </c>
      <c r="Y670" s="1">
        <f t="shared" si="164"/>
        <v>0.31871619200870871</v>
      </c>
      <c r="AA670" s="1">
        <f>+$AB$6/2*SIN(RADIANS(J670))</f>
        <v>1.2049552592606252</v>
      </c>
      <c r="AB670" s="1">
        <f>$AB$6/2+$AB$6/2*COS(RADIANS(J670))</f>
        <v>0.33492304568545173</v>
      </c>
      <c r="AC670" s="1">
        <f t="shared" si="165"/>
        <v>135.5328152622975</v>
      </c>
      <c r="AD670" s="1">
        <f t="shared" si="166"/>
        <v>135.5328152622975</v>
      </c>
      <c r="AE670" s="1">
        <f t="shared" si="167"/>
        <v>1.0945322598693008</v>
      </c>
      <c r="AF670" s="1">
        <f t="shared" si="168"/>
        <v>0.4474191140973669</v>
      </c>
      <c r="AG670" s="1">
        <f t="shared" si="169"/>
        <v>0.15763440044201876</v>
      </c>
    </row>
    <row r="671" spans="1:33" x14ac:dyDescent="0.25">
      <c r="A671" s="1" t="s">
        <v>24</v>
      </c>
      <c r="B671" s="1">
        <v>28</v>
      </c>
      <c r="C671" s="1">
        <v>4</v>
      </c>
      <c r="D671" s="1">
        <v>2</v>
      </c>
      <c r="E671" s="1">
        <f t="shared" si="170"/>
        <v>11</v>
      </c>
      <c r="F671" s="1">
        <v>0.4</v>
      </c>
      <c r="G671" s="1">
        <f t="shared" si="157"/>
        <v>0.12566370614359174</v>
      </c>
      <c r="H671" s="1">
        <v>12359.898901924804</v>
      </c>
      <c r="J671" s="1">
        <v>275.55615931319255</v>
      </c>
      <c r="M671" s="1">
        <f t="shared" si="158"/>
        <v>1.5220419504038365</v>
      </c>
      <c r="N671" s="1">
        <v>0.48448099999999999</v>
      </c>
      <c r="O671" s="1">
        <f t="shared" si="159"/>
        <v>0.18435010154340029</v>
      </c>
      <c r="P671" s="3">
        <f>(N671/F671)-1</f>
        <v>0.21120249999999996</v>
      </c>
      <c r="Q671" s="3">
        <f>(O671/G671)-1</f>
        <v>0.46701149600624992</v>
      </c>
      <c r="R671" s="1">
        <v>0.287439</v>
      </c>
      <c r="S671" s="1">
        <f t="shared" si="160"/>
        <v>6.4890522025205732E-2</v>
      </c>
      <c r="T671" s="1">
        <f t="shared" si="161"/>
        <v>0.11945957951819455</v>
      </c>
      <c r="U671" s="3">
        <f t="shared" si="162"/>
        <v>1.8409403375086473</v>
      </c>
      <c r="V671" s="3">
        <f t="shared" si="163"/>
        <v>0.68550892537199193</v>
      </c>
      <c r="W671" s="1" t="str" cm="1">
        <f t="array" ref="W671">_xlfn.SWITCH(D671,1,SUMIFS($T$13:$T$852,$B$13:$B$852,"="&amp;B671,$C$13:$C$852,"="&amp;C671),2,"",3,"")</f>
        <v/>
      </c>
      <c r="X671" s="1" cm="1">
        <f t="array" ref="X671">_xlfn.STDEV.P(IF($B$13:$B$852=B671,$W$13:$W$852))/AVERAGEIFS($W$13:$W$852,$B$13:$B$852,"="&amp;B671)</f>
        <v>0.68128380799129129</v>
      </c>
      <c r="Y671" s="1">
        <f t="shared" si="164"/>
        <v>0.31871619200870871</v>
      </c>
      <c r="AA671" s="1">
        <f>+$AB$6/2*SIN(RADIANS(J671))</f>
        <v>-2.3240296459972294</v>
      </c>
      <c r="AB671" s="1">
        <f>$AB$6/2+$AB$6/2*COS(RADIANS(J671))</f>
        <v>2.561077872703172</v>
      </c>
      <c r="AC671" s="1">
        <f t="shared" si="165"/>
        <v>293.25199664197345</v>
      </c>
      <c r="AD671" s="1">
        <f t="shared" si="166"/>
        <v>-66.748003358026551</v>
      </c>
      <c r="AE671" s="1">
        <f t="shared" si="167"/>
        <v>-1.4355897711975314</v>
      </c>
      <c r="AF671" s="1">
        <f t="shared" si="168"/>
        <v>2.1793373033734418</v>
      </c>
      <c r="AG671" s="1">
        <f t="shared" si="169"/>
        <v>0.96698049277443521</v>
      </c>
    </row>
    <row r="672" spans="1:33" x14ac:dyDescent="0.25">
      <c r="A672" s="1" t="s">
        <v>24</v>
      </c>
      <c r="B672" s="1">
        <v>28</v>
      </c>
      <c r="C672" s="1">
        <v>4</v>
      </c>
      <c r="D672" s="1">
        <v>3</v>
      </c>
      <c r="E672" s="1">
        <f t="shared" si="170"/>
        <v>12</v>
      </c>
      <c r="F672" s="1">
        <v>0.4</v>
      </c>
      <c r="G672" s="1">
        <f t="shared" si="157"/>
        <v>0.12566370614359174</v>
      </c>
      <c r="H672" s="1">
        <v>12359.698901924805</v>
      </c>
      <c r="J672" s="1">
        <v>62.561752435589369</v>
      </c>
      <c r="M672" s="1">
        <f t="shared" si="158"/>
        <v>2.5375806252326587</v>
      </c>
      <c r="N672" s="1">
        <v>0.80773700000000004</v>
      </c>
      <c r="O672" s="1">
        <f t="shared" si="159"/>
        <v>0.51242444037088808</v>
      </c>
      <c r="P672" s="3">
        <f>(N672/F672)-1</f>
        <v>1.0193425</v>
      </c>
      <c r="Q672" s="3">
        <f>(O672/G672)-1</f>
        <v>3.0777441323062504</v>
      </c>
      <c r="R672" s="1">
        <v>0.25190800000000002</v>
      </c>
      <c r="S672" s="1">
        <f t="shared" si="160"/>
        <v>4.9839514273961209E-2</v>
      </c>
      <c r="T672" s="1">
        <f t="shared" si="161"/>
        <v>0.46258492609692686</v>
      </c>
      <c r="U672" s="3">
        <f t="shared" si="162"/>
        <v>9.2814894534115808</v>
      </c>
      <c r="V672" s="3">
        <f t="shared" si="163"/>
        <v>2.2064761738412435</v>
      </c>
      <c r="W672" s="1" t="str" cm="1">
        <f t="array" ref="W672">_xlfn.SWITCH(D672,1,SUMIFS($T$13:$T$852,$B$13:$B$852,"="&amp;B672,$C$13:$C$852,"="&amp;C672),2,"",3,"")</f>
        <v/>
      </c>
      <c r="X672" s="1" cm="1">
        <f t="array" ref="X672">_xlfn.STDEV.P(IF($B$13:$B$852=B672,$W$13:$W$852))/AVERAGEIFS($W$13:$W$852,$B$13:$B$852,"="&amp;B672)</f>
        <v>0.68128380799129129</v>
      </c>
      <c r="Y672" s="1">
        <f t="shared" si="164"/>
        <v>0.31871619200870871</v>
      </c>
      <c r="AA672" s="1">
        <f>+$AB$6/2*SIN(RADIANS(J672))</f>
        <v>2.0723311399615567</v>
      </c>
      <c r="AB672" s="1">
        <f>$AB$6/2+$AB$6/2*COS(RADIANS(J672))</f>
        <v>3.4109501133164279</v>
      </c>
      <c r="AC672" s="1">
        <f t="shared" si="165"/>
        <v>48.268104714414321</v>
      </c>
      <c r="AD672" s="1">
        <f t="shared" si="166"/>
        <v>48.268104714414321</v>
      </c>
      <c r="AE672" s="1">
        <f t="shared" si="167"/>
        <v>1.1660433557500101</v>
      </c>
      <c r="AF672" s="1">
        <f t="shared" si="168"/>
        <v>2.6025717006587845</v>
      </c>
      <c r="AG672" s="1">
        <f t="shared" si="169"/>
        <v>1.2144271101478121</v>
      </c>
    </row>
    <row r="673" spans="1:33" x14ac:dyDescent="0.25">
      <c r="A673" s="1" t="s">
        <v>24</v>
      </c>
      <c r="B673" s="1">
        <v>28</v>
      </c>
      <c r="C673" s="1">
        <v>5</v>
      </c>
      <c r="D673" s="1">
        <v>1</v>
      </c>
      <c r="E673" s="1">
        <f t="shared" si="170"/>
        <v>13</v>
      </c>
      <c r="F673" s="1">
        <v>0.4</v>
      </c>
      <c r="G673" s="1">
        <f t="shared" si="157"/>
        <v>0.12566370614359174</v>
      </c>
      <c r="H673" s="1">
        <v>12361.48911823983</v>
      </c>
      <c r="J673" s="1">
        <v>0</v>
      </c>
      <c r="M673" s="1">
        <f t="shared" si="158"/>
        <v>1.3426821426250881</v>
      </c>
      <c r="N673" s="1">
        <v>0.42738900000000002</v>
      </c>
      <c r="O673" s="1">
        <f t="shared" si="159"/>
        <v>0.14346189456359845</v>
      </c>
      <c r="P673" s="3">
        <f>(N673/F673)-1</f>
        <v>6.8472499999999936E-2</v>
      </c>
      <c r="Q673" s="3">
        <f>(O673/G673)-1</f>
        <v>0.14163348325625003</v>
      </c>
      <c r="R673" s="1">
        <v>0.23690600000000001</v>
      </c>
      <c r="S673" s="1">
        <f t="shared" si="160"/>
        <v>4.4080042179081111E-2</v>
      </c>
      <c r="T673" s="1">
        <f t="shared" si="161"/>
        <v>9.9381852384517341E-2</v>
      </c>
      <c r="U673" s="3">
        <f t="shared" si="162"/>
        <v>2.2545770709738702</v>
      </c>
      <c r="V673" s="3">
        <f t="shared" si="163"/>
        <v>0.80404464217875438</v>
      </c>
      <c r="W673" s="1" cm="1">
        <f t="array" ref="W673">_xlfn.SWITCH(D673,1,SUMIFS($T$13:$T$852,$B$13:$B$852,"="&amp;B673,$C$13:$C$852,"="&amp;C673),2,"",3,"")</f>
        <v>0.30270907669708658</v>
      </c>
      <c r="X673" s="1" cm="1">
        <f t="array" ref="X673">_xlfn.STDEV.P(IF($B$13:$B$852=B673,$W$13:$W$852))/AVERAGEIFS($W$13:$W$852,$B$13:$B$852,"="&amp;B673)</f>
        <v>0.68128380799129129</v>
      </c>
      <c r="Y673" s="1">
        <f t="shared" si="164"/>
        <v>0.31871619200870871</v>
      </c>
      <c r="AA673" s="1">
        <f>+$AB$6/2*SIN(RADIANS(J673))</f>
        <v>0</v>
      </c>
      <c r="AB673" s="1">
        <f>$AB$6/2+$AB$6/2*COS(RADIANS(J673))</f>
        <v>4.67</v>
      </c>
      <c r="AC673" s="1">
        <f t="shared" si="165"/>
        <v>0</v>
      </c>
      <c r="AD673" s="1">
        <f t="shared" si="166"/>
        <v>0</v>
      </c>
      <c r="AE673" s="1">
        <f t="shared" si="167"/>
        <v>0</v>
      </c>
      <c r="AF673" s="1">
        <f t="shared" si="168"/>
        <v>3.125</v>
      </c>
      <c r="AG673" s="1">
        <f t="shared" si="169"/>
        <v>1.5449999999999999</v>
      </c>
    </row>
    <row r="674" spans="1:33" x14ac:dyDescent="0.25">
      <c r="A674" s="1" t="s">
        <v>24</v>
      </c>
      <c r="B674" s="1">
        <v>28</v>
      </c>
      <c r="C674" s="1">
        <v>5</v>
      </c>
      <c r="D674" s="1">
        <v>2</v>
      </c>
      <c r="E674" s="1">
        <f t="shared" si="170"/>
        <v>14</v>
      </c>
      <c r="F674" s="1">
        <v>0.4</v>
      </c>
      <c r="G674" s="1">
        <f t="shared" si="157"/>
        <v>0.12566370614359174</v>
      </c>
      <c r="H674" s="1">
        <v>12361.289118239829</v>
      </c>
      <c r="J674" s="1">
        <v>147.69425353704392</v>
      </c>
      <c r="M674" s="1">
        <f t="shared" si="158"/>
        <v>1.4699920433191609</v>
      </c>
      <c r="N674" s="1">
        <v>0.46791300000000002</v>
      </c>
      <c r="O674" s="1">
        <f t="shared" si="159"/>
        <v>0.17195709674139964</v>
      </c>
      <c r="P674" s="3">
        <f>(N674/F674)-1</f>
        <v>0.16978249999999995</v>
      </c>
      <c r="Q674" s="3">
        <f>(O674/G674)-1</f>
        <v>0.36839109730624986</v>
      </c>
      <c r="R674" s="1">
        <v>0.39718199999999998</v>
      </c>
      <c r="S674" s="1">
        <f t="shared" si="160"/>
        <v>0.12389934146823341</v>
      </c>
      <c r="T674" s="1">
        <f t="shared" si="161"/>
        <v>4.8057755273166233E-2</v>
      </c>
      <c r="U674" s="3">
        <f t="shared" si="162"/>
        <v>0.38787740680193833</v>
      </c>
      <c r="V674" s="3">
        <f t="shared" si="163"/>
        <v>0.17808208831215921</v>
      </c>
      <c r="W674" s="1" t="str" cm="1">
        <f t="array" ref="W674">_xlfn.SWITCH(D674,1,SUMIFS($T$13:$T$852,$B$13:$B$852,"="&amp;B674,$C$13:$C$852,"="&amp;C674),2,"",3,"")</f>
        <v/>
      </c>
      <c r="X674" s="1" cm="1">
        <f t="array" ref="X674">_xlfn.STDEV.P(IF($B$13:$B$852=B674,$W$13:$W$852))/AVERAGEIFS($W$13:$W$852,$B$13:$B$852,"="&amp;B674)</f>
        <v>0.68128380799129129</v>
      </c>
      <c r="Y674" s="1">
        <f t="shared" si="164"/>
        <v>0.31871619200870871</v>
      </c>
      <c r="AA674" s="1">
        <f>+$AB$6/2*SIN(RADIANS(J674))</f>
        <v>1.2479106798308415</v>
      </c>
      <c r="AB674" s="1">
        <f>$AB$6/2+$AB$6/2*COS(RADIANS(J674))</f>
        <v>0.36143876832662558</v>
      </c>
      <c r="AC674" s="1">
        <f t="shared" si="165"/>
        <v>133.90405101849248</v>
      </c>
      <c r="AD674" s="1">
        <f t="shared" si="166"/>
        <v>133.90405101849248</v>
      </c>
      <c r="AE674" s="1">
        <f t="shared" si="167"/>
        <v>1.125784506041237</v>
      </c>
      <c r="AF674" s="1">
        <f t="shared" si="168"/>
        <v>0.47898004358134327</v>
      </c>
      <c r="AG674" s="1">
        <f t="shared" si="169"/>
        <v>0.16950148587252553</v>
      </c>
    </row>
    <row r="675" spans="1:33" x14ac:dyDescent="0.25">
      <c r="A675" s="1" t="s">
        <v>24</v>
      </c>
      <c r="B675" s="1">
        <v>28</v>
      </c>
      <c r="C675" s="1">
        <v>5</v>
      </c>
      <c r="D675" s="1">
        <v>3</v>
      </c>
      <c r="E675" s="1">
        <f t="shared" si="170"/>
        <v>15</v>
      </c>
      <c r="F675" s="1">
        <v>0.4</v>
      </c>
      <c r="G675" s="1">
        <f t="shared" si="157"/>
        <v>0.12566370614359174</v>
      </c>
      <c r="H675" s="1">
        <v>12361.08911823983</v>
      </c>
      <c r="J675" s="1">
        <v>242.11325593128251</v>
      </c>
      <c r="M675" s="1">
        <f t="shared" si="158"/>
        <v>1.8409104631505468</v>
      </c>
      <c r="N675" s="1">
        <v>0.58597999999999995</v>
      </c>
      <c r="O675" s="1">
        <f t="shared" si="159"/>
        <v>0.2696841782992393</v>
      </c>
      <c r="P675" s="3">
        <f>(N675/F675)-1</f>
        <v>0.46494999999999975</v>
      </c>
      <c r="Q675" s="3">
        <f>(O675/G675)-1</f>
        <v>1.1460785024999991</v>
      </c>
      <c r="R675" s="1">
        <v>0.38167699999999999</v>
      </c>
      <c r="S675" s="1">
        <f t="shared" si="160"/>
        <v>0.11441470925983631</v>
      </c>
      <c r="T675" s="1">
        <f t="shared" si="161"/>
        <v>0.15526946903940297</v>
      </c>
      <c r="U675" s="3">
        <f t="shared" si="162"/>
        <v>1.3570761141103398</v>
      </c>
      <c r="V675" s="3">
        <f t="shared" si="163"/>
        <v>0.53527721083533963</v>
      </c>
      <c r="W675" s="1" t="str" cm="1">
        <f t="array" ref="W675">_xlfn.SWITCH(D675,1,SUMIFS($T$13:$T$852,$B$13:$B$852,"="&amp;B675,$C$13:$C$852,"="&amp;C675),2,"",3,"")</f>
        <v/>
      </c>
      <c r="X675" s="1" cm="1">
        <f t="array" ref="X675">_xlfn.STDEV.P(IF($B$13:$B$852=B675,$W$13:$W$852))/AVERAGEIFS($W$13:$W$852,$B$13:$B$852,"="&amp;B675)</f>
        <v>0.68128380799129129</v>
      </c>
      <c r="Y675" s="1">
        <f t="shared" si="164"/>
        <v>0.31871619200870871</v>
      </c>
      <c r="AA675" s="1">
        <f>+$AB$6/2*SIN(RADIANS(J675))</f>
        <v>-2.0638454783037909</v>
      </c>
      <c r="AB675" s="1">
        <f>$AB$6/2+$AB$6/2*COS(RADIANS(J675))</f>
        <v>1.2428613450275663</v>
      </c>
      <c r="AC675" s="1">
        <f t="shared" si="165"/>
        <v>261.19624518791233</v>
      </c>
      <c r="AD675" s="1">
        <f t="shared" si="166"/>
        <v>-98.803754812087675</v>
      </c>
      <c r="AE675" s="1">
        <f t="shared" si="167"/>
        <v>-1.5440911774627168</v>
      </c>
      <c r="AF675" s="1">
        <f t="shared" si="168"/>
        <v>1.3233584400782663</v>
      </c>
      <c r="AG675" s="1">
        <f t="shared" si="169"/>
        <v>0.52595086800422264</v>
      </c>
    </row>
    <row r="676" spans="1:33" x14ac:dyDescent="0.25">
      <c r="A676" s="1" t="s">
        <v>24</v>
      </c>
      <c r="B676" s="1">
        <v>28</v>
      </c>
      <c r="C676" s="1">
        <v>6</v>
      </c>
      <c r="D676" s="1">
        <v>1</v>
      </c>
      <c r="E676" s="1">
        <f t="shared" si="170"/>
        <v>16</v>
      </c>
      <c r="F676" s="1">
        <v>0.4</v>
      </c>
      <c r="G676" s="1">
        <f t="shared" si="157"/>
        <v>0.12566370614359174</v>
      </c>
      <c r="H676" s="1">
        <v>12362.766682209447</v>
      </c>
      <c r="J676" s="1">
        <v>21.173276968492903</v>
      </c>
      <c r="M676" s="1">
        <f t="shared" si="158"/>
        <v>0.97995699643426415</v>
      </c>
      <c r="N676" s="1">
        <v>0.31192999999999999</v>
      </c>
      <c r="O676" s="1">
        <f t="shared" si="159"/>
        <v>7.6419496474434995E-2</v>
      </c>
      <c r="P676" s="3">
        <f>(N676/F676)-1</f>
        <v>-0.22017500000000012</v>
      </c>
      <c r="Q676" s="3">
        <f>(O676/G676)-1</f>
        <v>-0.39187296937500016</v>
      </c>
      <c r="R676" s="1">
        <v>0.23915400000000001</v>
      </c>
      <c r="S676" s="1">
        <f t="shared" si="160"/>
        <v>4.49205618475325E-2</v>
      </c>
      <c r="T676" s="1">
        <f t="shared" si="161"/>
        <v>3.1498934626902494E-2</v>
      </c>
      <c r="U676" s="3">
        <f t="shared" si="162"/>
        <v>0.70121417300644784</v>
      </c>
      <c r="V676" s="3">
        <f t="shared" si="163"/>
        <v>0.30430601202572394</v>
      </c>
      <c r="W676" s="1" cm="1">
        <f t="array" ref="W676">_xlfn.SWITCH(D676,1,SUMIFS($T$13:$T$852,$B$13:$B$852,"="&amp;B676,$C$13:$C$852,"="&amp;C676),2,"",3,"")</f>
        <v>0.1006050466730076</v>
      </c>
      <c r="X676" s="1" cm="1">
        <f t="array" ref="X676">_xlfn.STDEV.P(IF($B$13:$B$852=B676,$W$13:$W$852))/AVERAGEIFS($W$13:$W$852,$B$13:$B$852,"="&amp;B676)</f>
        <v>0.68128380799129129</v>
      </c>
      <c r="Y676" s="1">
        <f t="shared" si="164"/>
        <v>0.31871619200870871</v>
      </c>
      <c r="AA676" s="1">
        <f>+$AB$6/2*SIN(RADIANS(J676))</f>
        <v>0.84337792705828263</v>
      </c>
      <c r="AB676" s="1">
        <f>$AB$6/2+$AB$6/2*COS(RADIANS(J676))</f>
        <v>4.5123696682352481</v>
      </c>
      <c r="AC676" s="1">
        <f t="shared" si="165"/>
        <v>15.955415942245692</v>
      </c>
      <c r="AD676" s="1">
        <f t="shared" si="166"/>
        <v>15.955415942245692</v>
      </c>
      <c r="AE676" s="1">
        <f t="shared" si="167"/>
        <v>0.42951449626775923</v>
      </c>
      <c r="AF676" s="1">
        <f t="shared" si="168"/>
        <v>3.0648060765023395</v>
      </c>
      <c r="AG676" s="1">
        <f t="shared" si="169"/>
        <v>1.5055641107094646</v>
      </c>
    </row>
    <row r="677" spans="1:33" x14ac:dyDescent="0.25">
      <c r="A677" s="1" t="s">
        <v>24</v>
      </c>
      <c r="B677" s="1">
        <v>28</v>
      </c>
      <c r="C677" s="1">
        <v>6</v>
      </c>
      <c r="D677" s="1">
        <v>2</v>
      </c>
      <c r="E677" s="1">
        <f t="shared" si="170"/>
        <v>17</v>
      </c>
      <c r="F677" s="1">
        <v>0.4</v>
      </c>
      <c r="G677" s="1">
        <f t="shared" si="157"/>
        <v>0.12566370614359174</v>
      </c>
      <c r="H677" s="1">
        <v>12362.566682209446</v>
      </c>
      <c r="J677" s="1">
        <v>109.95632474235795</v>
      </c>
      <c r="M677" s="1">
        <f t="shared" si="158"/>
        <v>1.2813488292490547</v>
      </c>
      <c r="N677" s="1">
        <v>0.40786600000000001</v>
      </c>
      <c r="O677" s="1">
        <f t="shared" si="159"/>
        <v>0.13065465539762372</v>
      </c>
      <c r="P677" s="3">
        <f>(N677/F677)-1</f>
        <v>1.9665000000000044E-2</v>
      </c>
      <c r="Q677" s="3">
        <f>(O677/G677)-1</f>
        <v>3.971671222499995E-2</v>
      </c>
      <c r="R677" s="1">
        <v>0.36800500000000003</v>
      </c>
      <c r="S677" s="1">
        <f t="shared" si="160"/>
        <v>0.10636465116481231</v>
      </c>
      <c r="T677" s="1">
        <f t="shared" si="161"/>
        <v>2.4290004232811413E-2</v>
      </c>
      <c r="U677" s="3">
        <f t="shared" si="162"/>
        <v>0.22836538235972764</v>
      </c>
      <c r="V677" s="3">
        <f t="shared" si="163"/>
        <v>0.10831646309153409</v>
      </c>
      <c r="W677" s="1" t="str" cm="1">
        <f t="array" ref="W677">_xlfn.SWITCH(D677,1,SUMIFS($T$13:$T$852,$B$13:$B$852,"="&amp;B677,$C$13:$C$852,"="&amp;C677),2,"",3,"")</f>
        <v/>
      </c>
      <c r="X677" s="1" cm="1">
        <f t="array" ref="X677">_xlfn.STDEV.P(IF($B$13:$B$852=B677,$W$13:$W$852))/AVERAGEIFS($W$13:$W$852,$B$13:$B$852,"="&amp;B677)</f>
        <v>0.68128380799129129</v>
      </c>
      <c r="Y677" s="1">
        <f t="shared" si="164"/>
        <v>0.31871619200870871</v>
      </c>
      <c r="AA677" s="1">
        <f>+$AB$6/2*SIN(RADIANS(J677))</f>
        <v>2.1947903994287641</v>
      </c>
      <c r="AB677" s="1">
        <f>$AB$6/2+$AB$6/2*COS(RADIANS(J677))</f>
        <v>1.5380557719794159</v>
      </c>
      <c r="AC677" s="1">
        <f t="shared" si="165"/>
        <v>90.638098833925355</v>
      </c>
      <c r="AD677" s="1">
        <f t="shared" si="166"/>
        <v>90.638098833925355</v>
      </c>
      <c r="AE677" s="1">
        <f t="shared" si="167"/>
        <v>1.5624031016953412</v>
      </c>
      <c r="AF677" s="1">
        <f t="shared" si="168"/>
        <v>1.5450989134598689</v>
      </c>
      <c r="AG677" s="1">
        <f t="shared" si="169"/>
        <v>0.63242651761014457</v>
      </c>
    </row>
    <row r="678" spans="1:33" x14ac:dyDescent="0.25">
      <c r="A678" s="1" t="s">
        <v>24</v>
      </c>
      <c r="B678" s="1">
        <v>28</v>
      </c>
      <c r="C678" s="1">
        <v>6</v>
      </c>
      <c r="D678" s="1">
        <v>3</v>
      </c>
      <c r="E678" s="1">
        <f t="shared" si="170"/>
        <v>18</v>
      </c>
      <c r="F678" s="1">
        <v>0.4</v>
      </c>
      <c r="G678" s="1">
        <f t="shared" si="157"/>
        <v>0.12566370614359174</v>
      </c>
      <c r="H678" s="1">
        <v>12362.366682209447</v>
      </c>
      <c r="J678" s="1">
        <v>219.0968482451928</v>
      </c>
      <c r="M678" s="1">
        <f t="shared" si="158"/>
        <v>1.4575890355227885</v>
      </c>
      <c r="N678" s="1">
        <v>0.46396500000000002</v>
      </c>
      <c r="O678" s="1">
        <f t="shared" si="159"/>
        <v>0.16906757421658264</v>
      </c>
      <c r="P678" s="3">
        <f>(N678/F678)-1</f>
        <v>0.1599124999999999</v>
      </c>
      <c r="Q678" s="3">
        <f>(O678/G678)-1</f>
        <v>0.34539700765625003</v>
      </c>
      <c r="R678" s="1">
        <v>0.39774599999999999</v>
      </c>
      <c r="S678" s="1">
        <f t="shared" si="160"/>
        <v>0.12425146640328895</v>
      </c>
      <c r="T678" s="1">
        <f t="shared" si="161"/>
        <v>4.481610781329369E-2</v>
      </c>
      <c r="U678" s="3">
        <f t="shared" si="162"/>
        <v>0.36068876376743836</v>
      </c>
      <c r="V678" s="3">
        <f t="shared" si="163"/>
        <v>0.16648564661869636</v>
      </c>
      <c r="W678" s="1" t="str" cm="1">
        <f t="array" ref="W678">_xlfn.SWITCH(D678,1,SUMIFS($T$13:$T$852,$B$13:$B$852,"="&amp;B678,$C$13:$C$852,"="&amp;C678),2,"",3,"")</f>
        <v/>
      </c>
      <c r="X678" s="1" cm="1">
        <f t="array" ref="X678">_xlfn.STDEV.P(IF($B$13:$B$852=B678,$W$13:$W$852))/AVERAGEIFS($W$13:$W$852,$B$13:$B$852,"="&amp;B678)</f>
        <v>0.68128380799129129</v>
      </c>
      <c r="Y678" s="1">
        <f t="shared" si="164"/>
        <v>0.31871619200870871</v>
      </c>
      <c r="AA678" s="1">
        <f>+$AB$6/2*SIN(RADIANS(J678))</f>
        <v>-1.4725283289641917</v>
      </c>
      <c r="AB678" s="1">
        <f>$AB$6/2+$AB$6/2*COS(RADIANS(J678))</f>
        <v>0.5228506351854092</v>
      </c>
      <c r="AC678" s="1">
        <f t="shared" si="165"/>
        <v>234.77675630974045</v>
      </c>
      <c r="AD678" s="1">
        <f t="shared" si="166"/>
        <v>-125.22324369025955</v>
      </c>
      <c r="AE678" s="1">
        <f t="shared" si="167"/>
        <v>-1.2764234135281505</v>
      </c>
      <c r="AF678" s="1">
        <f t="shared" si="168"/>
        <v>0.66130661376309252</v>
      </c>
      <c r="AG678" s="1">
        <f t="shared" si="169"/>
        <v>0.24005665135980045</v>
      </c>
    </row>
    <row r="679" spans="1:33" x14ac:dyDescent="0.25">
      <c r="A679" s="1" t="s">
        <v>24</v>
      </c>
      <c r="B679" s="1">
        <v>28</v>
      </c>
      <c r="C679" s="1">
        <v>7</v>
      </c>
      <c r="D679" s="1">
        <v>1</v>
      </c>
      <c r="E679" s="1">
        <f t="shared" si="170"/>
        <v>19</v>
      </c>
      <c r="F679" s="1">
        <v>0.4</v>
      </c>
      <c r="G679" s="1">
        <f t="shared" si="157"/>
        <v>0.12566370614359174</v>
      </c>
      <c r="H679" s="1">
        <v>12361.526055689075</v>
      </c>
      <c r="J679" s="1">
        <v>125.87691122457301</v>
      </c>
      <c r="M679" s="1">
        <f t="shared" si="158"/>
        <v>1.5356607545571481</v>
      </c>
      <c r="N679" s="1">
        <v>0.48881599999999997</v>
      </c>
      <c r="O679" s="1">
        <f t="shared" si="159"/>
        <v>0.18766388684990173</v>
      </c>
      <c r="P679" s="3">
        <f>(N679/F679)-1</f>
        <v>0.22203999999999979</v>
      </c>
      <c r="Q679" s="3">
        <f>(O679/G679)-1</f>
        <v>0.4933817615999998</v>
      </c>
      <c r="R679" s="1">
        <v>0.38647199999999998</v>
      </c>
      <c r="S679" s="1">
        <f t="shared" si="160"/>
        <v>0.11730754625208203</v>
      </c>
      <c r="T679" s="1">
        <f t="shared" si="161"/>
        <v>7.03563405978197E-2</v>
      </c>
      <c r="U679" s="3">
        <f t="shared" si="162"/>
        <v>0.59975971576995613</v>
      </c>
      <c r="V679" s="3">
        <f t="shared" si="163"/>
        <v>0.2648160798194954</v>
      </c>
      <c r="W679" s="1" cm="1">
        <f t="array" ref="W679">_xlfn.SWITCH(D679,1,SUMIFS($T$13:$T$852,$B$13:$B$852,"="&amp;B679,$C$13:$C$852,"="&amp;C679),2,"",3,"")</f>
        <v>0.19130654742086656</v>
      </c>
      <c r="X679" s="1" cm="1">
        <f t="array" ref="X679">_xlfn.STDEV.P(IF($B$13:$B$852=B679,$W$13:$W$852))/AVERAGEIFS($W$13:$W$852,$B$13:$B$852,"="&amp;B679)</f>
        <v>0.68128380799129129</v>
      </c>
      <c r="Y679" s="1">
        <f t="shared" si="164"/>
        <v>0.31871619200870871</v>
      </c>
      <c r="AA679" s="1">
        <f>+$AB$6/2*SIN(RADIANS(J679))</f>
        <v>1.8919988221483486</v>
      </c>
      <c r="AB679" s="1">
        <f>$AB$6/2+$AB$6/2*COS(RADIANS(J679))</f>
        <v>0.96658286440527896</v>
      </c>
      <c r="AC679" s="1">
        <f t="shared" si="165"/>
        <v>107.48270563973945</v>
      </c>
      <c r="AD679" s="1">
        <f t="shared" si="166"/>
        <v>107.48270563973945</v>
      </c>
      <c r="AE679" s="1">
        <f t="shared" si="167"/>
        <v>1.4903244896876389</v>
      </c>
      <c r="AF679" s="1">
        <f t="shared" si="168"/>
        <v>1.0930970116868886</v>
      </c>
      <c r="AG679" s="1">
        <f t="shared" si="169"/>
        <v>0.42112717653952181</v>
      </c>
    </row>
    <row r="680" spans="1:33" x14ac:dyDescent="0.25">
      <c r="A680" s="1" t="s">
        <v>24</v>
      </c>
      <c r="B680" s="1">
        <v>28</v>
      </c>
      <c r="C680" s="1">
        <v>7</v>
      </c>
      <c r="D680" s="1">
        <v>2</v>
      </c>
      <c r="E680" s="1">
        <f t="shared" si="170"/>
        <v>20</v>
      </c>
      <c r="F680" s="1">
        <v>0.4</v>
      </c>
      <c r="G680" s="1">
        <f t="shared" si="157"/>
        <v>0.12566370614359174</v>
      </c>
      <c r="H680" s="1">
        <v>12361.326055689075</v>
      </c>
      <c r="J680" s="1">
        <v>222.01177300092769</v>
      </c>
      <c r="M680" s="1">
        <f t="shared" si="158"/>
        <v>1.6456541965446341</v>
      </c>
      <c r="N680" s="1">
        <v>0.52382799999999996</v>
      </c>
      <c r="O680" s="1">
        <f t="shared" si="159"/>
        <v>0.21550993661689563</v>
      </c>
      <c r="P680" s="3">
        <f>(N680/F680)-1</f>
        <v>0.3095699999999999</v>
      </c>
      <c r="Q680" s="3">
        <f>(O680/G680)-1</f>
        <v>0.71497358489999963</v>
      </c>
      <c r="R680" s="1">
        <v>0.39801900000000001</v>
      </c>
      <c r="S680" s="1">
        <f t="shared" si="160"/>
        <v>0.12442208932016136</v>
      </c>
      <c r="T680" s="1">
        <f t="shared" si="161"/>
        <v>9.1087847296734276E-2</v>
      </c>
      <c r="U680" s="3">
        <f t="shared" si="162"/>
        <v>0.73208742751737732</v>
      </c>
      <c r="V680" s="3">
        <f t="shared" si="163"/>
        <v>0.31608792545079489</v>
      </c>
      <c r="W680" s="1" t="str" cm="1">
        <f t="array" ref="W680">_xlfn.SWITCH(D680,1,SUMIFS($T$13:$T$852,$B$13:$B$852,"="&amp;B680,$C$13:$C$852,"="&amp;C680),2,"",3,"")</f>
        <v/>
      </c>
      <c r="X680" s="1" cm="1">
        <f t="array" ref="X680">_xlfn.STDEV.P(IF($B$13:$B$852=B680,$W$13:$W$852))/AVERAGEIFS($W$13:$W$852,$B$13:$B$852,"="&amp;B680)</f>
        <v>0.68128380799129129</v>
      </c>
      <c r="Y680" s="1">
        <f t="shared" si="164"/>
        <v>0.31871619200870871</v>
      </c>
      <c r="AA680" s="1">
        <f>+$AB$6/2*SIN(RADIANS(J680))</f>
        <v>-1.5627764865137583</v>
      </c>
      <c r="AB680" s="1">
        <f>$AB$6/2+$AB$6/2*COS(RADIANS(J680))</f>
        <v>0.60007791149005407</v>
      </c>
      <c r="AC680" s="1">
        <f t="shared" si="165"/>
        <v>238.37352847970226</v>
      </c>
      <c r="AD680" s="1">
        <f t="shared" si="166"/>
        <v>-121.62647152029774</v>
      </c>
      <c r="AE680" s="1">
        <f t="shared" si="167"/>
        <v>-1.3304449278144452</v>
      </c>
      <c r="AF680" s="1">
        <f t="shared" si="168"/>
        <v>0.74315724873358668</v>
      </c>
      <c r="AG680" s="1">
        <f t="shared" si="169"/>
        <v>0.27285463146829836</v>
      </c>
    </row>
    <row r="681" spans="1:33" x14ac:dyDescent="0.25">
      <c r="A681" s="1" t="s">
        <v>24</v>
      </c>
      <c r="B681" s="1">
        <v>28</v>
      </c>
      <c r="C681" s="1">
        <v>7</v>
      </c>
      <c r="D681" s="1">
        <v>3</v>
      </c>
      <c r="E681" s="1">
        <f t="shared" si="170"/>
        <v>21</v>
      </c>
      <c r="F681" s="1">
        <v>0.4</v>
      </c>
      <c r="G681" s="1">
        <f t="shared" si="157"/>
        <v>0.12566370614359174</v>
      </c>
      <c r="H681" s="1">
        <v>12361.126055689076</v>
      </c>
      <c r="J681" s="1">
        <v>326.04387361799712</v>
      </c>
      <c r="M681" s="1">
        <f t="shared" si="158"/>
        <v>0.97600801446870178</v>
      </c>
      <c r="N681" s="1">
        <v>0.31067299999999998</v>
      </c>
      <c r="O681" s="1">
        <f t="shared" si="159"/>
        <v>7.5804834469758733E-2</v>
      </c>
      <c r="P681" s="3">
        <f>(N681/F681)-1</f>
        <v>-0.22331750000000006</v>
      </c>
      <c r="Q681" s="3">
        <f>(O681/G681)-1</f>
        <v>-0.39676429419375014</v>
      </c>
      <c r="R681" s="1">
        <v>0.24185899999999999</v>
      </c>
      <c r="S681" s="1">
        <f t="shared" si="160"/>
        <v>4.5942474943446152E-2</v>
      </c>
      <c r="T681" s="1">
        <f t="shared" si="161"/>
        <v>2.9862359526312582E-2</v>
      </c>
      <c r="U681" s="3">
        <f t="shared" si="162"/>
        <v>0.64999457611006539</v>
      </c>
      <c r="V681" s="3">
        <f t="shared" si="163"/>
        <v>0.28452114661848427</v>
      </c>
      <c r="W681" s="1" t="str" cm="1">
        <f t="array" ref="W681">_xlfn.SWITCH(D681,1,SUMIFS($T$13:$T$852,$B$13:$B$852,"="&amp;B681,$C$13:$C$852,"="&amp;C681),2,"",3,"")</f>
        <v/>
      </c>
      <c r="X681" s="1" cm="1">
        <f t="array" ref="X681">_xlfn.STDEV.P(IF($B$13:$B$852=B681,$W$13:$W$852))/AVERAGEIFS($W$13:$W$852,$B$13:$B$852,"="&amp;B681)</f>
        <v>0.68128380799129129</v>
      </c>
      <c r="Y681" s="1">
        <f t="shared" si="164"/>
        <v>0.31871619200870871</v>
      </c>
      <c r="AA681" s="1">
        <f>+$AB$6/2*SIN(RADIANS(J681))</f>
        <v>-1.3042327271217482</v>
      </c>
      <c r="AB681" s="1">
        <f>$AB$6/2+$AB$6/2*COS(RADIANS(J681))</f>
        <v>4.271802001626539</v>
      </c>
      <c r="AC681" s="1">
        <f t="shared" si="165"/>
        <v>334.29426991226808</v>
      </c>
      <c r="AD681" s="1">
        <f t="shared" si="166"/>
        <v>-25.705730087731922</v>
      </c>
      <c r="AE681" s="1">
        <f t="shared" si="167"/>
        <v>-0.6777331220906917</v>
      </c>
      <c r="AF681" s="1">
        <f t="shared" si="168"/>
        <v>2.9703650735142211</v>
      </c>
      <c r="AG681" s="1">
        <f t="shared" si="169"/>
        <v>1.4443821630574425</v>
      </c>
    </row>
    <row r="682" spans="1:33" x14ac:dyDescent="0.25">
      <c r="A682" s="1" t="s">
        <v>24</v>
      </c>
      <c r="B682" s="1">
        <v>28</v>
      </c>
      <c r="C682" s="1">
        <v>8</v>
      </c>
      <c r="D682" s="1">
        <v>1</v>
      </c>
      <c r="E682" s="1">
        <f t="shared" si="170"/>
        <v>22</v>
      </c>
      <c r="F682" s="1">
        <v>0.4</v>
      </c>
      <c r="G682" s="1">
        <f t="shared" si="157"/>
        <v>0.12566370614359174</v>
      </c>
      <c r="H682" s="1">
        <v>12374.154035923704</v>
      </c>
      <c r="J682" s="1">
        <v>152.90086829153518</v>
      </c>
      <c r="M682" s="1">
        <f t="shared" si="158"/>
        <v>1.6674411415972794</v>
      </c>
      <c r="N682" s="1">
        <v>0.53076299999999998</v>
      </c>
      <c r="O682" s="1">
        <f t="shared" si="159"/>
        <v>0.2212540156593992</v>
      </c>
      <c r="P682" s="3">
        <f>(N682/F682)-1</f>
        <v>0.32690749999999991</v>
      </c>
      <c r="Q682" s="3">
        <f>(O682/G682)-1</f>
        <v>0.76068351355624997</v>
      </c>
      <c r="R682" s="1">
        <v>0.39974500000000002</v>
      </c>
      <c r="S682" s="1">
        <f t="shared" si="160"/>
        <v>0.12550353598877423</v>
      </c>
      <c r="T682" s="1">
        <f t="shared" si="161"/>
        <v>9.5750479670624972E-2</v>
      </c>
      <c r="U682" s="3">
        <f t="shared" si="162"/>
        <v>0.76293053352050144</v>
      </c>
      <c r="V682" s="3">
        <f t="shared" si="163"/>
        <v>0.32775394313875084</v>
      </c>
      <c r="W682" s="1" cm="1">
        <f t="array" ref="W682">_xlfn.SWITCH(D682,1,SUMIFS($T$13:$T$852,$B$13:$B$852,"="&amp;B682,$C$13:$C$852,"="&amp;C682),2,"",3,"")</f>
        <v>0.35344344708489633</v>
      </c>
      <c r="X682" s="1" cm="1">
        <f t="array" ref="X682">_xlfn.STDEV.P(IF($B$13:$B$852=B682,$W$13:$W$852))/AVERAGEIFS($W$13:$W$852,$B$13:$B$852,"="&amp;B682)</f>
        <v>0.68128380799129129</v>
      </c>
      <c r="Y682" s="1">
        <f t="shared" si="164"/>
        <v>0.31871619200870871</v>
      </c>
      <c r="AA682" s="1">
        <f>+$AB$6/2*SIN(RADIANS(J682))</f>
        <v>1.0636658573177467</v>
      </c>
      <c r="AB682" s="1">
        <f>$AB$6/2+$AB$6/2*COS(RADIANS(J682))</f>
        <v>0.25633698162099794</v>
      </c>
      <c r="AC682" s="1">
        <f t="shared" si="165"/>
        <v>140.84256208810891</v>
      </c>
      <c r="AD682" s="1">
        <f t="shared" si="166"/>
        <v>140.84256208810891</v>
      </c>
      <c r="AE682" s="1">
        <f t="shared" si="167"/>
        <v>0.98664603425773612</v>
      </c>
      <c r="AF682" s="1">
        <f t="shared" si="168"/>
        <v>0.35091597357695314</v>
      </c>
      <c r="AG682" s="1">
        <f t="shared" si="169"/>
        <v>0.1219722872770695</v>
      </c>
    </row>
    <row r="683" spans="1:33" x14ac:dyDescent="0.25">
      <c r="A683" s="1" t="s">
        <v>24</v>
      </c>
      <c r="B683" s="1">
        <v>28</v>
      </c>
      <c r="C683" s="1">
        <v>8</v>
      </c>
      <c r="D683" s="1">
        <v>2</v>
      </c>
      <c r="E683" s="1">
        <f t="shared" si="170"/>
        <v>23</v>
      </c>
      <c r="F683" s="1">
        <v>0.4</v>
      </c>
      <c r="G683" s="1">
        <f t="shared" si="157"/>
        <v>0.12566370614359174</v>
      </c>
      <c r="H683" s="1">
        <v>12373.954035923703</v>
      </c>
      <c r="J683" s="1">
        <v>256.22596319709896</v>
      </c>
      <c r="M683" s="1">
        <f t="shared" si="158"/>
        <v>1.7012478201425592</v>
      </c>
      <c r="N683" s="1">
        <v>0.54152400000000001</v>
      </c>
      <c r="O683" s="1">
        <f t="shared" si="159"/>
        <v>0.23031663113871981</v>
      </c>
      <c r="P683" s="3">
        <f>(N683/F683)-1</f>
        <v>0.35380999999999996</v>
      </c>
      <c r="Q683" s="3">
        <f>(O683/G683)-1</f>
        <v>0.83280151609999997</v>
      </c>
      <c r="R683" s="1">
        <v>0.35325200000000001</v>
      </c>
      <c r="S683" s="1">
        <f t="shared" si="160"/>
        <v>9.8007461376763971E-2</v>
      </c>
      <c r="T683" s="1">
        <f t="shared" si="161"/>
        <v>0.13230916976195584</v>
      </c>
      <c r="U683" s="3">
        <f t="shared" si="162"/>
        <v>1.3499907854293658</v>
      </c>
      <c r="V683" s="3">
        <f t="shared" si="163"/>
        <v>0.53296796621108999</v>
      </c>
      <c r="W683" s="1" t="str" cm="1">
        <f t="array" ref="W683">_xlfn.SWITCH(D683,1,SUMIFS($T$13:$T$852,$B$13:$B$852,"="&amp;B683,$C$13:$C$852,"="&amp;C683),2,"",3,"")</f>
        <v/>
      </c>
      <c r="X683" s="1" cm="1">
        <f t="array" ref="X683">_xlfn.STDEV.P(IF($B$13:$B$852=B683,$W$13:$W$852))/AVERAGEIFS($W$13:$W$852,$B$13:$B$852,"="&amp;B683)</f>
        <v>0.68128380799129129</v>
      </c>
      <c r="Y683" s="1">
        <f t="shared" si="164"/>
        <v>0.31871619200870871</v>
      </c>
      <c r="AA683" s="1">
        <f>+$AB$6/2*SIN(RADIANS(J683))</f>
        <v>-2.2678507005247459</v>
      </c>
      <c r="AB683" s="1">
        <f>$AB$6/2+$AB$6/2*COS(RADIANS(J683))</f>
        <v>1.7790519807307339</v>
      </c>
      <c r="AC683" s="1">
        <f t="shared" si="165"/>
        <v>275.45450778490573</v>
      </c>
      <c r="AD683" s="1">
        <f t="shared" si="166"/>
        <v>-84.545492215094271</v>
      </c>
      <c r="AE683" s="1">
        <f t="shared" si="167"/>
        <v>-1.5554249766692867</v>
      </c>
      <c r="AF683" s="1">
        <f t="shared" si="168"/>
        <v>1.7110240450342924</v>
      </c>
      <c r="AG683" s="1">
        <f t="shared" si="169"/>
        <v>0.71566627141852523</v>
      </c>
    </row>
    <row r="684" spans="1:33" x14ac:dyDescent="0.25">
      <c r="A684" s="1" t="s">
        <v>24</v>
      </c>
      <c r="B684" s="1">
        <v>28</v>
      </c>
      <c r="C684" s="1">
        <v>8</v>
      </c>
      <c r="D684" s="1">
        <v>3</v>
      </c>
      <c r="E684" s="1">
        <f t="shared" si="170"/>
        <v>24</v>
      </c>
      <c r="F684" s="1">
        <v>0.4</v>
      </c>
      <c r="G684" s="1">
        <f t="shared" si="157"/>
        <v>0.12566370614359174</v>
      </c>
      <c r="H684" s="1">
        <v>12373.754035923705</v>
      </c>
      <c r="J684" s="1">
        <v>49.01589366768934</v>
      </c>
      <c r="M684" s="1">
        <f t="shared" si="158"/>
        <v>1.473476069571992</v>
      </c>
      <c r="N684" s="1">
        <v>0.46902199999999999</v>
      </c>
      <c r="O684" s="1">
        <f t="shared" si="159"/>
        <v>0.17277317327569869</v>
      </c>
      <c r="P684" s="3">
        <f>(N684/F684)-1</f>
        <v>0.17255500000000001</v>
      </c>
      <c r="Q684" s="3">
        <f>(O684/G684)-1</f>
        <v>0.37488522802499968</v>
      </c>
      <c r="R684" s="1">
        <v>0.245638</v>
      </c>
      <c r="S684" s="1">
        <f t="shared" si="160"/>
        <v>4.7389375623383169E-2</v>
      </c>
      <c r="T684" s="1">
        <f t="shared" si="161"/>
        <v>0.12538379765231553</v>
      </c>
      <c r="U684" s="3">
        <f t="shared" si="162"/>
        <v>2.6458208407043844</v>
      </c>
      <c r="V684" s="3">
        <f t="shared" si="163"/>
        <v>0.90940326822397188</v>
      </c>
      <c r="W684" s="1" t="str" cm="1">
        <f t="array" ref="W684">_xlfn.SWITCH(D684,1,SUMIFS($T$13:$T$852,$B$13:$B$852,"="&amp;B684,$C$13:$C$852,"="&amp;C684),2,"",3,"")</f>
        <v/>
      </c>
      <c r="X684" s="1" cm="1">
        <f t="array" ref="X684">_xlfn.STDEV.P(IF($B$13:$B$852=B684,$W$13:$W$852))/AVERAGEIFS($W$13:$W$852,$B$13:$B$852,"="&amp;B684)</f>
        <v>0.68128380799129129</v>
      </c>
      <c r="Y684" s="1">
        <f t="shared" si="164"/>
        <v>0.31871619200870871</v>
      </c>
      <c r="AA684" s="1">
        <f>+$AB$6/2*SIN(RADIANS(J684))</f>
        <v>1.7626717456179666</v>
      </c>
      <c r="AB684" s="1">
        <f>$AB$6/2+$AB$6/2*COS(RADIANS(J684))</f>
        <v>3.8664089320622725</v>
      </c>
      <c r="AC684" s="1">
        <f t="shared" si="165"/>
        <v>37.418834503487481</v>
      </c>
      <c r="AD684" s="1">
        <f t="shared" si="166"/>
        <v>37.418834503487481</v>
      </c>
      <c r="AE684" s="1">
        <f t="shared" si="167"/>
        <v>0.94943273458194655</v>
      </c>
      <c r="AF684" s="1">
        <f t="shared" si="168"/>
        <v>2.8034608102209542</v>
      </c>
      <c r="AG684" s="1">
        <f t="shared" si="169"/>
        <v>1.3383633283966019</v>
      </c>
    </row>
    <row r="685" spans="1:33" x14ac:dyDescent="0.25">
      <c r="A685" s="1" t="s">
        <v>24</v>
      </c>
      <c r="B685" s="1">
        <v>29</v>
      </c>
      <c r="C685" s="1">
        <v>1</v>
      </c>
      <c r="D685" s="1">
        <v>1</v>
      </c>
      <c r="E685" s="1">
        <v>1</v>
      </c>
      <c r="F685" s="1">
        <v>0.4</v>
      </c>
      <c r="G685" s="1">
        <f t="shared" si="157"/>
        <v>0.12566370614359174</v>
      </c>
      <c r="H685" s="1">
        <v>12065.180381353357</v>
      </c>
      <c r="J685" s="1">
        <v>38.991267412866605</v>
      </c>
      <c r="M685" s="1">
        <f t="shared" si="158"/>
        <v>1.5748741140592561</v>
      </c>
      <c r="N685" s="1">
        <v>0.50129800000000002</v>
      </c>
      <c r="O685" s="1">
        <f t="shared" si="159"/>
        <v>0.19737031090741924</v>
      </c>
      <c r="P685" s="3">
        <f>(N685/F685)-1</f>
        <v>0.25324499999999994</v>
      </c>
      <c r="Q685" s="3">
        <f>(O685/G685)-1</f>
        <v>0.57062303002499992</v>
      </c>
      <c r="R685" s="1">
        <v>0.24293400000000001</v>
      </c>
      <c r="S685" s="1">
        <f t="shared" si="160"/>
        <v>4.6351787140161187E-2</v>
      </c>
      <c r="T685" s="1">
        <f t="shared" si="161"/>
        <v>0.15101852376725805</v>
      </c>
      <c r="U685" s="3">
        <f t="shared" si="162"/>
        <v>3.2580949535041572</v>
      </c>
      <c r="V685" s="3">
        <f t="shared" si="163"/>
        <v>1.0635151934270213</v>
      </c>
      <c r="W685" s="1" cm="1">
        <f t="array" ref="W685">_xlfn.SWITCH(D685,1,SUMIFS($T$13:$T$852,$B$13:$B$852,"="&amp;B685,$C$13:$C$852,"="&amp;C685),2,"",3,"")</f>
        <v>0.78767524202651551</v>
      </c>
      <c r="X685" s="1" cm="1">
        <f t="array" ref="X685">_xlfn.STDEV.P(IF($B$13:$B$852=B685,$W$13:$W$852))/AVERAGEIFS($W$13:$W$852,$B$13:$B$852,"="&amp;B685)</f>
        <v>0.38846297941683666</v>
      </c>
      <c r="Y685" s="1">
        <f t="shared" si="164"/>
        <v>0.61153702058316339</v>
      </c>
      <c r="AA685" s="1">
        <f>+$AB$6/2*SIN(RADIANS(J685))</f>
        <v>1.4691865230386962</v>
      </c>
      <c r="AB685" s="1">
        <f>$AB$6/2+$AB$6/2*COS(RADIANS(J685))</f>
        <v>4.1498597633209755</v>
      </c>
      <c r="AC685" s="1">
        <f t="shared" si="165"/>
        <v>29.58931108856606</v>
      </c>
      <c r="AD685" s="1">
        <f t="shared" si="166"/>
        <v>29.58931108856606</v>
      </c>
      <c r="AE685" s="1">
        <f t="shared" si="167"/>
        <v>0.77153069982310574</v>
      </c>
      <c r="AF685" s="1">
        <f t="shared" si="168"/>
        <v>2.9212297852150253</v>
      </c>
      <c r="AG685" s="1">
        <f t="shared" si="169"/>
        <v>1.4128889803403701</v>
      </c>
    </row>
    <row r="686" spans="1:33" x14ac:dyDescent="0.25">
      <c r="A686" s="1" t="s">
        <v>24</v>
      </c>
      <c r="B686" s="1">
        <v>29</v>
      </c>
      <c r="C686" s="1">
        <v>1</v>
      </c>
      <c r="D686" s="1">
        <v>2</v>
      </c>
      <c r="E686" s="1">
        <f t="shared" ref="E686:E708" si="171">+E685+1</f>
        <v>2</v>
      </c>
      <c r="F686" s="1">
        <v>0.4</v>
      </c>
      <c r="G686" s="1">
        <f t="shared" si="157"/>
        <v>0.12566370614359174</v>
      </c>
      <c r="H686" s="1">
        <v>12064.980381353356</v>
      </c>
      <c r="J686" s="1">
        <v>263.81876889938604</v>
      </c>
      <c r="M686" s="1">
        <f t="shared" si="158"/>
        <v>2.0189979259045914</v>
      </c>
      <c r="N686" s="1">
        <v>0.64266699999999999</v>
      </c>
      <c r="O686" s="1">
        <f t="shared" si="159"/>
        <v>0.32438583501183149</v>
      </c>
      <c r="P686" s="3">
        <f>(N686/F686)-1</f>
        <v>0.60666749999999992</v>
      </c>
      <c r="Q686" s="3">
        <f>(O686/G686)-1</f>
        <v>1.5813804555562494</v>
      </c>
      <c r="R686" s="1">
        <v>0.32906600000000003</v>
      </c>
      <c r="S686" s="1">
        <f t="shared" si="160"/>
        <v>8.5046394296937639E-2</v>
      </c>
      <c r="T686" s="1">
        <f t="shared" si="161"/>
        <v>0.23933944071489385</v>
      </c>
      <c r="U686" s="3">
        <f t="shared" si="162"/>
        <v>2.8142220807062719</v>
      </c>
      <c r="V686" s="3">
        <f t="shared" si="163"/>
        <v>0.95300334887226246</v>
      </c>
      <c r="W686" s="1" t="str" cm="1">
        <f t="array" ref="W686">_xlfn.SWITCH(D686,1,SUMIFS($T$13:$T$852,$B$13:$B$852,"="&amp;B686,$C$13:$C$852,"="&amp;C686),2,"",3,"")</f>
        <v/>
      </c>
      <c r="X686" s="1" cm="1">
        <f t="array" ref="X686">_xlfn.STDEV.P(IF($B$13:$B$852=B686,$W$13:$W$852))/AVERAGEIFS($W$13:$W$852,$B$13:$B$852,"="&amp;B686)</f>
        <v>0.38846297941683666</v>
      </c>
      <c r="Y686" s="1">
        <f t="shared" si="164"/>
        <v>0.61153702058316339</v>
      </c>
      <c r="AA686" s="1">
        <f>+$AB$6/2*SIN(RADIANS(J686))</f>
        <v>-2.3214249847269146</v>
      </c>
      <c r="AB686" s="1">
        <f>$AB$6/2+$AB$6/2*COS(RADIANS(J686))</f>
        <v>2.0835819412101735</v>
      </c>
      <c r="AC686" s="1">
        <f t="shared" si="165"/>
        <v>282.6512810727761</v>
      </c>
      <c r="AD686" s="1">
        <f t="shared" si="166"/>
        <v>-77.348718927223899</v>
      </c>
      <c r="AE686" s="1">
        <f t="shared" si="167"/>
        <v>-1.524564262087565</v>
      </c>
      <c r="AF686" s="1">
        <f t="shared" si="168"/>
        <v>1.9047134725071451</v>
      </c>
      <c r="AG686" s="1">
        <f t="shared" si="169"/>
        <v>0.81668901081223855</v>
      </c>
    </row>
    <row r="687" spans="1:33" x14ac:dyDescent="0.25">
      <c r="A687" s="1" t="s">
        <v>24</v>
      </c>
      <c r="B687" s="1">
        <v>29</v>
      </c>
      <c r="C687" s="1">
        <v>1</v>
      </c>
      <c r="D687" s="1">
        <v>3</v>
      </c>
      <c r="E687" s="1">
        <f t="shared" si="171"/>
        <v>3</v>
      </c>
      <c r="F687" s="1">
        <v>0.4</v>
      </c>
      <c r="G687" s="1">
        <f t="shared" si="157"/>
        <v>0.12566370614359174</v>
      </c>
      <c r="H687" s="1">
        <v>12064.780381353357</v>
      </c>
      <c r="J687" s="1">
        <v>137.28698804984992</v>
      </c>
      <c r="M687" s="1">
        <f t="shared" si="158"/>
        <v>2.5622672603045671</v>
      </c>
      <c r="N687" s="1">
        <v>0.81559499999999996</v>
      </c>
      <c r="O687" s="1">
        <f t="shared" si="159"/>
        <v>0.52244309154202584</v>
      </c>
      <c r="P687" s="3">
        <f>(N687/F687)-1</f>
        <v>1.0389874999999997</v>
      </c>
      <c r="Q687" s="3">
        <f>(O687/G687)-1</f>
        <v>3.1574700251562495</v>
      </c>
      <c r="R687" s="1">
        <v>0.39914300000000003</v>
      </c>
      <c r="S687" s="1">
        <f t="shared" si="160"/>
        <v>0.12512581399766218</v>
      </c>
      <c r="T687" s="1">
        <f t="shared" si="161"/>
        <v>0.39731727754436363</v>
      </c>
      <c r="U687" s="3">
        <f t="shared" si="162"/>
        <v>3.1753422003855016</v>
      </c>
      <c r="V687" s="3">
        <f t="shared" si="163"/>
        <v>1.0433654103917642</v>
      </c>
      <c r="W687" s="1" t="str" cm="1">
        <f t="array" ref="W687">_xlfn.SWITCH(D687,1,SUMIFS($T$13:$T$852,$B$13:$B$852,"="&amp;B687,$C$13:$C$852,"="&amp;C687),2,"",3,"")</f>
        <v/>
      </c>
      <c r="X687" s="1" cm="1">
        <f t="array" ref="X687">_xlfn.STDEV.P(IF($B$13:$B$852=B687,$W$13:$W$852))/AVERAGEIFS($W$13:$W$852,$B$13:$B$852,"="&amp;B687)</f>
        <v>0.38846297941683666</v>
      </c>
      <c r="Y687" s="1">
        <f t="shared" si="164"/>
        <v>0.61153702058316339</v>
      </c>
      <c r="AA687" s="1">
        <f>+$AB$6/2*SIN(RADIANS(J687))</f>
        <v>1.5838925000679054</v>
      </c>
      <c r="AB687" s="1">
        <f>$AB$6/2+$AB$6/2*COS(RADIANS(J687))</f>
        <v>0.61933408023920911</v>
      </c>
      <c r="AC687" s="1">
        <f t="shared" si="165"/>
        <v>120.7726751818565</v>
      </c>
      <c r="AD687" s="1">
        <f t="shared" si="166"/>
        <v>120.7726751818565</v>
      </c>
      <c r="AE687" s="1">
        <f t="shared" si="167"/>
        <v>1.3425062446892602</v>
      </c>
      <c r="AF687" s="1">
        <f t="shared" si="168"/>
        <v>0.76307318473149788</v>
      </c>
      <c r="AG687" s="1">
        <f t="shared" si="169"/>
        <v>0.28094172784755495</v>
      </c>
    </row>
    <row r="688" spans="1:33" x14ac:dyDescent="0.25">
      <c r="A688" s="1" t="s">
        <v>24</v>
      </c>
      <c r="B688" s="1">
        <v>29</v>
      </c>
      <c r="C688" s="1">
        <v>2</v>
      </c>
      <c r="D688" s="1">
        <v>1</v>
      </c>
      <c r="E688" s="1">
        <f t="shared" si="171"/>
        <v>4</v>
      </c>
      <c r="F688" s="1">
        <v>0.4</v>
      </c>
      <c r="G688" s="1">
        <f t="shared" si="157"/>
        <v>0.12566370614359174</v>
      </c>
      <c r="H688" s="1">
        <v>12058.611848361414</v>
      </c>
      <c r="J688" s="1">
        <v>162.96028702032839</v>
      </c>
      <c r="M688" s="1">
        <f t="shared" si="158"/>
        <v>2.4041854595685823</v>
      </c>
      <c r="N688" s="1">
        <v>0.76527599999999996</v>
      </c>
      <c r="O688" s="1">
        <f t="shared" si="159"/>
        <v>0.4599663579392016</v>
      </c>
      <c r="P688" s="3">
        <f>(N688/F688)-1</f>
        <v>0.91318999999999972</v>
      </c>
      <c r="Q688" s="3">
        <f>(O688/G688)-1</f>
        <v>2.6602959760999996</v>
      </c>
      <c r="R688" s="1">
        <v>0.39990900000000001</v>
      </c>
      <c r="S688" s="1">
        <f t="shared" si="160"/>
        <v>0.1256065356611786</v>
      </c>
      <c r="T688" s="1">
        <f t="shared" si="161"/>
        <v>0.33435982227802297</v>
      </c>
      <c r="U688" s="3">
        <f t="shared" si="162"/>
        <v>2.6619619792711475</v>
      </c>
      <c r="V688" s="3">
        <f t="shared" si="163"/>
        <v>0.91362534976707188</v>
      </c>
      <c r="W688" s="1" cm="1">
        <f t="array" ref="W688">_xlfn.SWITCH(D688,1,SUMIFS($T$13:$T$852,$B$13:$B$852,"="&amp;B688,$C$13:$C$852,"="&amp;C688),2,"",3,"")</f>
        <v>0.62109428849422743</v>
      </c>
      <c r="X688" s="1" cm="1">
        <f t="array" ref="X688">_xlfn.STDEV.P(IF($B$13:$B$852=B688,$W$13:$W$852))/AVERAGEIFS($W$13:$W$852,$B$13:$B$852,"="&amp;B688)</f>
        <v>0.38846297941683666</v>
      </c>
      <c r="Y688" s="1">
        <f t="shared" si="164"/>
        <v>0.61153702058316339</v>
      </c>
      <c r="AA688" s="1">
        <f>+$AB$6/2*SIN(RADIANS(J688))</f>
        <v>0.68423548872123274</v>
      </c>
      <c r="AB688" s="1">
        <f>$AB$6/2+$AB$6/2*COS(RADIANS(J688))</f>
        <v>0.10250211736395665</v>
      </c>
      <c r="AC688" s="1">
        <f t="shared" si="165"/>
        <v>154.88962200850156</v>
      </c>
      <c r="AD688" s="1">
        <f t="shared" si="166"/>
        <v>154.88962200850156</v>
      </c>
      <c r="AE688" s="1">
        <f t="shared" si="167"/>
        <v>0.66306787745686546</v>
      </c>
      <c r="AF688" s="1">
        <f t="shared" si="168"/>
        <v>0.14766882990059643</v>
      </c>
      <c r="AG688" s="1">
        <f t="shared" si="169"/>
        <v>4.988085492457825E-2</v>
      </c>
    </row>
    <row r="689" spans="1:33" x14ac:dyDescent="0.25">
      <c r="A689" s="1" t="s">
        <v>24</v>
      </c>
      <c r="B689" s="1">
        <v>29</v>
      </c>
      <c r="C689" s="1">
        <v>2</v>
      </c>
      <c r="D689" s="1">
        <v>2</v>
      </c>
      <c r="E689" s="1">
        <f t="shared" si="171"/>
        <v>5</v>
      </c>
      <c r="F689" s="1">
        <v>0.4</v>
      </c>
      <c r="G689" s="1">
        <f t="shared" si="157"/>
        <v>0.12566370614359174</v>
      </c>
      <c r="H689" s="1">
        <v>12058.411848361413</v>
      </c>
      <c r="J689" s="1">
        <v>293.66438216610544</v>
      </c>
      <c r="M689" s="1">
        <f t="shared" si="158"/>
        <v>1.5331663299901981</v>
      </c>
      <c r="N689" s="1">
        <v>0.48802200000000001</v>
      </c>
      <c r="O689" s="1">
        <f t="shared" si="159"/>
        <v>0.18705472467361911</v>
      </c>
      <c r="P689" s="3">
        <f>(N689/F689)-1</f>
        <v>0.22005499999999989</v>
      </c>
      <c r="Q689" s="3">
        <f>(O689/G689)-1</f>
        <v>0.48853420302499995</v>
      </c>
      <c r="R689" s="1">
        <v>0.25487799999999999</v>
      </c>
      <c r="S689" s="1">
        <f t="shared" si="160"/>
        <v>5.102165979105875E-2</v>
      </c>
      <c r="T689" s="1">
        <f t="shared" si="161"/>
        <v>0.13603306488256037</v>
      </c>
      <c r="U689" s="3">
        <f t="shared" si="162"/>
        <v>2.6661826651589915</v>
      </c>
      <c r="V689" s="3">
        <f t="shared" si="163"/>
        <v>0.9147278305699198</v>
      </c>
      <c r="W689" s="1" t="str" cm="1">
        <f t="array" ref="W689">_xlfn.SWITCH(D689,1,SUMIFS($T$13:$T$852,$B$13:$B$852,"="&amp;B689,$C$13:$C$852,"="&amp;C689),2,"",3,"")</f>
        <v/>
      </c>
      <c r="X689" s="1" cm="1">
        <f t="array" ref="X689">_xlfn.STDEV.P(IF($B$13:$B$852=B689,$W$13:$W$852))/AVERAGEIFS($W$13:$W$852,$B$13:$B$852,"="&amp;B689)</f>
        <v>0.38846297941683666</v>
      </c>
      <c r="Y689" s="1">
        <f t="shared" si="164"/>
        <v>0.61153702058316339</v>
      </c>
      <c r="AA689" s="1">
        <f>+$AB$6/2*SIN(RADIANS(J689))</f>
        <v>-2.1386551892529444</v>
      </c>
      <c r="AB689" s="1">
        <f>$AB$6/2+$AB$6/2*COS(RADIANS(J689))</f>
        <v>3.2722187479353222</v>
      </c>
      <c r="AC689" s="1">
        <f t="shared" si="165"/>
        <v>308.64011171805322</v>
      </c>
      <c r="AD689" s="1">
        <f t="shared" si="166"/>
        <v>-51.35988828194678</v>
      </c>
      <c r="AE689" s="1">
        <f t="shared" si="167"/>
        <v>-1.2204429911611434</v>
      </c>
      <c r="AF689" s="1">
        <f t="shared" si="168"/>
        <v>2.5381665185019116</v>
      </c>
      <c r="AG689" s="1">
        <f t="shared" si="169"/>
        <v>1.1755621277757877</v>
      </c>
    </row>
    <row r="690" spans="1:33" x14ac:dyDescent="0.25">
      <c r="A690" s="1" t="s">
        <v>24</v>
      </c>
      <c r="B690" s="1">
        <v>29</v>
      </c>
      <c r="C690" s="1">
        <v>2</v>
      </c>
      <c r="D690" s="1">
        <v>3</v>
      </c>
      <c r="E690" s="1">
        <f t="shared" si="171"/>
        <v>6</v>
      </c>
      <c r="F690" s="1">
        <v>0.4</v>
      </c>
      <c r="G690" s="1">
        <f t="shared" si="157"/>
        <v>0.12566370614359174</v>
      </c>
      <c r="H690" s="1">
        <v>12058.211848361414</v>
      </c>
      <c r="J690" s="1">
        <v>84.486098094683314</v>
      </c>
      <c r="M690" s="1">
        <f t="shared" si="158"/>
        <v>1.6462102584443197</v>
      </c>
      <c r="N690" s="1">
        <v>0.52400500000000005</v>
      </c>
      <c r="O690" s="1">
        <f t="shared" si="159"/>
        <v>0.21565560161902897</v>
      </c>
      <c r="P690" s="3">
        <f>(N690/F690)-1</f>
        <v>0.31001250000000002</v>
      </c>
      <c r="Q690" s="3">
        <f>(O690/G690)-1</f>
        <v>0.71613275015625022</v>
      </c>
      <c r="R690" s="1">
        <v>0.28758</v>
      </c>
      <c r="S690" s="1">
        <f t="shared" si="160"/>
        <v>6.4954200285384872E-2</v>
      </c>
      <c r="T690" s="1">
        <f t="shared" si="161"/>
        <v>0.1507014013336441</v>
      </c>
      <c r="U690" s="3">
        <f t="shared" si="162"/>
        <v>2.32011787800508</v>
      </c>
      <c r="V690" s="3">
        <f t="shared" si="163"/>
        <v>0.82211906252173317</v>
      </c>
      <c r="W690" s="1" t="str" cm="1">
        <f t="array" ref="W690">_xlfn.SWITCH(D690,1,SUMIFS($T$13:$T$852,$B$13:$B$852,"="&amp;B690,$C$13:$C$852,"="&amp;C690),2,"",3,"")</f>
        <v/>
      </c>
      <c r="X690" s="1" cm="1">
        <f t="array" ref="X690">_xlfn.STDEV.P(IF($B$13:$B$852=B690,$W$13:$W$852))/AVERAGEIFS($W$13:$W$852,$B$13:$B$852,"="&amp;B690)</f>
        <v>0.38846297941683666</v>
      </c>
      <c r="Y690" s="1">
        <f t="shared" si="164"/>
        <v>0.61153702058316339</v>
      </c>
      <c r="AA690" s="1">
        <f>+$AB$6/2*SIN(RADIANS(J690))</f>
        <v>2.3241957533191568</v>
      </c>
      <c r="AB690" s="1">
        <f>$AB$6/2+$AB$6/2*COS(RADIANS(J690))</f>
        <v>2.5593637676925525</v>
      </c>
      <c r="AC690" s="1">
        <f t="shared" si="165"/>
        <v>66.785169361666973</v>
      </c>
      <c r="AD690" s="1">
        <f t="shared" si="166"/>
        <v>66.785169361666973</v>
      </c>
      <c r="AE690" s="1">
        <f t="shared" si="167"/>
        <v>1.4359895924607349</v>
      </c>
      <c r="AF690" s="1">
        <f t="shared" si="168"/>
        <v>2.1784059508922224</v>
      </c>
      <c r="AG690" s="1">
        <f t="shared" si="169"/>
        <v>0.96645695318939628</v>
      </c>
    </row>
    <row r="691" spans="1:33" x14ac:dyDescent="0.25">
      <c r="A691" s="1" t="s">
        <v>24</v>
      </c>
      <c r="B691" s="1">
        <v>29</v>
      </c>
      <c r="C691" s="1">
        <v>3</v>
      </c>
      <c r="D691" s="1">
        <v>1</v>
      </c>
      <c r="E691" s="1">
        <f t="shared" si="171"/>
        <v>7</v>
      </c>
      <c r="F691" s="1">
        <v>0.4</v>
      </c>
      <c r="G691" s="1">
        <f t="shared" si="157"/>
        <v>0.12566370614359174</v>
      </c>
      <c r="H691" s="1">
        <v>12062.343876750288</v>
      </c>
      <c r="J691" s="1">
        <v>115.55146590478178</v>
      </c>
      <c r="M691" s="1">
        <f t="shared" si="158"/>
        <v>1.8162175448933311</v>
      </c>
      <c r="N691" s="1">
        <v>0.57811999999999997</v>
      </c>
      <c r="O691" s="1">
        <f t="shared" si="159"/>
        <v>0.26249792176343312</v>
      </c>
      <c r="P691" s="3">
        <f>(N691/F691)-1</f>
        <v>0.44529999999999981</v>
      </c>
      <c r="Q691" s="3">
        <f>(O691/G691)-1</f>
        <v>1.0888920899999994</v>
      </c>
      <c r="R691" s="1">
        <v>0.37870300000000001</v>
      </c>
      <c r="S691" s="1">
        <f t="shared" si="160"/>
        <v>0.11263863332082646</v>
      </c>
      <c r="T691" s="1">
        <f t="shared" si="161"/>
        <v>0.14985928844260665</v>
      </c>
      <c r="U691" s="3">
        <f t="shared" si="162"/>
        <v>1.3304430640219622</v>
      </c>
      <c r="V691" s="3">
        <f t="shared" si="163"/>
        <v>0.52657887579448781</v>
      </c>
      <c r="W691" s="1" cm="1">
        <f t="array" ref="W691">_xlfn.SWITCH(D691,1,SUMIFS($T$13:$T$852,$B$13:$B$852,"="&amp;B691,$C$13:$C$852,"="&amp;C691),2,"",3,"")</f>
        <v>0.50549127342480793</v>
      </c>
      <c r="X691" s="1" cm="1">
        <f t="array" ref="X691">_xlfn.STDEV.P(IF($B$13:$B$852=B691,$W$13:$W$852))/AVERAGEIFS($W$13:$W$852,$B$13:$B$852,"="&amp;B691)</f>
        <v>0.38846297941683666</v>
      </c>
      <c r="Y691" s="1">
        <f t="shared" si="164"/>
        <v>0.61153702058316339</v>
      </c>
      <c r="AA691" s="1">
        <f>+$AB$6/2*SIN(RADIANS(J691))</f>
        <v>2.1066328294609109</v>
      </c>
      <c r="AB691" s="1">
        <f>$AB$6/2+$AB$6/2*COS(RADIANS(J691))</f>
        <v>1.3278639010354583</v>
      </c>
      <c r="AC691" s="1">
        <f t="shared" si="165"/>
        <v>96.355391733943208</v>
      </c>
      <c r="AD691" s="1">
        <f t="shared" si="166"/>
        <v>96.355391733943208</v>
      </c>
      <c r="AE691" s="1">
        <f t="shared" si="167"/>
        <v>1.5528975052160001</v>
      </c>
      <c r="AF691" s="1">
        <f t="shared" si="168"/>
        <v>1.3895387664997643</v>
      </c>
      <c r="AG691" s="1">
        <f t="shared" si="169"/>
        <v>0.55715940120099994</v>
      </c>
    </row>
    <row r="692" spans="1:33" x14ac:dyDescent="0.25">
      <c r="A692" s="1" t="s">
        <v>24</v>
      </c>
      <c r="B692" s="1">
        <v>29</v>
      </c>
      <c r="C692" s="1">
        <v>3</v>
      </c>
      <c r="D692" s="1">
        <v>2</v>
      </c>
      <c r="E692" s="1">
        <f t="shared" si="171"/>
        <v>8</v>
      </c>
      <c r="F692" s="1">
        <v>0.4</v>
      </c>
      <c r="G692" s="1">
        <f t="shared" si="157"/>
        <v>0.12566370614359174</v>
      </c>
      <c r="H692" s="1">
        <v>12062.143876750288</v>
      </c>
      <c r="J692" s="1">
        <v>209.83865458262517</v>
      </c>
      <c r="M692" s="1">
        <f t="shared" si="158"/>
        <v>2.2251398110551932</v>
      </c>
      <c r="N692" s="1">
        <v>0.70828400000000002</v>
      </c>
      <c r="O692" s="1">
        <f t="shared" si="159"/>
        <v>0.39400773148335416</v>
      </c>
      <c r="P692" s="3">
        <f>(N692/F692)-1</f>
        <v>0.77071000000000001</v>
      </c>
      <c r="Q692" s="3">
        <f>(O692/G692)-1</f>
        <v>2.1354139041000004</v>
      </c>
      <c r="R692" s="1">
        <v>0.39694099999999999</v>
      </c>
      <c r="S692" s="1">
        <f t="shared" si="160"/>
        <v>0.12374902910651692</v>
      </c>
      <c r="T692" s="1">
        <f t="shared" si="161"/>
        <v>0.27025870237683725</v>
      </c>
      <c r="U692" s="3">
        <f t="shared" si="162"/>
        <v>2.1839258402925505</v>
      </c>
      <c r="V692" s="3">
        <f t="shared" si="163"/>
        <v>0.78435586145044245</v>
      </c>
      <c r="W692" s="1" t="str" cm="1">
        <f t="array" ref="W692">_xlfn.SWITCH(D692,1,SUMIFS($T$13:$T$852,$B$13:$B$852,"="&amp;B692,$C$13:$C$852,"="&amp;C692),2,"",3,"")</f>
        <v/>
      </c>
      <c r="X692" s="1" cm="1">
        <f t="array" ref="X692">_xlfn.STDEV.P(IF($B$13:$B$852=B692,$W$13:$W$852))/AVERAGEIFS($W$13:$W$852,$B$13:$B$852,"="&amp;B692)</f>
        <v>0.38846297941683666</v>
      </c>
      <c r="Y692" s="1">
        <f t="shared" si="164"/>
        <v>0.61153702058316339</v>
      </c>
      <c r="AA692" s="1">
        <f>+$AB$6/2*SIN(RADIANS(J692))</f>
        <v>-1.1618009319211067</v>
      </c>
      <c r="AB692" s="1">
        <f>$AB$6/2+$AB$6/2*COS(RADIANS(J692))</f>
        <v>0.30955101407434915</v>
      </c>
      <c r="AC692" s="1">
        <f t="shared" si="165"/>
        <v>222.83831832308641</v>
      </c>
      <c r="AD692" s="1">
        <f t="shared" si="166"/>
        <v>-137.16168167691359</v>
      </c>
      <c r="AE692" s="1">
        <f t="shared" si="167"/>
        <v>-1.0623935262487327</v>
      </c>
      <c r="AF692" s="1">
        <f t="shared" si="168"/>
        <v>0.41675733893479244</v>
      </c>
      <c r="AG692" s="1">
        <f t="shared" si="169"/>
        <v>0.14620201227272769</v>
      </c>
    </row>
    <row r="693" spans="1:33" x14ac:dyDescent="0.25">
      <c r="A693" s="1" t="s">
        <v>24</v>
      </c>
      <c r="B693" s="1">
        <v>29</v>
      </c>
      <c r="C693" s="1">
        <v>3</v>
      </c>
      <c r="D693" s="1">
        <v>3</v>
      </c>
      <c r="E693" s="1">
        <f t="shared" si="171"/>
        <v>9</v>
      </c>
      <c r="F693" s="1">
        <v>0.4</v>
      </c>
      <c r="G693" s="1">
        <f t="shared" si="157"/>
        <v>0.12566370614359174</v>
      </c>
      <c r="H693" s="1">
        <v>12061.943876750289</v>
      </c>
      <c r="J693" s="1">
        <v>16.687782506525195</v>
      </c>
      <c r="M693" s="1">
        <f t="shared" si="158"/>
        <v>1.2781852454468898</v>
      </c>
      <c r="N693" s="1">
        <v>0.40685900000000003</v>
      </c>
      <c r="O693" s="1">
        <f t="shared" si="159"/>
        <v>0.13001029269431905</v>
      </c>
      <c r="P693" s="3">
        <f>(N693/F693)-1</f>
        <v>1.7147500000000093E-2</v>
      </c>
      <c r="Q693" s="3">
        <f>(O693/G693)-1</f>
        <v>3.4589036756250024E-2</v>
      </c>
      <c r="R693" s="1">
        <v>0.238398</v>
      </c>
      <c r="S693" s="1">
        <f t="shared" si="160"/>
        <v>4.4637010088955056E-2</v>
      </c>
      <c r="T693" s="1">
        <f t="shared" si="161"/>
        <v>8.537328260536399E-2</v>
      </c>
      <c r="U693" s="3">
        <f t="shared" si="162"/>
        <v>1.9126120328227065</v>
      </c>
      <c r="V693" s="3">
        <f t="shared" si="163"/>
        <v>0.70663763957751335</v>
      </c>
      <c r="W693" s="1" t="str" cm="1">
        <f t="array" ref="W693">_xlfn.SWITCH(D693,1,SUMIFS($T$13:$T$852,$B$13:$B$852,"="&amp;B693,$C$13:$C$852,"="&amp;C693),2,"",3,"")</f>
        <v/>
      </c>
      <c r="X693" s="1" cm="1">
        <f t="array" ref="X693">_xlfn.STDEV.P(IF($B$13:$B$852=B693,$W$13:$W$852))/AVERAGEIFS($W$13:$W$852,$B$13:$B$852,"="&amp;B693)</f>
        <v>0.38846297941683666</v>
      </c>
      <c r="Y693" s="1">
        <f t="shared" si="164"/>
        <v>0.61153702058316339</v>
      </c>
      <c r="AA693" s="1">
        <f>+$AB$6/2*SIN(RADIANS(J693))</f>
        <v>0.6705098941196963</v>
      </c>
      <c r="AB693" s="1">
        <f>$AB$6/2+$AB$6/2*COS(RADIANS(J693))</f>
        <v>4.5716585528165883</v>
      </c>
      <c r="AC693" s="1">
        <f t="shared" si="165"/>
        <v>12.561608568073856</v>
      </c>
      <c r="AD693" s="1">
        <f t="shared" si="166"/>
        <v>12.561608568073856</v>
      </c>
      <c r="AE693" s="1">
        <f t="shared" si="167"/>
        <v>0.33982698862950145</v>
      </c>
      <c r="AF693" s="1">
        <f t="shared" si="168"/>
        <v>3.087597986294325</v>
      </c>
      <c r="AG693" s="1">
        <f t="shared" si="169"/>
        <v>1.5204561648037795</v>
      </c>
    </row>
    <row r="694" spans="1:33" x14ac:dyDescent="0.25">
      <c r="A694" s="1" t="s">
        <v>24</v>
      </c>
      <c r="B694" s="1">
        <v>29</v>
      </c>
      <c r="C694" s="1">
        <v>4</v>
      </c>
      <c r="D694" s="1">
        <v>1</v>
      </c>
      <c r="E694" s="1">
        <f t="shared" si="171"/>
        <v>10</v>
      </c>
      <c r="F694" s="1">
        <v>0.4</v>
      </c>
      <c r="G694" s="1">
        <f t="shared" si="157"/>
        <v>0.12566370614359174</v>
      </c>
      <c r="H694" s="1">
        <v>12063.241926745804</v>
      </c>
      <c r="J694" s="1">
        <v>134.8004089348062</v>
      </c>
      <c r="M694" s="1">
        <f t="shared" si="158"/>
        <v>1.7817479902981439</v>
      </c>
      <c r="N694" s="1">
        <v>0.56714799999999999</v>
      </c>
      <c r="O694" s="1">
        <f t="shared" si="159"/>
        <v>0.25262870230040296</v>
      </c>
      <c r="P694" s="3">
        <f>(N694/F694)-1</f>
        <v>0.41786999999999996</v>
      </c>
      <c r="Q694" s="3">
        <f>(O694/G694)-1</f>
        <v>1.0103553369</v>
      </c>
      <c r="R694" s="1">
        <v>0.39881899999999998</v>
      </c>
      <c r="S694" s="1">
        <f t="shared" si="160"/>
        <v>0.12492275740154157</v>
      </c>
      <c r="T694" s="1">
        <f t="shared" si="161"/>
        <v>0.12770594489886139</v>
      </c>
      <c r="U694" s="3">
        <f t="shared" si="162"/>
        <v>1.0222792672465095</v>
      </c>
      <c r="V694" s="3">
        <f t="shared" si="163"/>
        <v>0.42206865771189439</v>
      </c>
      <c r="W694" s="1" cm="1">
        <f t="array" ref="W694">_xlfn.SWITCH(D694,1,SUMIFS($T$13:$T$852,$B$13:$B$852,"="&amp;B694,$C$13:$C$852,"="&amp;C694),2,"",3,"")</f>
        <v>0.28295844164653083</v>
      </c>
      <c r="X694" s="1" cm="1">
        <f t="array" ref="X694">_xlfn.STDEV.P(IF($B$13:$B$852=B694,$W$13:$W$852))/AVERAGEIFS($W$13:$W$852,$B$13:$B$852,"="&amp;B694)</f>
        <v>0.38846297941683666</v>
      </c>
      <c r="Y694" s="1">
        <f t="shared" si="164"/>
        <v>0.61153702058316339</v>
      </c>
      <c r="AA694" s="1">
        <f>+$AB$6/2*SIN(RADIANS(J694))</f>
        <v>1.656835926689654</v>
      </c>
      <c r="AB694" s="1">
        <f>$AB$6/2+$AB$6/2*COS(RADIANS(J694))</f>
        <v>0.68966729442631092</v>
      </c>
      <c r="AC694" s="1">
        <f t="shared" si="165"/>
        <v>117.78057379455228</v>
      </c>
      <c r="AD694" s="1">
        <f t="shared" si="166"/>
        <v>117.78057379455228</v>
      </c>
      <c r="AE694" s="1">
        <f t="shared" si="167"/>
        <v>1.3824047708435221</v>
      </c>
      <c r="AF694" s="1">
        <f t="shared" si="168"/>
        <v>0.83423953866142853</v>
      </c>
      <c r="AG694" s="1">
        <f t="shared" si="169"/>
        <v>0.31018316057165712</v>
      </c>
    </row>
    <row r="695" spans="1:33" x14ac:dyDescent="0.25">
      <c r="A695" s="1" t="s">
        <v>24</v>
      </c>
      <c r="B695" s="1">
        <v>29</v>
      </c>
      <c r="C695" s="1">
        <v>4</v>
      </c>
      <c r="D695" s="1">
        <v>2</v>
      </c>
      <c r="E695" s="1">
        <f t="shared" si="171"/>
        <v>11</v>
      </c>
      <c r="F695" s="1">
        <v>0.4</v>
      </c>
      <c r="G695" s="1">
        <f t="shared" si="157"/>
        <v>0.12566370614359174</v>
      </c>
      <c r="H695" s="1">
        <v>12063.041926745804</v>
      </c>
      <c r="J695" s="1">
        <v>348.12140210293308</v>
      </c>
      <c r="M695" s="1">
        <f t="shared" si="158"/>
        <v>1.2030477739509826</v>
      </c>
      <c r="N695" s="1">
        <v>0.382942</v>
      </c>
      <c r="O695" s="1">
        <f t="shared" si="159"/>
        <v>0.11517438016308429</v>
      </c>
      <c r="P695" s="3">
        <f>(N695/F695)-1</f>
        <v>-4.2645000000000044E-2</v>
      </c>
      <c r="Q695" s="3">
        <f>(O695/G695)-1</f>
        <v>-8.347140397500008E-2</v>
      </c>
      <c r="R695" s="1">
        <v>0.237871</v>
      </c>
      <c r="S695" s="1">
        <f t="shared" si="160"/>
        <v>4.4439880048470638E-2</v>
      </c>
      <c r="T695" s="1">
        <f t="shared" si="161"/>
        <v>7.0734500114613658E-2</v>
      </c>
      <c r="U695" s="3">
        <f t="shared" si="162"/>
        <v>1.591689717376902</v>
      </c>
      <c r="V695" s="3">
        <f t="shared" si="163"/>
        <v>0.60987257799395467</v>
      </c>
      <c r="W695" s="1" t="str" cm="1">
        <f t="array" ref="W695">_xlfn.SWITCH(D695,1,SUMIFS($T$13:$T$852,$B$13:$B$852,"="&amp;B695,$C$13:$C$852,"="&amp;C695),2,"",3,"")</f>
        <v/>
      </c>
      <c r="X695" s="1" cm="1">
        <f t="array" ref="X695">_xlfn.STDEV.P(IF($B$13:$B$852=B695,$W$13:$W$852))/AVERAGEIFS($W$13:$W$852,$B$13:$B$852,"="&amp;B695)</f>
        <v>0.38846297941683666</v>
      </c>
      <c r="Y695" s="1">
        <f t="shared" si="164"/>
        <v>0.61153702058316339</v>
      </c>
      <c r="AA695" s="1">
        <f>+$AB$6/2*SIN(RADIANS(J695))</f>
        <v>-0.48063327471690592</v>
      </c>
      <c r="AB695" s="1">
        <f>$AB$6/2+$AB$6/2*COS(RADIANS(J695))</f>
        <v>4.6199981740112843</v>
      </c>
      <c r="AC695" s="1">
        <f t="shared" si="165"/>
        <v>351.06631423541069</v>
      </c>
      <c r="AD695" s="1">
        <f t="shared" si="166"/>
        <v>-8.9336857645893133</v>
      </c>
      <c r="AE695" s="1">
        <f t="shared" si="167"/>
        <v>-0.24264251297591691</v>
      </c>
      <c r="AF695" s="1">
        <f t="shared" si="168"/>
        <v>3.1060449008359727</v>
      </c>
      <c r="AG695" s="1">
        <f t="shared" si="169"/>
        <v>1.5325449801008439</v>
      </c>
    </row>
    <row r="696" spans="1:33" x14ac:dyDescent="0.25">
      <c r="A696" s="1" t="s">
        <v>24</v>
      </c>
      <c r="B696" s="1">
        <v>29</v>
      </c>
      <c r="C696" s="1">
        <v>4</v>
      </c>
      <c r="D696" s="1">
        <v>3</v>
      </c>
      <c r="E696" s="1">
        <f t="shared" si="171"/>
        <v>12</v>
      </c>
      <c r="F696" s="1">
        <v>0.4</v>
      </c>
      <c r="G696" s="1">
        <f t="shared" si="157"/>
        <v>0.12566370614359174</v>
      </c>
      <c r="H696" s="1">
        <v>12062.841926745805</v>
      </c>
      <c r="J696" s="1">
        <v>105.63314904275921</v>
      </c>
      <c r="M696" s="1">
        <f t="shared" si="158"/>
        <v>1.5263050916347578</v>
      </c>
      <c r="N696" s="1">
        <v>0.48583799999999999</v>
      </c>
      <c r="O696" s="1">
        <f t="shared" si="159"/>
        <v>0.18538425327741187</v>
      </c>
      <c r="P696" s="3">
        <f>(N696/F696)-1</f>
        <v>0.21459499999999987</v>
      </c>
      <c r="Q696" s="3">
        <f>(O696/G696)-1</f>
        <v>0.47524101402499985</v>
      </c>
      <c r="R696" s="1">
        <v>0.35836699999999999</v>
      </c>
      <c r="S696" s="1">
        <f t="shared" si="160"/>
        <v>0.10086625664435607</v>
      </c>
      <c r="T696" s="1">
        <f t="shared" si="161"/>
        <v>8.45179966330558E-2</v>
      </c>
      <c r="U696" s="3">
        <f t="shared" si="162"/>
        <v>0.83792141638662632</v>
      </c>
      <c r="V696" s="3">
        <f t="shared" si="163"/>
        <v>0.35569960403720202</v>
      </c>
      <c r="W696" s="1" t="str" cm="1">
        <f t="array" ref="W696">_xlfn.SWITCH(D696,1,SUMIFS($T$13:$T$852,$B$13:$B$852,"="&amp;B696,$C$13:$C$852,"="&amp;C696),2,"",3,"")</f>
        <v/>
      </c>
      <c r="X696" s="1" cm="1">
        <f t="array" ref="X696">_xlfn.STDEV.P(IF($B$13:$B$852=B696,$W$13:$W$852))/AVERAGEIFS($W$13:$W$852,$B$13:$B$852,"="&amp;B696)</f>
        <v>0.38846297941683666</v>
      </c>
      <c r="Y696" s="1">
        <f t="shared" si="164"/>
        <v>0.61153702058316339</v>
      </c>
      <c r="AA696" s="1">
        <f>+$AB$6/2*SIN(RADIANS(J696))</f>
        <v>2.2486209232303005</v>
      </c>
      <c r="AB696" s="1">
        <f>$AB$6/2+$AB$6/2*COS(RADIANS(J696))</f>
        <v>1.7057711516380452</v>
      </c>
      <c r="AC696" s="1">
        <f t="shared" si="165"/>
        <v>86.354320565101105</v>
      </c>
      <c r="AD696" s="1">
        <f t="shared" si="166"/>
        <v>86.354320565101105</v>
      </c>
      <c r="AE696" s="1">
        <f t="shared" si="167"/>
        <v>1.5593380485928294</v>
      </c>
      <c r="AF696" s="1">
        <f t="shared" si="168"/>
        <v>1.6618534106646912</v>
      </c>
      <c r="AG696" s="1">
        <f t="shared" si="169"/>
        <v>0.69068056961282631</v>
      </c>
    </row>
    <row r="697" spans="1:33" x14ac:dyDescent="0.25">
      <c r="A697" s="1" t="s">
        <v>24</v>
      </c>
      <c r="B697" s="1">
        <v>29</v>
      </c>
      <c r="C697" s="1">
        <v>5</v>
      </c>
      <c r="D697" s="1">
        <v>1</v>
      </c>
      <c r="E697" s="1">
        <f t="shared" si="171"/>
        <v>13</v>
      </c>
      <c r="F697" s="1">
        <v>0.4</v>
      </c>
      <c r="G697" s="1">
        <f t="shared" si="157"/>
        <v>0.12566370614359174</v>
      </c>
      <c r="H697" s="1">
        <v>12067.071264341184</v>
      </c>
      <c r="J697" s="1">
        <v>173.63122828251835</v>
      </c>
      <c r="M697" s="1">
        <f t="shared" si="158"/>
        <v>1.6543752577509994</v>
      </c>
      <c r="N697" s="1">
        <v>0.52660399999999996</v>
      </c>
      <c r="O697" s="1">
        <f t="shared" si="159"/>
        <v>0.21780015705817679</v>
      </c>
      <c r="P697" s="3">
        <f>(N697/F697)-1</f>
        <v>0.31650999999999985</v>
      </c>
      <c r="Q697" s="3">
        <f>(O697/G697)-1</f>
        <v>0.73319858009999961</v>
      </c>
      <c r="R697" s="1">
        <v>0.39999600000000002</v>
      </c>
      <c r="S697" s="1">
        <f t="shared" si="160"/>
        <v>0.12566119288203523</v>
      </c>
      <c r="T697" s="1">
        <f t="shared" si="161"/>
        <v>9.2138964176141563E-2</v>
      </c>
      <c r="U697" s="3">
        <f t="shared" si="162"/>
        <v>0.73323324459156813</v>
      </c>
      <c r="V697" s="3">
        <f t="shared" si="163"/>
        <v>0.31652316523165225</v>
      </c>
      <c r="W697" s="1" cm="1">
        <f t="array" ref="W697">_xlfn.SWITCH(D697,1,SUMIFS($T$13:$T$852,$B$13:$B$852,"="&amp;B697,$C$13:$C$852,"="&amp;C697),2,"",3,"")</f>
        <v>0.23377736472590702</v>
      </c>
      <c r="X697" s="1" cm="1">
        <f t="array" ref="X697">_xlfn.STDEV.P(IF($B$13:$B$852=B697,$W$13:$W$852))/AVERAGEIFS($W$13:$W$852,$B$13:$B$852,"="&amp;B697)</f>
        <v>0.38846297941683666</v>
      </c>
      <c r="Y697" s="1">
        <f t="shared" si="164"/>
        <v>0.61153702058316339</v>
      </c>
      <c r="AA697" s="1">
        <f>+$AB$6/2*SIN(RADIANS(J697))</f>
        <v>0.25901518954711489</v>
      </c>
      <c r="AB697" s="1">
        <f>$AB$6/2+$AB$6/2*COS(RADIANS(J697))</f>
        <v>1.4410391391042943E-2</v>
      </c>
      <c r="AC697" s="1">
        <f t="shared" si="165"/>
        <v>170.50166204803864</v>
      </c>
      <c r="AD697" s="1">
        <f t="shared" si="166"/>
        <v>170.50166204803864</v>
      </c>
      <c r="AE697" s="1">
        <f t="shared" si="167"/>
        <v>0.25784218032937195</v>
      </c>
      <c r="AF697" s="1">
        <f t="shared" si="168"/>
        <v>2.1421267409417639E-2</v>
      </c>
      <c r="AG697" s="1">
        <f t="shared" si="169"/>
        <v>7.1083284371173611E-3</v>
      </c>
    </row>
    <row r="698" spans="1:33" x14ac:dyDescent="0.25">
      <c r="A698" s="1" t="s">
        <v>24</v>
      </c>
      <c r="B698" s="1">
        <v>29</v>
      </c>
      <c r="C698" s="1">
        <v>5</v>
      </c>
      <c r="D698" s="1">
        <v>2</v>
      </c>
      <c r="E698" s="1">
        <f t="shared" si="171"/>
        <v>14</v>
      </c>
      <c r="F698" s="1">
        <v>0.4</v>
      </c>
      <c r="G698" s="1">
        <f t="shared" si="157"/>
        <v>0.12566370614359174</v>
      </c>
      <c r="H698" s="1">
        <v>12066.871264341184</v>
      </c>
      <c r="J698" s="1">
        <v>319.81942410318078</v>
      </c>
      <c r="M698" s="1">
        <f t="shared" si="158"/>
        <v>1.2783737410061049</v>
      </c>
      <c r="N698" s="1">
        <v>0.40691899999999998</v>
      </c>
      <c r="O698" s="1">
        <f t="shared" si="159"/>
        <v>0.13004864107911579</v>
      </c>
      <c r="P698" s="3">
        <f>(N698/F698)-1</f>
        <v>1.7297499999999966E-2</v>
      </c>
      <c r="Q698" s="3">
        <f>(O698/G698)-1</f>
        <v>3.4894203506249832E-2</v>
      </c>
      <c r="R698" s="1">
        <v>0.243205</v>
      </c>
      <c r="S698" s="1">
        <f t="shared" si="160"/>
        <v>4.6455258375833031E-2</v>
      </c>
      <c r="T698" s="1">
        <f t="shared" si="161"/>
        <v>8.3593382703282759E-2</v>
      </c>
      <c r="U698" s="3">
        <f t="shared" si="162"/>
        <v>1.7994385485275814</v>
      </c>
      <c r="V698" s="3">
        <f t="shared" si="163"/>
        <v>0.67315227894163354</v>
      </c>
      <c r="W698" s="1" t="str" cm="1">
        <f t="array" ref="W698">_xlfn.SWITCH(D698,1,SUMIFS($T$13:$T$852,$B$13:$B$852,"="&amp;B698,$C$13:$C$852,"="&amp;C698),2,"",3,"")</f>
        <v/>
      </c>
      <c r="X698" s="1" cm="1">
        <f t="array" ref="X698">_xlfn.STDEV.P(IF($B$13:$B$852=B698,$W$13:$W$852))/AVERAGEIFS($W$13:$W$852,$B$13:$B$852,"="&amp;B698)</f>
        <v>0.38846297941683666</v>
      </c>
      <c r="Y698" s="1">
        <f t="shared" si="164"/>
        <v>0.61153702058316339</v>
      </c>
      <c r="AA698" s="1">
        <f>+$AB$6/2*SIN(RADIANS(J698))</f>
        <v>-1.5065389940770624</v>
      </c>
      <c r="AB698" s="1">
        <f>$AB$6/2+$AB$6/2*COS(RADIANS(J698))</f>
        <v>4.118974568015271</v>
      </c>
      <c r="AC698" s="1">
        <f t="shared" si="165"/>
        <v>329.48901314286013</v>
      </c>
      <c r="AD698" s="1">
        <f t="shared" si="166"/>
        <v>-30.510986857139869</v>
      </c>
      <c r="AE698" s="1">
        <f t="shared" si="167"/>
        <v>-0.79328683891592477</v>
      </c>
      <c r="AF698" s="1">
        <f t="shared" si="168"/>
        <v>2.9086434697693924</v>
      </c>
      <c r="AG698" s="1">
        <f t="shared" si="169"/>
        <v>1.4048594250753641</v>
      </c>
    </row>
    <row r="699" spans="1:33" x14ac:dyDescent="0.25">
      <c r="A699" s="1" t="s">
        <v>24</v>
      </c>
      <c r="B699" s="1">
        <v>29</v>
      </c>
      <c r="C699" s="1">
        <v>5</v>
      </c>
      <c r="D699" s="1">
        <v>3</v>
      </c>
      <c r="E699" s="1">
        <f t="shared" si="171"/>
        <v>15</v>
      </c>
      <c r="F699" s="1">
        <v>0.4</v>
      </c>
      <c r="G699" s="1">
        <f t="shared" si="157"/>
        <v>0.12566370614359174</v>
      </c>
      <c r="H699" s="1">
        <v>12066.671264341185</v>
      </c>
      <c r="J699" s="1">
        <v>81.450927792221023</v>
      </c>
      <c r="M699" s="1">
        <f t="shared" si="158"/>
        <v>1.2225539227371216</v>
      </c>
      <c r="N699" s="1">
        <v>0.38915100000000002</v>
      </c>
      <c r="O699" s="1">
        <f t="shared" si="159"/>
        <v>0.11893952039676842</v>
      </c>
      <c r="P699" s="3">
        <f>(N699/F699)-1</f>
        <v>-2.7122499999999938E-2</v>
      </c>
      <c r="Q699" s="3">
        <f>(O699/G699)-1</f>
        <v>-5.350936999375E-2</v>
      </c>
      <c r="R699" s="1">
        <v>0.27844799999999997</v>
      </c>
      <c r="S699" s="1">
        <f t="shared" si="160"/>
        <v>6.0894502550285716E-2</v>
      </c>
      <c r="T699" s="1">
        <f t="shared" si="161"/>
        <v>5.8045017846482701E-2</v>
      </c>
      <c r="U699" s="3">
        <f t="shared" si="162"/>
        <v>0.95320620771226505</v>
      </c>
      <c r="V699" s="3">
        <f t="shared" si="163"/>
        <v>0.39757153938976053</v>
      </c>
      <c r="W699" s="1" t="str" cm="1">
        <f t="array" ref="W699">_xlfn.SWITCH(D699,1,SUMIFS($T$13:$T$852,$B$13:$B$852,"="&amp;B699,$C$13:$C$852,"="&amp;C699),2,"",3,"")</f>
        <v/>
      </c>
      <c r="X699" s="1" cm="1">
        <f t="array" ref="X699">_xlfn.STDEV.P(IF($B$13:$B$852=B699,$W$13:$W$852))/AVERAGEIFS($W$13:$W$852,$B$13:$B$852,"="&amp;B699)</f>
        <v>0.38846297941683666</v>
      </c>
      <c r="Y699" s="1">
        <f t="shared" si="164"/>
        <v>0.61153702058316339</v>
      </c>
      <c r="AA699" s="1">
        <f>+$AB$6/2*SIN(RADIANS(J699))</f>
        <v>2.3090555956778691</v>
      </c>
      <c r="AB699" s="1">
        <f>$AB$6/2+$AB$6/2*COS(RADIANS(J699))</f>
        <v>2.6821127425905305</v>
      </c>
      <c r="AC699" s="1">
        <f t="shared" si="165"/>
        <v>64.132224108415912</v>
      </c>
      <c r="AD699" s="1">
        <f t="shared" si="166"/>
        <v>64.132224108415912</v>
      </c>
      <c r="AE699" s="1">
        <f t="shared" si="167"/>
        <v>1.4059426583301984</v>
      </c>
      <c r="AF699" s="1">
        <f t="shared" si="168"/>
        <v>2.2442121764259566</v>
      </c>
      <c r="AG699" s="1">
        <f t="shared" si="169"/>
        <v>1.0036781772321206</v>
      </c>
    </row>
    <row r="700" spans="1:33" x14ac:dyDescent="0.25">
      <c r="A700" s="1" t="s">
        <v>24</v>
      </c>
      <c r="B700" s="1">
        <v>29</v>
      </c>
      <c r="C700" s="1">
        <v>6</v>
      </c>
      <c r="D700" s="1">
        <v>1</v>
      </c>
      <c r="E700" s="1">
        <f t="shared" si="171"/>
        <v>16</v>
      </c>
      <c r="F700" s="1">
        <v>0.4</v>
      </c>
      <c r="G700" s="1">
        <f t="shared" si="157"/>
        <v>0.12566370614359174</v>
      </c>
      <c r="H700" s="1">
        <v>12061.551586777008</v>
      </c>
      <c r="J700" s="1">
        <v>124.12391640609295</v>
      </c>
      <c r="M700" s="1">
        <f t="shared" si="158"/>
        <v>1.5723294240098484</v>
      </c>
      <c r="N700" s="1">
        <v>0.50048800000000004</v>
      </c>
      <c r="O700" s="1">
        <f t="shared" si="159"/>
        <v>0.19673300219096029</v>
      </c>
      <c r="P700" s="3">
        <f>(N700/F700)-1</f>
        <v>0.25122</v>
      </c>
      <c r="Q700" s="3">
        <f>(O700/G700)-1</f>
        <v>0.56555148840000014</v>
      </c>
      <c r="R700" s="1">
        <v>0.385297</v>
      </c>
      <c r="S700" s="1">
        <f t="shared" si="160"/>
        <v>0.11659532475476073</v>
      </c>
      <c r="T700" s="1">
        <f t="shared" si="161"/>
        <v>8.0137677436199567E-2</v>
      </c>
      <c r="U700" s="3">
        <f t="shared" si="162"/>
        <v>0.68731467239150557</v>
      </c>
      <c r="V700" s="3">
        <f t="shared" si="163"/>
        <v>0.29896677108827752</v>
      </c>
      <c r="W700" s="1" cm="1">
        <f t="array" ref="W700">_xlfn.SWITCH(D700,1,SUMIFS($T$13:$T$852,$B$13:$B$852,"="&amp;B700,$C$13:$C$852,"="&amp;C700),2,"",3,"")</f>
        <v>0.33618541262793911</v>
      </c>
      <c r="X700" s="1" cm="1">
        <f t="array" ref="X700">_xlfn.STDEV.P(IF($B$13:$B$852=B700,$W$13:$W$852))/AVERAGEIFS($W$13:$W$852,$B$13:$B$852,"="&amp;B700)</f>
        <v>0.38846297941683666</v>
      </c>
      <c r="Y700" s="1">
        <f t="shared" si="164"/>
        <v>0.61153702058316339</v>
      </c>
      <c r="AA700" s="1">
        <f>+$AB$6/2*SIN(RADIANS(J700))</f>
        <v>1.9329742716657605</v>
      </c>
      <c r="AB700" s="1">
        <f>$AB$6/2+$AB$6/2*COS(RADIANS(J700))</f>
        <v>1.025100971418704</v>
      </c>
      <c r="AC700" s="1">
        <f t="shared" si="165"/>
        <v>105.53681610353235</v>
      </c>
      <c r="AD700" s="1">
        <f t="shared" si="166"/>
        <v>105.53681610353235</v>
      </c>
      <c r="AE700" s="1">
        <f t="shared" si="167"/>
        <v>1.5054039640628221</v>
      </c>
      <c r="AF700" s="1">
        <f t="shared" si="168"/>
        <v>1.143972635322442</v>
      </c>
      <c r="AG700" s="1">
        <f t="shared" si="169"/>
        <v>0.4437869313340746</v>
      </c>
    </row>
    <row r="701" spans="1:33" x14ac:dyDescent="0.25">
      <c r="A701" s="1" t="s">
        <v>24</v>
      </c>
      <c r="B701" s="1">
        <v>29</v>
      </c>
      <c r="C701" s="1">
        <v>6</v>
      </c>
      <c r="D701" s="1">
        <v>2</v>
      </c>
      <c r="E701" s="1">
        <f t="shared" si="171"/>
        <v>17</v>
      </c>
      <c r="F701" s="1">
        <v>0.4</v>
      </c>
      <c r="G701" s="1">
        <f t="shared" si="157"/>
        <v>0.12566370614359174</v>
      </c>
      <c r="H701" s="1">
        <v>12061.351586777007</v>
      </c>
      <c r="J701" s="1">
        <v>208.04767825021381</v>
      </c>
      <c r="M701" s="1">
        <f t="shared" si="158"/>
        <v>1.9348692162341106</v>
      </c>
      <c r="N701" s="1">
        <v>0.61588799999999999</v>
      </c>
      <c r="O701" s="1">
        <f t="shared" si="159"/>
        <v>0.29791568296199844</v>
      </c>
      <c r="P701" s="3">
        <f>(N701/F701)-1</f>
        <v>0.53971999999999998</v>
      </c>
      <c r="Q701" s="3">
        <f>(O701/G701)-1</f>
        <v>1.3707376783999998</v>
      </c>
      <c r="R701" s="1">
        <v>0.39574300000000001</v>
      </c>
      <c r="S701" s="1">
        <f t="shared" si="160"/>
        <v>0.12300318718232697</v>
      </c>
      <c r="T701" s="1">
        <f t="shared" si="161"/>
        <v>0.17491249577967147</v>
      </c>
      <c r="U701" s="3">
        <f t="shared" si="162"/>
        <v>1.4220159638660388</v>
      </c>
      <c r="V701" s="3">
        <f t="shared" si="163"/>
        <v>0.55628273905034331</v>
      </c>
      <c r="W701" s="1" t="str" cm="1">
        <f t="array" ref="W701">_xlfn.SWITCH(D701,1,SUMIFS($T$13:$T$852,$B$13:$B$852,"="&amp;B701,$C$13:$C$852,"="&amp;C701),2,"",3,"")</f>
        <v/>
      </c>
      <c r="X701" s="1" cm="1">
        <f t="array" ref="X701">_xlfn.STDEV.P(IF($B$13:$B$852=B701,$W$13:$W$852))/AVERAGEIFS($W$13:$W$852,$B$13:$B$852,"="&amp;B701)</f>
        <v>0.38846297941683666</v>
      </c>
      <c r="Y701" s="1">
        <f t="shared" si="164"/>
        <v>0.61153702058316339</v>
      </c>
      <c r="AA701" s="1">
        <f>+$AB$6/2*SIN(RADIANS(J701))</f>
        <v>-1.0979313329933966</v>
      </c>
      <c r="AB701" s="1">
        <f>$AB$6/2+$AB$6/2*COS(RADIANS(J701))</f>
        <v>0.27423029233459895</v>
      </c>
      <c r="AC701" s="1">
        <f t="shared" si="165"/>
        <v>220.43938513355573</v>
      </c>
      <c r="AD701" s="1">
        <f t="shared" si="166"/>
        <v>-139.56061486644427</v>
      </c>
      <c r="AE701" s="1">
        <f t="shared" si="167"/>
        <v>-1.01350504613378</v>
      </c>
      <c r="AF701" s="1">
        <f t="shared" si="168"/>
        <v>0.3732927970864941</v>
      </c>
      <c r="AG701" s="1">
        <f t="shared" si="169"/>
        <v>0.13015827964682664</v>
      </c>
    </row>
    <row r="702" spans="1:33" x14ac:dyDescent="0.25">
      <c r="A702" s="1" t="s">
        <v>24</v>
      </c>
      <c r="B702" s="1">
        <v>29</v>
      </c>
      <c r="C702" s="1">
        <v>6</v>
      </c>
      <c r="D702" s="1">
        <v>3</v>
      </c>
      <c r="E702" s="1">
        <f t="shared" si="171"/>
        <v>18</v>
      </c>
      <c r="F702" s="1">
        <v>0.4</v>
      </c>
      <c r="G702" s="1">
        <f t="shared" si="157"/>
        <v>0.12566370614359174</v>
      </c>
      <c r="H702" s="1">
        <v>12061.151586777009</v>
      </c>
      <c r="J702" s="1">
        <v>360</v>
      </c>
      <c r="M702" s="1">
        <f t="shared" si="158"/>
        <v>1.2544693625049403</v>
      </c>
      <c r="N702" s="1">
        <v>0.39931</v>
      </c>
      <c r="O702" s="1">
        <f t="shared" si="159"/>
        <v>0.12523054028546191</v>
      </c>
      <c r="P702" s="3">
        <f>(N702/F702)-1</f>
        <v>-1.7250000000000876E-3</v>
      </c>
      <c r="Q702" s="3">
        <f>(O702/G702)-1</f>
        <v>-3.4470243750002183E-3</v>
      </c>
      <c r="R702" s="1">
        <v>0.23694699999999999</v>
      </c>
      <c r="S702" s="1">
        <f t="shared" si="160"/>
        <v>4.409530087339384E-2</v>
      </c>
      <c r="T702" s="1">
        <f t="shared" si="161"/>
        <v>8.1135239412068072E-2</v>
      </c>
      <c r="U702" s="3">
        <f t="shared" si="162"/>
        <v>1.8399974102687966</v>
      </c>
      <c r="V702" s="3">
        <f t="shared" si="163"/>
        <v>0.68522918627372364</v>
      </c>
      <c r="W702" s="1" t="str" cm="1">
        <f t="array" ref="W702">_xlfn.SWITCH(D702,1,SUMIFS($T$13:$T$852,$B$13:$B$852,"="&amp;B702,$C$13:$C$852,"="&amp;C702),2,"",3,"")</f>
        <v/>
      </c>
      <c r="X702" s="1" cm="1">
        <f t="array" ref="X702">_xlfn.STDEV.P(IF($B$13:$B$852=B702,$W$13:$W$852))/AVERAGEIFS($W$13:$W$852,$B$13:$B$852,"="&amp;B702)</f>
        <v>0.38846297941683666</v>
      </c>
      <c r="Y702" s="1">
        <f t="shared" si="164"/>
        <v>0.61153702058316339</v>
      </c>
      <c r="AA702" s="1">
        <f>+$AB$6/2*SIN(RADIANS(J702))</f>
        <v>-5.7214432844232558E-16</v>
      </c>
      <c r="AB702" s="1">
        <f>$AB$6/2+$AB$6/2*COS(RADIANS(J702))</f>
        <v>4.67</v>
      </c>
      <c r="AC702" s="1">
        <f t="shared" si="165"/>
        <v>360</v>
      </c>
      <c r="AD702" s="1">
        <f t="shared" si="166"/>
        <v>0</v>
      </c>
      <c r="AE702" s="1">
        <f t="shared" si="167"/>
        <v>-3.8285889215894375E-16</v>
      </c>
      <c r="AF702" s="1">
        <f t="shared" si="168"/>
        <v>3.125</v>
      </c>
      <c r="AG702" s="1">
        <f t="shared" si="169"/>
        <v>1.5449999999999999</v>
      </c>
    </row>
    <row r="703" spans="1:33" x14ac:dyDescent="0.25">
      <c r="A703" s="1" t="s">
        <v>24</v>
      </c>
      <c r="B703" s="1">
        <v>29</v>
      </c>
      <c r="C703" s="1">
        <v>7</v>
      </c>
      <c r="D703" s="1">
        <v>1</v>
      </c>
      <c r="E703" s="1">
        <f t="shared" si="171"/>
        <v>19</v>
      </c>
      <c r="F703" s="1">
        <v>0.4</v>
      </c>
      <c r="G703" s="1">
        <f t="shared" si="157"/>
        <v>0.12566370614359174</v>
      </c>
      <c r="H703" s="1">
        <v>12063.843392100411</v>
      </c>
      <c r="J703" s="1">
        <v>21.188170941278447</v>
      </c>
      <c r="M703" s="1">
        <f t="shared" si="158"/>
        <v>1.9217593500906802</v>
      </c>
      <c r="N703" s="1">
        <v>0.61171500000000001</v>
      </c>
      <c r="O703" s="1">
        <f t="shared" si="159"/>
        <v>0.29389225521018014</v>
      </c>
      <c r="P703" s="3">
        <f>(N703/F703)-1</f>
        <v>0.52928749999999991</v>
      </c>
      <c r="Q703" s="3">
        <f>(O703/G703)-1</f>
        <v>1.33872025765625</v>
      </c>
      <c r="R703" s="1">
        <v>0.23915700000000001</v>
      </c>
      <c r="S703" s="1">
        <f t="shared" si="160"/>
        <v>4.4921688841275301E-2</v>
      </c>
      <c r="T703" s="1">
        <f t="shared" si="161"/>
        <v>0.24897056636890486</v>
      </c>
      <c r="U703" s="3">
        <f t="shared" si="162"/>
        <v>5.5423242712135918</v>
      </c>
      <c r="V703" s="3">
        <f t="shared" si="163"/>
        <v>1.5577967611234462</v>
      </c>
      <c r="W703" s="1" cm="1">
        <f t="array" ref="W703">_xlfn.SWITCH(D703,1,SUMIFS($T$13:$T$852,$B$13:$B$852,"="&amp;B703,$C$13:$C$852,"="&amp;C703),2,"",3,"")</f>
        <v>0.65879950427904332</v>
      </c>
      <c r="X703" s="1" cm="1">
        <f t="array" ref="X703">_xlfn.STDEV.P(IF($B$13:$B$852=B703,$W$13:$W$852))/AVERAGEIFS($W$13:$W$852,$B$13:$B$852,"="&amp;B703)</f>
        <v>0.38846297941683666</v>
      </c>
      <c r="Y703" s="1">
        <f t="shared" si="164"/>
        <v>0.61153702058316339</v>
      </c>
      <c r="AA703" s="1">
        <f>+$AB$6/2*SIN(RADIANS(J703))</f>
        <v>0.84394390332829872</v>
      </c>
      <c r="AB703" s="1">
        <f>$AB$6/2+$AB$6/2*COS(RADIANS(J703))</f>
        <v>4.5121503595376673</v>
      </c>
      <c r="AC703" s="1">
        <f t="shared" si="165"/>
        <v>15.966704338778369</v>
      </c>
      <c r="AD703" s="1">
        <f t="shared" si="166"/>
        <v>15.966704338778369</v>
      </c>
      <c r="AE703" s="1">
        <f t="shared" si="167"/>
        <v>0.42981047180228354</v>
      </c>
      <c r="AF703" s="1">
        <f t="shared" si="168"/>
        <v>3.0647214245340462</v>
      </c>
      <c r="AG703" s="1">
        <f t="shared" si="169"/>
        <v>1.5055088910375884</v>
      </c>
    </row>
    <row r="704" spans="1:33" x14ac:dyDescent="0.25">
      <c r="A704" s="1" t="s">
        <v>24</v>
      </c>
      <c r="B704" s="1">
        <v>29</v>
      </c>
      <c r="C704" s="1">
        <v>7</v>
      </c>
      <c r="D704" s="1">
        <v>2</v>
      </c>
      <c r="E704" s="1">
        <f t="shared" si="171"/>
        <v>20</v>
      </c>
      <c r="F704" s="1">
        <v>0.4</v>
      </c>
      <c r="G704" s="1">
        <f t="shared" si="157"/>
        <v>0.12566370614359174</v>
      </c>
      <c r="H704" s="1">
        <v>12063.64339210041</v>
      </c>
      <c r="J704" s="1">
        <v>114.54867069313225</v>
      </c>
      <c r="M704" s="1">
        <f t="shared" si="158"/>
        <v>1.8015714399422957</v>
      </c>
      <c r="N704" s="1">
        <v>0.57345800000000002</v>
      </c>
      <c r="O704" s="1">
        <f t="shared" si="159"/>
        <v>0.25828138870160727</v>
      </c>
      <c r="P704" s="3">
        <f>(N704/F704)-1</f>
        <v>0.43364500000000006</v>
      </c>
      <c r="Q704" s="3">
        <f>(O704/G704)-1</f>
        <v>1.0553379860250001</v>
      </c>
      <c r="R704" s="1">
        <v>0.37575599999999998</v>
      </c>
      <c r="S704" s="1">
        <f t="shared" si="160"/>
        <v>0.11089238636973722</v>
      </c>
      <c r="T704" s="1">
        <f t="shared" si="161"/>
        <v>0.14738900233187005</v>
      </c>
      <c r="U704" s="3">
        <f t="shared" si="162"/>
        <v>1.3291174187598946</v>
      </c>
      <c r="V704" s="3">
        <f t="shared" si="163"/>
        <v>0.52614462576778553</v>
      </c>
      <c r="W704" s="1" t="str" cm="1">
        <f t="array" ref="W704">_xlfn.SWITCH(D704,1,SUMIFS($T$13:$T$852,$B$13:$B$852,"="&amp;B704,$C$13:$C$852,"="&amp;C704),2,"",3,"")</f>
        <v/>
      </c>
      <c r="X704" s="1" cm="1">
        <f t="array" ref="X704">_xlfn.STDEV.P(IF($B$13:$B$852=B704,$W$13:$W$852))/AVERAGEIFS($W$13:$W$852,$B$13:$B$852,"="&amp;B704)</f>
        <v>0.38846297941683666</v>
      </c>
      <c r="Y704" s="1">
        <f t="shared" si="164"/>
        <v>0.61153702058316339</v>
      </c>
      <c r="AA704" s="1">
        <f>+$AB$6/2*SIN(RADIANS(J704))</f>
        <v>2.1239362577451151</v>
      </c>
      <c r="AB704" s="1">
        <f>$AB$6/2+$AB$6/2*COS(RADIANS(J704))</f>
        <v>1.364886721544502</v>
      </c>
      <c r="AC704" s="1">
        <f t="shared" si="165"/>
        <v>95.315556958916673</v>
      </c>
      <c r="AD704" s="1">
        <f t="shared" si="166"/>
        <v>95.315556958916673</v>
      </c>
      <c r="AE704" s="1">
        <f t="shared" si="167"/>
        <v>1.555780595319836</v>
      </c>
      <c r="AF704" s="1">
        <f t="shared" si="168"/>
        <v>1.4177485259962572</v>
      </c>
      <c r="AG704" s="1">
        <f t="shared" si="169"/>
        <v>0.57060952245454444</v>
      </c>
    </row>
    <row r="705" spans="1:33" x14ac:dyDescent="0.25">
      <c r="A705" s="1" t="s">
        <v>24</v>
      </c>
      <c r="B705" s="1">
        <v>29</v>
      </c>
      <c r="C705" s="1">
        <v>7</v>
      </c>
      <c r="D705" s="1">
        <v>3</v>
      </c>
      <c r="E705" s="1">
        <f t="shared" si="171"/>
        <v>21</v>
      </c>
      <c r="F705" s="1">
        <v>0.4</v>
      </c>
      <c r="G705" s="1">
        <f t="shared" si="157"/>
        <v>0.12566370614359174</v>
      </c>
      <c r="H705" s="1">
        <v>12063.443392100411</v>
      </c>
      <c r="J705" s="1">
        <v>210.87877194069455</v>
      </c>
      <c r="M705" s="1">
        <f t="shared" si="158"/>
        <v>2.2077887948294164</v>
      </c>
      <c r="N705" s="1">
        <v>0.70276099999999997</v>
      </c>
      <c r="O705" s="1">
        <f t="shared" si="159"/>
        <v>0.38788696531077888</v>
      </c>
      <c r="P705" s="3">
        <f>(N705/F705)-1</f>
        <v>0.75690249999999981</v>
      </c>
      <c r="Q705" s="3">
        <f>(O705/G705)-1</f>
        <v>2.0867063945062494</v>
      </c>
      <c r="R705" s="1">
        <v>0.39965499999999998</v>
      </c>
      <c r="S705" s="1">
        <f t="shared" si="160"/>
        <v>0.12544702973251043</v>
      </c>
      <c r="T705" s="1">
        <f t="shared" si="161"/>
        <v>0.26243993557826845</v>
      </c>
      <c r="U705" s="3">
        <f t="shared" si="162"/>
        <v>2.0920378596278186</v>
      </c>
      <c r="V705" s="3">
        <f t="shared" si="163"/>
        <v>0.75841913650523574</v>
      </c>
      <c r="W705" s="1" t="str" cm="1">
        <f t="array" ref="W705">_xlfn.SWITCH(D705,1,SUMIFS($T$13:$T$852,$B$13:$B$852,"="&amp;B705,$C$13:$C$852,"="&amp;C705),2,"",3,"")</f>
        <v/>
      </c>
      <c r="X705" s="1" cm="1">
        <f t="array" ref="X705">_xlfn.STDEV.P(IF($B$13:$B$852=B705,$W$13:$W$852))/AVERAGEIFS($W$13:$W$852,$B$13:$B$852,"="&amp;B705)</f>
        <v>0.38846297941683666</v>
      </c>
      <c r="Y705" s="1">
        <f t="shared" si="164"/>
        <v>0.61153702058316339</v>
      </c>
      <c r="AA705" s="1">
        <f>+$AB$6/2*SIN(RADIANS(J705))</f>
        <v>-1.1983764152495835</v>
      </c>
      <c r="AB705" s="1">
        <f>$AB$6/2+$AB$6/2*COS(RADIANS(J705))</f>
        <v>0.33097430970220376</v>
      </c>
      <c r="AC705" s="1">
        <f t="shared" si="165"/>
        <v>224.21840647995651</v>
      </c>
      <c r="AD705" s="1">
        <f t="shared" si="166"/>
        <v>-135.78159352004349</v>
      </c>
      <c r="AE705" s="1">
        <f t="shared" si="167"/>
        <v>-1.0896802766339011</v>
      </c>
      <c r="AF705" s="1">
        <f t="shared" si="168"/>
        <v>0.44267718155278479</v>
      </c>
      <c r="AG705" s="1">
        <f t="shared" si="169"/>
        <v>0.15586013643528923</v>
      </c>
    </row>
    <row r="706" spans="1:33" x14ac:dyDescent="0.25">
      <c r="A706" s="1" t="s">
        <v>24</v>
      </c>
      <c r="B706" s="1">
        <v>29</v>
      </c>
      <c r="C706" s="1">
        <v>8</v>
      </c>
      <c r="D706" s="1">
        <v>1</v>
      </c>
      <c r="E706" s="1">
        <f t="shared" si="171"/>
        <v>22</v>
      </c>
      <c r="F706" s="1">
        <v>0.4</v>
      </c>
      <c r="G706" s="1">
        <f t="shared" si="157"/>
        <v>0.12566370614359174</v>
      </c>
      <c r="H706" s="1">
        <v>12064.127947127885</v>
      </c>
      <c r="J706" s="1">
        <v>144.01248723183051</v>
      </c>
      <c r="M706" s="1">
        <f t="shared" si="158"/>
        <v>2.0190073506825521</v>
      </c>
      <c r="N706" s="1">
        <v>0.64266999999999996</v>
      </c>
      <c r="O706" s="1">
        <f t="shared" si="159"/>
        <v>0.32438886351578894</v>
      </c>
      <c r="P706" s="3">
        <f>(N706/F706)-1</f>
        <v>0.60667499999999985</v>
      </c>
      <c r="Q706" s="3">
        <f>(O706/G706)-1</f>
        <v>1.5814045556249994</v>
      </c>
      <c r="R706" s="1">
        <v>0.39748800000000001</v>
      </c>
      <c r="S706" s="1">
        <f t="shared" si="160"/>
        <v>0.1240903259699366</v>
      </c>
      <c r="T706" s="1">
        <f t="shared" si="161"/>
        <v>0.20029853754585233</v>
      </c>
      <c r="U706" s="3">
        <f t="shared" si="162"/>
        <v>1.6141349938461658</v>
      </c>
      <c r="V706" s="3">
        <f t="shared" si="163"/>
        <v>0.61682868413637637</v>
      </c>
      <c r="W706" s="1" cm="1">
        <f t="array" ref="W706">_xlfn.SWITCH(D706,1,SUMIFS($T$13:$T$852,$B$13:$B$852,"="&amp;B706,$C$13:$C$852,"="&amp;C706),2,"",3,"")</f>
        <v>0.3921368349055262</v>
      </c>
      <c r="X706" s="1" cm="1">
        <f t="array" ref="X706">_xlfn.STDEV.P(IF($B$13:$B$852=B706,$W$13:$W$852))/AVERAGEIFS($W$13:$W$852,$B$13:$B$852,"="&amp;B706)</f>
        <v>0.38846297941683666</v>
      </c>
      <c r="Y706" s="1">
        <f t="shared" si="164"/>
        <v>0.61153702058316339</v>
      </c>
      <c r="AA706" s="1">
        <f>+$AB$6/2*SIN(RADIANS(J706))</f>
        <v>1.372066824680356</v>
      </c>
      <c r="AB706" s="1">
        <f>$AB$6/2+$AB$6/2*COS(RADIANS(J706))</f>
        <v>0.44564624048020973</v>
      </c>
      <c r="AC706" s="1">
        <f t="shared" si="165"/>
        <v>129.14537241615619</v>
      </c>
      <c r="AD706" s="1">
        <f t="shared" si="166"/>
        <v>129.14537241615619</v>
      </c>
      <c r="AE706" s="1">
        <f t="shared" si="167"/>
        <v>1.2117917700709184</v>
      </c>
      <c r="AF706" s="1">
        <f t="shared" si="168"/>
        <v>0.57610912616326859</v>
      </c>
      <c r="AG706" s="1">
        <f t="shared" si="169"/>
        <v>0.2066607308387568</v>
      </c>
    </row>
    <row r="707" spans="1:33" x14ac:dyDescent="0.25">
      <c r="A707" s="1" t="s">
        <v>24</v>
      </c>
      <c r="B707" s="1">
        <v>29</v>
      </c>
      <c r="C707" s="1">
        <v>8</v>
      </c>
      <c r="D707" s="1">
        <v>2</v>
      </c>
      <c r="E707" s="1">
        <f t="shared" si="171"/>
        <v>23</v>
      </c>
      <c r="F707" s="1">
        <v>0.4</v>
      </c>
      <c r="G707" s="1">
        <f t="shared" si="157"/>
        <v>0.12566370614359174</v>
      </c>
      <c r="H707" s="1">
        <v>12063.927947127884</v>
      </c>
      <c r="J707" s="1">
        <v>248.78268385184793</v>
      </c>
      <c r="M707" s="1">
        <f t="shared" si="158"/>
        <v>1.4626972651775252</v>
      </c>
      <c r="N707" s="1">
        <v>0.46559099999999998</v>
      </c>
      <c r="O707" s="1">
        <f t="shared" si="159"/>
        <v>0.17025467059781729</v>
      </c>
      <c r="P707" s="3">
        <f>(N707/F707)-1</f>
        <v>0.16397749999999989</v>
      </c>
      <c r="Q707" s="3">
        <f>(O707/G707)-1</f>
        <v>0.35484362050624974</v>
      </c>
      <c r="R707" s="1">
        <v>0.36990400000000001</v>
      </c>
      <c r="S707" s="1">
        <f t="shared" si="160"/>
        <v>0.10746522112181241</v>
      </c>
      <c r="T707" s="1">
        <f t="shared" si="161"/>
        <v>6.2789449476004885E-2</v>
      </c>
      <c r="U707" s="3">
        <f t="shared" si="162"/>
        <v>0.5842769299737699</v>
      </c>
      <c r="V707" s="3">
        <f t="shared" si="163"/>
        <v>0.2586806306501146</v>
      </c>
      <c r="W707" s="1" t="str" cm="1">
        <f t="array" ref="W707">_xlfn.SWITCH(D707,1,SUMIFS($T$13:$T$852,$B$13:$B$852,"="&amp;B707,$C$13:$C$852,"="&amp;C707),2,"",3,"")</f>
        <v/>
      </c>
      <c r="X707" s="1" cm="1">
        <f t="array" ref="X707">_xlfn.STDEV.P(IF($B$13:$B$852=B707,$W$13:$W$852))/AVERAGEIFS($W$13:$W$852,$B$13:$B$852,"="&amp;B707)</f>
        <v>0.38846297941683666</v>
      </c>
      <c r="Y707" s="1">
        <f t="shared" si="164"/>
        <v>0.61153702058316339</v>
      </c>
      <c r="AA707" s="1">
        <f>+$AB$6/2*SIN(RADIANS(J707))</f>
        <v>-2.1767207806479623</v>
      </c>
      <c r="AB707" s="1">
        <f>$AB$6/2+$AB$6/2*COS(RADIANS(J707))</f>
        <v>1.4899487334514401</v>
      </c>
      <c r="AC707" s="1">
        <f t="shared" si="165"/>
        <v>268.09100776424918</v>
      </c>
      <c r="AD707" s="1">
        <f t="shared" si="166"/>
        <v>-91.908992235750816</v>
      </c>
      <c r="AE707" s="1">
        <f t="shared" si="167"/>
        <v>-1.5616328126913956</v>
      </c>
      <c r="AF707" s="1">
        <f t="shared" si="168"/>
        <v>1.5104499440388375</v>
      </c>
      <c r="AG707" s="1">
        <f t="shared" si="169"/>
        <v>0.61542953127103606</v>
      </c>
    </row>
    <row r="708" spans="1:33" x14ac:dyDescent="0.25">
      <c r="A708" s="1" t="s">
        <v>24</v>
      </c>
      <c r="B708" s="1">
        <v>29</v>
      </c>
      <c r="C708" s="1">
        <v>8</v>
      </c>
      <c r="D708" s="1">
        <v>3</v>
      </c>
      <c r="E708" s="1">
        <f t="shared" si="171"/>
        <v>24</v>
      </c>
      <c r="F708" s="1">
        <v>0.4</v>
      </c>
      <c r="G708" s="1">
        <f t="shared" si="157"/>
        <v>0.12566370614359174</v>
      </c>
      <c r="H708" s="1">
        <v>12063.727947127885</v>
      </c>
      <c r="J708" s="1">
        <v>46.444584764966635</v>
      </c>
      <c r="M708" s="1">
        <f t="shared" si="158"/>
        <v>1.4877231922560217</v>
      </c>
      <c r="N708" s="1">
        <v>0.47355700000000001</v>
      </c>
      <c r="O708" s="1">
        <f t="shared" si="159"/>
        <v>0.17613043293879621</v>
      </c>
      <c r="P708" s="3">
        <f>(N708/F708)-1</f>
        <v>0.18389250000000001</v>
      </c>
      <c r="Q708" s="3">
        <f>(O708/G708)-1</f>
        <v>0.40160145155624982</v>
      </c>
      <c r="R708" s="1">
        <v>0.244839</v>
      </c>
      <c r="S708" s="1">
        <f t="shared" si="160"/>
        <v>4.7081585055127204E-2</v>
      </c>
      <c r="T708" s="1">
        <f t="shared" si="161"/>
        <v>0.12904884788366899</v>
      </c>
      <c r="U708" s="3">
        <f t="shared" si="162"/>
        <v>2.7409622622638428</v>
      </c>
      <c r="V708" s="3">
        <f t="shared" si="163"/>
        <v>0.93415673156645807</v>
      </c>
      <c r="W708" s="1" t="str" cm="1">
        <f t="array" ref="W708">_xlfn.SWITCH(D708,1,SUMIFS($T$13:$T$852,$B$13:$B$852,"="&amp;B708,$C$13:$C$852,"="&amp;C708),2,"",3,"")</f>
        <v/>
      </c>
      <c r="X708" s="1" cm="1">
        <f t="array" ref="X708">_xlfn.STDEV.P(IF($B$13:$B$852=B708,$W$13:$W$852))/AVERAGEIFS($W$13:$W$852,$B$13:$B$852,"="&amp;B708)</f>
        <v>0.38846297941683666</v>
      </c>
      <c r="Y708" s="1">
        <f t="shared" si="164"/>
        <v>0.61153702058316339</v>
      </c>
      <c r="AA708" s="1">
        <f>+$AB$6/2*SIN(RADIANS(J708))</f>
        <v>1.692193810994117</v>
      </c>
      <c r="AB708" s="1">
        <f>$AB$6/2+$AB$6/2*COS(RADIANS(J708))</f>
        <v>3.9439453396660831</v>
      </c>
      <c r="AC708" s="1">
        <f t="shared" si="165"/>
        <v>35.396622054064004</v>
      </c>
      <c r="AD708" s="1">
        <f t="shared" si="166"/>
        <v>35.396622054064004</v>
      </c>
      <c r="AE708" s="1">
        <f t="shared" si="167"/>
        <v>0.90505174130405142</v>
      </c>
      <c r="AF708" s="1">
        <f t="shared" si="168"/>
        <v>2.8361905415219599</v>
      </c>
      <c r="AG708" s="1">
        <f t="shared" si="169"/>
        <v>1.3589383101109804</v>
      </c>
    </row>
    <row r="709" spans="1:33" x14ac:dyDescent="0.25">
      <c r="A709" s="1" t="s">
        <v>24</v>
      </c>
      <c r="B709" s="1">
        <v>30</v>
      </c>
      <c r="C709" s="1">
        <v>1</v>
      </c>
      <c r="D709" s="1">
        <v>1</v>
      </c>
      <c r="E709" s="1">
        <v>1</v>
      </c>
      <c r="F709" s="1">
        <v>0.4</v>
      </c>
      <c r="G709" s="1">
        <f t="shared" si="157"/>
        <v>0.12566370614359174</v>
      </c>
      <c r="H709" s="1">
        <v>11768.209620953694</v>
      </c>
      <c r="J709" s="1">
        <v>134.54313556247845</v>
      </c>
      <c r="M709" s="1">
        <f t="shared" si="158"/>
        <v>3.1305185394858892</v>
      </c>
      <c r="N709" s="1">
        <v>0.996475</v>
      </c>
      <c r="O709" s="1">
        <f t="shared" si="159"/>
        <v>0.77987086540855033</v>
      </c>
      <c r="P709" s="3">
        <f>(N709/F709)-1</f>
        <v>1.4911874999999997</v>
      </c>
      <c r="Q709" s="3">
        <f>(O709/G709)-1</f>
        <v>5.206015160156249</v>
      </c>
      <c r="R709" s="1">
        <v>0.398646</v>
      </c>
      <c r="S709" s="1">
        <f t="shared" si="160"/>
        <v>0.12481440273601895</v>
      </c>
      <c r="T709" s="1">
        <f t="shared" si="161"/>
        <v>0.65505646267253137</v>
      </c>
      <c r="U709" s="3">
        <f t="shared" si="162"/>
        <v>5.2482441794635548</v>
      </c>
      <c r="V709" s="3">
        <f t="shared" si="163"/>
        <v>1.4996488112259998</v>
      </c>
      <c r="W709" s="1" cm="1">
        <f t="array" ref="W709">_xlfn.SWITCH(D709,1,SUMIFS($T$13:$T$852,$B$13:$B$852,"="&amp;B709,$C$13:$C$852,"="&amp;C709),2,"",3,"")</f>
        <v>0.97523697820214883</v>
      </c>
      <c r="X709" s="1" cm="1">
        <f t="array" ref="X709">_xlfn.STDEV.P(IF($B$13:$B$852=B709,$W$13:$W$852))/AVERAGEIFS($W$13:$W$852,$B$13:$B$852,"="&amp;B709)</f>
        <v>0.45205608385228457</v>
      </c>
      <c r="Y709" s="1">
        <f t="shared" si="164"/>
        <v>0.54794391614771543</v>
      </c>
      <c r="AA709" s="1">
        <f>+$AB$6/2*SIN(RADIANS(J709))</f>
        <v>1.6642071827634131</v>
      </c>
      <c r="AB709" s="1">
        <f>$AB$6/2+$AB$6/2*COS(RADIANS(J709))</f>
        <v>0.69712349279969721</v>
      </c>
      <c r="AC709" s="1">
        <f t="shared" si="165"/>
        <v>117.4741273472346</v>
      </c>
      <c r="AD709" s="1">
        <f t="shared" si="166"/>
        <v>117.4741273472346</v>
      </c>
      <c r="AE709" s="1">
        <f t="shared" si="167"/>
        <v>1.3862800801792914</v>
      </c>
      <c r="AF709" s="1">
        <f t="shared" si="168"/>
        <v>0.84164371106433611</v>
      </c>
      <c r="AG709" s="1">
        <f t="shared" si="169"/>
        <v>0.31325639313198983</v>
      </c>
    </row>
    <row r="710" spans="1:33" x14ac:dyDescent="0.25">
      <c r="A710" s="1" t="s">
        <v>24</v>
      </c>
      <c r="B710" s="1">
        <v>30</v>
      </c>
      <c r="C710" s="1">
        <v>1</v>
      </c>
      <c r="D710" s="1">
        <v>2</v>
      </c>
      <c r="E710" s="1">
        <f t="shared" ref="E710:E732" si="172">+E709+1</f>
        <v>2</v>
      </c>
      <c r="F710" s="1">
        <v>0.4</v>
      </c>
      <c r="G710" s="1">
        <f t="shared" si="157"/>
        <v>0.12566370614359174</v>
      </c>
      <c r="H710" s="1">
        <v>11768.009620953693</v>
      </c>
      <c r="J710" s="1">
        <v>247.17177679499446</v>
      </c>
      <c r="M710" s="1">
        <f t="shared" si="158"/>
        <v>2.1070693343553279</v>
      </c>
      <c r="N710" s="1">
        <v>0.67070099999999999</v>
      </c>
      <c r="O710" s="1">
        <f t="shared" si="159"/>
        <v>0.35330337740536316</v>
      </c>
      <c r="P710" s="3">
        <f>(N710/F710)-1</f>
        <v>0.67675249999999987</v>
      </c>
      <c r="Q710" s="3">
        <f>(O710/G710)-1</f>
        <v>1.8114989462562496</v>
      </c>
      <c r="R710" s="1">
        <v>0.37232799999999999</v>
      </c>
      <c r="S710" s="1">
        <f t="shared" si="160"/>
        <v>0.1088782862244787</v>
      </c>
      <c r="T710" s="1">
        <f t="shared" si="161"/>
        <v>0.24442509118088446</v>
      </c>
      <c r="U710" s="3">
        <f t="shared" si="162"/>
        <v>2.2449388179838126</v>
      </c>
      <c r="V710" s="3">
        <f t="shared" si="163"/>
        <v>0.80137137147891102</v>
      </c>
      <c r="W710" s="1" t="str" cm="1">
        <f t="array" ref="W710">_xlfn.SWITCH(D710,1,SUMIFS($T$13:$T$852,$B$13:$B$852,"="&amp;B710,$C$13:$C$852,"="&amp;C710),2,"",3,"")</f>
        <v/>
      </c>
      <c r="X710" s="1" cm="1">
        <f t="array" ref="X710">_xlfn.STDEV.P(IF($B$13:$B$852=B710,$W$13:$W$852))/AVERAGEIFS($W$13:$W$852,$B$13:$B$852,"="&amp;B710)</f>
        <v>0.45205608385228457</v>
      </c>
      <c r="Y710" s="1">
        <f t="shared" si="164"/>
        <v>0.54794391614771543</v>
      </c>
      <c r="AA710" s="1">
        <f>+$AB$6/2*SIN(RADIANS(J710))</f>
        <v>-2.1521044802527562</v>
      </c>
      <c r="AB710" s="1">
        <f>$AB$6/2+$AB$6/2*COS(RADIANS(J710))</f>
        <v>1.4290908952460994</v>
      </c>
      <c r="AC710" s="1">
        <f t="shared" si="165"/>
        <v>266.45276976871156</v>
      </c>
      <c r="AD710" s="1">
        <f t="shared" si="166"/>
        <v>-93.547230231288438</v>
      </c>
      <c r="AE710" s="1">
        <f t="shared" si="167"/>
        <v>-1.5595064618581393</v>
      </c>
      <c r="AF710" s="1">
        <f t="shared" si="168"/>
        <v>1.4658260871656275</v>
      </c>
      <c r="AG710" s="1">
        <f t="shared" si="169"/>
        <v>0.59373553517588218</v>
      </c>
    </row>
    <row r="711" spans="1:33" x14ac:dyDescent="0.25">
      <c r="A711" s="1" t="s">
        <v>24</v>
      </c>
      <c r="B711" s="1">
        <v>30</v>
      </c>
      <c r="C711" s="1">
        <v>1</v>
      </c>
      <c r="D711" s="1">
        <v>3</v>
      </c>
      <c r="E711" s="1">
        <f t="shared" si="172"/>
        <v>3</v>
      </c>
      <c r="F711" s="1">
        <v>0.4</v>
      </c>
      <c r="G711" s="1">
        <f t="shared" si="157"/>
        <v>0.12566370614359174</v>
      </c>
      <c r="H711" s="1">
        <v>11767.809620953694</v>
      </c>
      <c r="J711" s="1">
        <v>56.471437257924038</v>
      </c>
      <c r="M711" s="1">
        <f t="shared" si="158"/>
        <v>1.2495841859286083</v>
      </c>
      <c r="N711" s="1">
        <v>0.39775500000000003</v>
      </c>
      <c r="O711" s="1">
        <f t="shared" si="159"/>
        <v>0.1242570894685084</v>
      </c>
      <c r="P711" s="3">
        <f>(N711/F711)-1</f>
        <v>-5.6125000000000203E-3</v>
      </c>
      <c r="Q711" s="3">
        <f>(O711/G711)-1</f>
        <v>-1.1193499843749954E-2</v>
      </c>
      <c r="R711" s="1">
        <v>0.248504</v>
      </c>
      <c r="S711" s="1">
        <f t="shared" si="160"/>
        <v>4.8501665119775279E-2</v>
      </c>
      <c r="T711" s="1">
        <f t="shared" si="161"/>
        <v>7.5755424348733114E-2</v>
      </c>
      <c r="U711" s="3">
        <f t="shared" si="162"/>
        <v>1.5619138881449626</v>
      </c>
      <c r="V711" s="3">
        <f t="shared" si="163"/>
        <v>0.60059797830216022</v>
      </c>
      <c r="W711" s="1" t="str" cm="1">
        <f t="array" ref="W711">_xlfn.SWITCH(D711,1,SUMIFS($T$13:$T$852,$B$13:$B$852,"="&amp;B711,$C$13:$C$852,"="&amp;C711),2,"",3,"")</f>
        <v/>
      </c>
      <c r="X711" s="1" cm="1">
        <f t="array" ref="X711">_xlfn.STDEV.P(IF($B$13:$B$852=B711,$W$13:$W$852))/AVERAGEIFS($W$13:$W$852,$B$13:$B$852,"="&amp;B711)</f>
        <v>0.45205608385228457</v>
      </c>
      <c r="Y711" s="1">
        <f t="shared" si="164"/>
        <v>0.54794391614771543</v>
      </c>
      <c r="AA711" s="1">
        <f>+$AB$6/2*SIN(RADIANS(J711))</f>
        <v>1.9464806814321995</v>
      </c>
      <c r="AB711" s="1">
        <f>$AB$6/2+$AB$6/2*COS(RADIANS(J711))</f>
        <v>3.6247433685858752</v>
      </c>
      <c r="AC711" s="1">
        <f t="shared" si="165"/>
        <v>43.345889984266996</v>
      </c>
      <c r="AD711" s="1">
        <f t="shared" si="166"/>
        <v>43.345889984266996</v>
      </c>
      <c r="AE711" s="1">
        <f t="shared" si="167"/>
        <v>1.072501607635554</v>
      </c>
      <c r="AF711" s="1">
        <f t="shared" si="168"/>
        <v>2.6987862982625255</v>
      </c>
      <c r="AG711" s="1">
        <f t="shared" si="169"/>
        <v>1.2732776278236586</v>
      </c>
    </row>
    <row r="712" spans="1:33" x14ac:dyDescent="0.25">
      <c r="A712" s="1" t="s">
        <v>24</v>
      </c>
      <c r="B712" s="1">
        <v>30</v>
      </c>
      <c r="C712" s="1">
        <v>2</v>
      </c>
      <c r="D712" s="1">
        <v>1</v>
      </c>
      <c r="E712" s="1">
        <f t="shared" si="172"/>
        <v>4</v>
      </c>
      <c r="F712" s="1">
        <v>0.4</v>
      </c>
      <c r="G712" s="1">
        <f t="shared" si="157"/>
        <v>0.12566370614359174</v>
      </c>
      <c r="H712" s="1">
        <v>11764.409896810461</v>
      </c>
      <c r="J712" s="1">
        <v>46.839034352158279</v>
      </c>
      <c r="M712" s="1">
        <f t="shared" si="158"/>
        <v>1.2923726778705011</v>
      </c>
      <c r="N712" s="1">
        <v>0.41137499999999999</v>
      </c>
      <c r="O712" s="1">
        <f t="shared" si="159"/>
        <v>0.13291245258974435</v>
      </c>
      <c r="P712" s="3">
        <f>(N712/F712)-1</f>
        <v>2.8437499999999893E-2</v>
      </c>
      <c r="Q712" s="3">
        <f>(O712/G712)-1</f>
        <v>5.7683691406249959E-2</v>
      </c>
      <c r="R712" s="1">
        <v>0.24495600000000001</v>
      </c>
      <c r="S712" s="1">
        <f t="shared" si="160"/>
        <v>4.7126593094059831E-2</v>
      </c>
      <c r="T712" s="1">
        <f t="shared" si="161"/>
        <v>8.5785859495684513E-2</v>
      </c>
      <c r="U712" s="3">
        <f t="shared" si="162"/>
        <v>1.8203280539389886</v>
      </c>
      <c r="V712" s="3">
        <f t="shared" si="163"/>
        <v>0.67938323617302698</v>
      </c>
      <c r="W712" s="1" cm="1">
        <f t="array" ref="W712">_xlfn.SWITCH(D712,1,SUMIFS($T$13:$T$852,$B$13:$B$852,"="&amp;B712,$C$13:$C$852,"="&amp;C712),2,"",3,"")</f>
        <v>0.39070633438853297</v>
      </c>
      <c r="X712" s="1" cm="1">
        <f t="array" ref="X712">_xlfn.STDEV.P(IF($B$13:$B$852=B712,$W$13:$W$852))/AVERAGEIFS($W$13:$W$852,$B$13:$B$852,"="&amp;B712)</f>
        <v>0.45205608385228457</v>
      </c>
      <c r="Y712" s="1">
        <f t="shared" si="164"/>
        <v>0.54794391614771543</v>
      </c>
      <c r="AA712" s="1">
        <f>+$AB$6/2*SIN(RADIANS(J712))</f>
        <v>1.7032303165478939</v>
      </c>
      <c r="AB712" s="1">
        <f>$AB$6/2+$AB$6/2*COS(RADIANS(J712))</f>
        <v>3.9322574898219012</v>
      </c>
      <c r="AC712" s="1">
        <f t="shared" si="165"/>
        <v>35.706167230628445</v>
      </c>
      <c r="AD712" s="1">
        <f t="shared" si="166"/>
        <v>35.706167230628445</v>
      </c>
      <c r="AE712" s="1">
        <f t="shared" si="167"/>
        <v>0.91191971783142045</v>
      </c>
      <c r="AF712" s="1">
        <f t="shared" si="168"/>
        <v>2.8312823604662314</v>
      </c>
      <c r="AG712" s="1">
        <f t="shared" si="169"/>
        <v>1.3558461192557059</v>
      </c>
    </row>
    <row r="713" spans="1:33" x14ac:dyDescent="0.25">
      <c r="A713" s="1" t="s">
        <v>24</v>
      </c>
      <c r="B713" s="1">
        <v>30</v>
      </c>
      <c r="C713" s="1">
        <v>2</v>
      </c>
      <c r="D713" s="1">
        <v>2</v>
      </c>
      <c r="E713" s="1">
        <f t="shared" si="172"/>
        <v>5</v>
      </c>
      <c r="F713" s="1">
        <v>0.4</v>
      </c>
      <c r="G713" s="1">
        <f t="shared" si="157"/>
        <v>0.12566370614359174</v>
      </c>
      <c r="H713" s="1">
        <v>11764.20989681046</v>
      </c>
      <c r="J713" s="1">
        <v>143.76774896090845</v>
      </c>
      <c r="M713" s="1">
        <f t="shared" si="158"/>
        <v>1.929949482138589</v>
      </c>
      <c r="N713" s="1">
        <v>0.61432200000000003</v>
      </c>
      <c r="O713" s="1">
        <f t="shared" si="159"/>
        <v>0.29640260644158556</v>
      </c>
      <c r="P713" s="3">
        <f>(N713/F713)-1</f>
        <v>0.53580500000000009</v>
      </c>
      <c r="Q713" s="3">
        <f>(O713/G713)-1</f>
        <v>1.3586969980249997</v>
      </c>
      <c r="R713" s="1">
        <v>0.39750799999999997</v>
      </c>
      <c r="S713" s="1">
        <f t="shared" si="160"/>
        <v>0.12410281373790273</v>
      </c>
      <c r="T713" s="1">
        <f t="shared" si="161"/>
        <v>0.17229979270368284</v>
      </c>
      <c r="U713" s="3">
        <f t="shared" si="162"/>
        <v>1.3883633055054583</v>
      </c>
      <c r="V713" s="3">
        <f t="shared" si="163"/>
        <v>0.54543304788834468</v>
      </c>
      <c r="W713" s="1" t="str" cm="1">
        <f t="array" ref="W713">_xlfn.SWITCH(D713,1,SUMIFS($T$13:$T$852,$B$13:$B$852,"="&amp;B713,$C$13:$C$852,"="&amp;C713),2,"",3,"")</f>
        <v/>
      </c>
      <c r="X713" s="1" cm="1">
        <f t="array" ref="X713">_xlfn.STDEV.P(IF($B$13:$B$852=B713,$W$13:$W$852))/AVERAGEIFS($W$13:$W$852,$B$13:$B$852,"="&amp;B713)</f>
        <v>0.45205608385228457</v>
      </c>
      <c r="Y713" s="1">
        <f t="shared" si="164"/>
        <v>0.54794391614771543</v>
      </c>
      <c r="AA713" s="1">
        <f>+$AB$6/2*SIN(RADIANS(J713))</f>
        <v>1.3801246361643018</v>
      </c>
      <c r="AB713" s="1">
        <f>$AB$6/2+$AB$6/2*COS(RADIANS(J713))</f>
        <v>0.45152422668823422</v>
      </c>
      <c r="AC713" s="1">
        <f t="shared" si="165"/>
        <v>128.83344629459856</v>
      </c>
      <c r="AD713" s="1">
        <f t="shared" si="166"/>
        <v>128.83344629459856</v>
      </c>
      <c r="AE713" s="1">
        <f t="shared" si="167"/>
        <v>1.2171438335457652</v>
      </c>
      <c r="AF713" s="1">
        <f t="shared" si="168"/>
        <v>0.58272087261387395</v>
      </c>
      <c r="AG713" s="1">
        <f t="shared" si="169"/>
        <v>0.20922548105888078</v>
      </c>
    </row>
    <row r="714" spans="1:33" x14ac:dyDescent="0.25">
      <c r="A714" s="1" t="s">
        <v>24</v>
      </c>
      <c r="B714" s="1">
        <v>30</v>
      </c>
      <c r="C714" s="1">
        <v>2</v>
      </c>
      <c r="D714" s="1">
        <v>3</v>
      </c>
      <c r="E714" s="1">
        <f t="shared" si="172"/>
        <v>6</v>
      </c>
      <c r="F714" s="1">
        <v>0.4</v>
      </c>
      <c r="G714" s="1">
        <f t="shared" si="157"/>
        <v>0.12566370614359174</v>
      </c>
      <c r="H714" s="1">
        <v>11764.009896810461</v>
      </c>
      <c r="J714" s="1">
        <v>257.22168188357756</v>
      </c>
      <c r="M714" s="1">
        <f t="shared" si="158"/>
        <v>1.6968275992789581</v>
      </c>
      <c r="N714" s="1">
        <v>0.54011699999999996</v>
      </c>
      <c r="O714" s="1">
        <f t="shared" si="159"/>
        <v>0.22912135810993825</v>
      </c>
      <c r="P714" s="3">
        <f>(N714/F714)-1</f>
        <v>0.3502924999999999</v>
      </c>
      <c r="Q714" s="3">
        <f>(O714/G714)-1</f>
        <v>0.82328983555624968</v>
      </c>
      <c r="R714" s="1">
        <v>0.350526</v>
      </c>
      <c r="S714" s="1">
        <f t="shared" si="160"/>
        <v>9.6500675920772605E-2</v>
      </c>
      <c r="T714" s="1">
        <f t="shared" si="161"/>
        <v>0.13262068218916565</v>
      </c>
      <c r="U714" s="3">
        <f t="shared" si="162"/>
        <v>1.3742979613743607</v>
      </c>
      <c r="V714" s="3">
        <f t="shared" si="163"/>
        <v>0.54087571250064181</v>
      </c>
      <c r="W714" s="1" t="str" cm="1">
        <f t="array" ref="W714">_xlfn.SWITCH(D714,1,SUMIFS($T$13:$T$852,$B$13:$B$852,"="&amp;B714,$C$13:$C$852,"="&amp;C714),2,"",3,"")</f>
        <v/>
      </c>
      <c r="X714" s="1" cm="1">
        <f t="array" ref="X714">_xlfn.STDEV.P(IF($B$13:$B$852=B714,$W$13:$W$852))/AVERAGEIFS($W$13:$W$852,$B$13:$B$852,"="&amp;B714)</f>
        <v>0.45205608385228457</v>
      </c>
      <c r="Y714" s="1">
        <f t="shared" si="164"/>
        <v>0.54794391614771543</v>
      </c>
      <c r="AA714" s="1">
        <f>+$AB$6/2*SIN(RADIANS(J714))</f>
        <v>-2.277169342021085</v>
      </c>
      <c r="AB714" s="1">
        <f>$AB$6/2+$AB$6/2*COS(RADIANS(J714))</f>
        <v>1.8185459480657951</v>
      </c>
      <c r="AC714" s="1">
        <f t="shared" si="165"/>
        <v>276.41541744992958</v>
      </c>
      <c r="AD714" s="1">
        <f t="shared" si="166"/>
        <v>-83.584582550070422</v>
      </c>
      <c r="AE714" s="1">
        <f t="shared" si="167"/>
        <v>-1.5527154508377241</v>
      </c>
      <c r="AF714" s="1">
        <f t="shared" si="168"/>
        <v>1.7370880257343082</v>
      </c>
      <c r="AG714" s="1">
        <f t="shared" si="169"/>
        <v>0.72901908998412068</v>
      </c>
    </row>
    <row r="715" spans="1:33" x14ac:dyDescent="0.25">
      <c r="A715" s="1" t="s">
        <v>24</v>
      </c>
      <c r="B715" s="1">
        <v>30</v>
      </c>
      <c r="C715" s="1">
        <v>3</v>
      </c>
      <c r="D715" s="1">
        <v>1</v>
      </c>
      <c r="E715" s="1">
        <f t="shared" si="172"/>
        <v>7</v>
      </c>
      <c r="F715" s="1">
        <v>0.4</v>
      </c>
      <c r="G715" s="1">
        <f t="shared" si="157"/>
        <v>0.12566370614359174</v>
      </c>
      <c r="H715" s="1">
        <v>11762.869173905128</v>
      </c>
      <c r="J715" s="1">
        <v>106.49475166538473</v>
      </c>
      <c r="M715" s="1">
        <f t="shared" si="158"/>
        <v>1.683252777422797</v>
      </c>
      <c r="N715" s="1">
        <v>0.53579600000000005</v>
      </c>
      <c r="O715" s="1">
        <f t="shared" si="159"/>
        <v>0.22547002628300625</v>
      </c>
      <c r="P715" s="3">
        <f>(N715/F715)-1</f>
        <v>0.33949000000000007</v>
      </c>
      <c r="Q715" s="3">
        <f>(O715/G715)-1</f>
        <v>0.79423346010000007</v>
      </c>
      <c r="R715" s="1">
        <v>0.36075099999999999</v>
      </c>
      <c r="S715" s="1">
        <f t="shared" si="160"/>
        <v>0.10221272543657112</v>
      </c>
      <c r="T715" s="1">
        <f t="shared" si="161"/>
        <v>0.12325730084643513</v>
      </c>
      <c r="U715" s="3">
        <f t="shared" si="162"/>
        <v>1.2058899742666913</v>
      </c>
      <c r="V715" s="3">
        <f t="shared" si="163"/>
        <v>0.48522388018328444</v>
      </c>
      <c r="W715" s="1" cm="1">
        <f t="array" ref="W715">_xlfn.SWITCH(D715,1,SUMIFS($T$13:$T$852,$B$13:$B$852,"="&amp;B715,$C$13:$C$852,"="&amp;C715),2,"",3,"")</f>
        <v>0.40010468229995377</v>
      </c>
      <c r="X715" s="1" cm="1">
        <f t="array" ref="X715">_xlfn.STDEV.P(IF($B$13:$B$852=B715,$W$13:$W$852))/AVERAGEIFS($W$13:$W$852,$B$13:$B$852,"="&amp;B715)</f>
        <v>0.45205608385228457</v>
      </c>
      <c r="Y715" s="1">
        <f t="shared" si="164"/>
        <v>0.54794391614771543</v>
      </c>
      <c r="AA715" s="1">
        <f>+$AB$6/2*SIN(RADIANS(J715))</f>
        <v>2.2389048189074492</v>
      </c>
      <c r="AB715" s="1">
        <f>$AB$6/2+$AB$6/2*COS(RADIANS(J715))</f>
        <v>1.6720292526264804</v>
      </c>
      <c r="AC715" s="1">
        <f t="shared" si="165"/>
        <v>87.199271406863346</v>
      </c>
      <c r="AD715" s="1">
        <f t="shared" si="166"/>
        <v>87.199271406863346</v>
      </c>
      <c r="AE715" s="1">
        <f t="shared" si="167"/>
        <v>1.5606336188592962</v>
      </c>
      <c r="AF715" s="1">
        <f t="shared" si="168"/>
        <v>1.6388476108737984</v>
      </c>
      <c r="AG715" s="1">
        <f t="shared" si="169"/>
        <v>0.67908235300599951</v>
      </c>
    </row>
    <row r="716" spans="1:33" x14ac:dyDescent="0.25">
      <c r="A716" s="1" t="s">
        <v>24</v>
      </c>
      <c r="B716" s="1">
        <v>30</v>
      </c>
      <c r="C716" s="1">
        <v>3</v>
      </c>
      <c r="D716" s="1">
        <v>2</v>
      </c>
      <c r="E716" s="1">
        <f t="shared" si="172"/>
        <v>8</v>
      </c>
      <c r="F716" s="1">
        <v>0.4</v>
      </c>
      <c r="G716" s="1">
        <f t="shared" si="157"/>
        <v>0.12566370614359174</v>
      </c>
      <c r="H716" s="1">
        <v>11762.669173905128</v>
      </c>
      <c r="J716" s="1">
        <v>192.80134893510103</v>
      </c>
      <c r="M716" s="1">
        <f t="shared" si="158"/>
        <v>1.8142132087803411</v>
      </c>
      <c r="N716" s="1">
        <v>0.57748200000000005</v>
      </c>
      <c r="O716" s="1">
        <f t="shared" si="159"/>
        <v>0.26191886805822223</v>
      </c>
      <c r="P716" s="3">
        <f>(N716/F716)-1</f>
        <v>0.44370500000000002</v>
      </c>
      <c r="Q716" s="3">
        <f>(O716/G716)-1</f>
        <v>1.0842841270250001</v>
      </c>
      <c r="R716" s="1">
        <v>0.399953</v>
      </c>
      <c r="S716" s="1">
        <f t="shared" si="160"/>
        <v>0.12563417690759254</v>
      </c>
      <c r="T716" s="1">
        <f t="shared" si="161"/>
        <v>0.13628469115062969</v>
      </c>
      <c r="U716" s="3">
        <f t="shared" si="162"/>
        <v>1.0847740201368208</v>
      </c>
      <c r="V716" s="3">
        <f t="shared" si="163"/>
        <v>0.44387465527199454</v>
      </c>
      <c r="W716" s="1" t="str" cm="1">
        <f t="array" ref="W716">_xlfn.SWITCH(D716,1,SUMIFS($T$13:$T$852,$B$13:$B$852,"="&amp;B716,$C$13:$C$852,"="&amp;C716),2,"",3,"")</f>
        <v/>
      </c>
      <c r="X716" s="1" cm="1">
        <f t="array" ref="X716">_xlfn.STDEV.P(IF($B$13:$B$852=B716,$W$13:$W$852))/AVERAGEIFS($W$13:$W$852,$B$13:$B$852,"="&amp;B716)</f>
        <v>0.45205608385228457</v>
      </c>
      <c r="Y716" s="1">
        <f t="shared" si="164"/>
        <v>0.54794391614771543</v>
      </c>
      <c r="AA716" s="1">
        <f>+$AB$6/2*SIN(RADIANS(J716))</f>
        <v>-0.51736934940812074</v>
      </c>
      <c r="AB716" s="1">
        <f>$AB$6/2+$AB$6/2*COS(RADIANS(J716))</f>
        <v>5.8038437677741861E-2</v>
      </c>
      <c r="AC716" s="1">
        <f t="shared" si="165"/>
        <v>198.9775833682809</v>
      </c>
      <c r="AD716" s="1">
        <f t="shared" si="166"/>
        <v>-161.0224166317191</v>
      </c>
      <c r="AE716" s="1">
        <f t="shared" si="167"/>
        <v>-0.50812218914109952</v>
      </c>
      <c r="AF716" s="1">
        <f t="shared" si="168"/>
        <v>8.4928312770423703E-2</v>
      </c>
      <c r="AG716" s="1">
        <f t="shared" si="169"/>
        <v>2.8435459474114484E-2</v>
      </c>
    </row>
    <row r="717" spans="1:33" x14ac:dyDescent="0.25">
      <c r="A717" s="1" t="s">
        <v>24</v>
      </c>
      <c r="B717" s="1">
        <v>30</v>
      </c>
      <c r="C717" s="1">
        <v>3</v>
      </c>
      <c r="D717" s="1">
        <v>3</v>
      </c>
      <c r="E717" s="1">
        <f t="shared" si="172"/>
        <v>9</v>
      </c>
      <c r="F717" s="1">
        <v>0.4</v>
      </c>
      <c r="G717" s="1">
        <f t="shared" si="157"/>
        <v>0.12566370614359174</v>
      </c>
      <c r="H717" s="1">
        <v>11762.469173905129</v>
      </c>
      <c r="J717" s="1">
        <v>305.29532166910786</v>
      </c>
      <c r="M717" s="1">
        <f t="shared" si="158"/>
        <v>1.540159515237089</v>
      </c>
      <c r="N717" s="1">
        <v>0.49024800000000002</v>
      </c>
      <c r="O717" s="1">
        <f t="shared" si="159"/>
        <v>0.1887650305064881</v>
      </c>
      <c r="P717" s="3">
        <f>(N717/F717)-1</f>
        <v>0.22561999999999993</v>
      </c>
      <c r="Q717" s="3">
        <f>(O717/G717)-1</f>
        <v>0.50214438439999998</v>
      </c>
      <c r="R717" s="1">
        <v>0.24773600000000001</v>
      </c>
      <c r="S717" s="1">
        <f t="shared" si="160"/>
        <v>4.8202340203599148E-2</v>
      </c>
      <c r="T717" s="1">
        <f t="shared" si="161"/>
        <v>0.14056269030288895</v>
      </c>
      <c r="U717" s="3">
        <f t="shared" si="162"/>
        <v>2.916096805864075</v>
      </c>
      <c r="V717" s="3">
        <f t="shared" si="163"/>
        <v>0.97891303645816508</v>
      </c>
      <c r="W717" s="1" t="str" cm="1">
        <f t="array" ref="W717">_xlfn.SWITCH(D717,1,SUMIFS($T$13:$T$852,$B$13:$B$852,"="&amp;B717,$C$13:$C$852,"="&amp;C717),2,"",3,"")</f>
        <v/>
      </c>
      <c r="X717" s="1" cm="1">
        <f t="array" ref="X717">_xlfn.STDEV.P(IF($B$13:$B$852=B717,$W$13:$W$852))/AVERAGEIFS($W$13:$W$852,$B$13:$B$852,"="&amp;B717)</f>
        <v>0.45205608385228457</v>
      </c>
      <c r="Y717" s="1">
        <f t="shared" si="164"/>
        <v>0.54794391614771543</v>
      </c>
      <c r="AA717" s="1">
        <f>+$AB$6/2*SIN(RADIANS(J717))</f>
        <v>-1.9057914397026836</v>
      </c>
      <c r="AB717" s="1">
        <f>$AB$6/2+$AB$6/2*COS(RADIANS(J717))</f>
        <v>3.6841419452214699</v>
      </c>
      <c r="AC717" s="1">
        <f t="shared" si="165"/>
        <v>318.06783520311302</v>
      </c>
      <c r="AD717" s="1">
        <f t="shared" si="166"/>
        <v>-41.93216479688698</v>
      </c>
      <c r="AE717" s="1">
        <f t="shared" si="167"/>
        <v>-1.0441410828577702</v>
      </c>
      <c r="AF717" s="1">
        <f t="shared" si="168"/>
        <v>2.7249008125808425</v>
      </c>
      <c r="AG717" s="1">
        <f t="shared" si="169"/>
        <v>1.2894126135572896</v>
      </c>
    </row>
    <row r="718" spans="1:33" x14ac:dyDescent="0.25">
      <c r="A718" s="1" t="s">
        <v>24</v>
      </c>
      <c r="B718" s="1">
        <v>30</v>
      </c>
      <c r="C718" s="1">
        <v>4</v>
      </c>
      <c r="D718" s="1">
        <v>1</v>
      </c>
      <c r="E718" s="1">
        <f t="shared" si="172"/>
        <v>10</v>
      </c>
      <c r="F718" s="1">
        <v>0.4</v>
      </c>
      <c r="G718" s="1">
        <f t="shared" ref="G718:G781" si="173">(F718/2)^2*PI()</f>
        <v>0.12566370614359174</v>
      </c>
      <c r="H718" s="1">
        <v>11771.457462947645</v>
      </c>
      <c r="J718" s="1">
        <v>136.90677543183241</v>
      </c>
      <c r="M718" s="1">
        <f t="shared" ref="M718:M781" si="174">2*PI()*(N718/2)</f>
        <v>1.8566561255303389</v>
      </c>
      <c r="N718" s="1">
        <v>0.59099199999999996</v>
      </c>
      <c r="O718" s="1">
        <f t="shared" ref="O718:O781" si="175">PI()*(N718/2)^2</f>
        <v>0.27431722923485652</v>
      </c>
      <c r="P718" s="3">
        <f>(N718/F718)-1</f>
        <v>0.4774799999999999</v>
      </c>
      <c r="Q718" s="3">
        <f>(O718/G718)-1</f>
        <v>1.1829471503999995</v>
      </c>
      <c r="R718" s="1">
        <v>0.39813999999999999</v>
      </c>
      <c r="S718" s="1">
        <f t="shared" ref="S718:S781" si="176">PI()*(R718/2)^2</f>
        <v>0.12449775083994241</v>
      </c>
      <c r="T718" s="1">
        <f t="shared" ref="T718:T781" si="177">O718-S718</f>
        <v>0.14981947839491411</v>
      </c>
      <c r="U718" s="3">
        <f t="shared" ref="U718:U781" si="178">T718/S718</f>
        <v>1.2033910442890328</v>
      </c>
      <c r="V718" s="3">
        <f t="shared" ref="V718:V781" si="179">N718/R718-1</f>
        <v>0.48438237805796946</v>
      </c>
      <c r="W718" s="1" cm="1">
        <f t="array" ref="W718">_xlfn.SWITCH(D718,1,SUMIFS($T$13:$T$852,$B$13:$B$852,"="&amp;B718,$C$13:$C$852,"="&amp;C718),2,"",3,"")</f>
        <v>0.33233734112383007</v>
      </c>
      <c r="X718" s="1" cm="1">
        <f t="array" ref="X718">_xlfn.STDEV.P(IF($B$13:$B$852=B718,$W$13:$W$852))/AVERAGEIFS($W$13:$W$852,$B$13:$B$852,"="&amp;B718)</f>
        <v>0.45205608385228457</v>
      </c>
      <c r="Y718" s="1">
        <f t="shared" ref="Y718:Y781" si="180">1-X718</f>
        <v>0.54794391614771543</v>
      </c>
      <c r="AA718" s="1">
        <f>+$AB$6/2*SIN(RADIANS(J718))</f>
        <v>1.5952426364185162</v>
      </c>
      <c r="AB718" s="1">
        <f>$AB$6/2+$AB$6/2*COS(RADIANS(J718))</f>
        <v>0.62988242899426394</v>
      </c>
      <c r="AC718" s="1">
        <f t="shared" ref="AC718:AC781" si="181">IF(AB718-$AB$8&lt;0,DEGREES(ATAN(AA718/(AB718-$AB$8)))+180,IF(AA718&lt;0,DEGREES(ATAN(AA718/(AB718-$AB$8)))+360,DEGREES(ATAN(AA718/(AB718-$AB$8)))))</f>
        <v>120.31159289096266</v>
      </c>
      <c r="AD718" s="1">
        <f t="shared" ref="AD718:AD781" si="182">IF(AC718&gt;180,AC718-360,AC718)</f>
        <v>120.31159289096266</v>
      </c>
      <c r="AE718" s="1">
        <f t="shared" ref="AE718:AE781" si="183">$AB$8*SIN(RADIANS(AC718))</f>
        <v>1.3488960152856615</v>
      </c>
      <c r="AF718" s="1">
        <f t="shared" ref="AF718:AF781" si="184">(1+COS(RADIANS(AC718)))*$AB$8</f>
        <v>0.77390264396432018</v>
      </c>
      <c r="AG718" s="1">
        <f t="shared" ref="AG718:AG781" si="185">SQRT((AE718-AA718)^2+(AF718-AB718)^2)</f>
        <v>0.28535675927441329</v>
      </c>
    </row>
    <row r="719" spans="1:33" x14ac:dyDescent="0.25">
      <c r="A719" s="1" t="s">
        <v>24</v>
      </c>
      <c r="B719" s="1">
        <v>30</v>
      </c>
      <c r="C719" s="1">
        <v>4</v>
      </c>
      <c r="D719" s="1">
        <v>2</v>
      </c>
      <c r="E719" s="1">
        <f t="shared" si="172"/>
        <v>11</v>
      </c>
      <c r="F719" s="1">
        <v>0.4</v>
      </c>
      <c r="G719" s="1">
        <f t="shared" si="173"/>
        <v>0.12566370614359174</v>
      </c>
      <c r="H719" s="1">
        <v>11771.257462947644</v>
      </c>
      <c r="J719" s="1">
        <v>258.25088444361654</v>
      </c>
      <c r="M719" s="1">
        <f t="shared" si="174"/>
        <v>1.653985700261954</v>
      </c>
      <c r="N719" s="1">
        <v>0.52647999999999995</v>
      </c>
      <c r="O719" s="1">
        <f t="shared" si="175"/>
        <v>0.21769759786847837</v>
      </c>
      <c r="P719" s="3">
        <f>(N719/F719)-1</f>
        <v>0.31619999999999981</v>
      </c>
      <c r="Q719" s="3">
        <f>(O719/G719)-1</f>
        <v>0.73238243999999941</v>
      </c>
      <c r="R719" s="1">
        <v>0.34764699999999998</v>
      </c>
      <c r="S719" s="1">
        <f t="shared" si="176"/>
        <v>9.4921994143795513E-2</v>
      </c>
      <c r="T719" s="1">
        <f t="shared" si="177"/>
        <v>0.12277560372468285</v>
      </c>
      <c r="U719" s="3">
        <f t="shared" si="178"/>
        <v>1.2934368354998151</v>
      </c>
      <c r="V719" s="3">
        <f t="shared" si="179"/>
        <v>0.51440973171061444</v>
      </c>
      <c r="W719" s="1" t="str" cm="1">
        <f t="array" ref="W719">_xlfn.SWITCH(D719,1,SUMIFS($T$13:$T$852,$B$13:$B$852,"="&amp;B719,$C$13:$C$852,"="&amp;C719),2,"",3,"")</f>
        <v/>
      </c>
      <c r="X719" s="1" cm="1">
        <f t="array" ref="X719">_xlfn.STDEV.P(IF($B$13:$B$852=B719,$W$13:$W$852))/AVERAGEIFS($W$13:$W$852,$B$13:$B$852,"="&amp;B719)</f>
        <v>0.45205608385228457</v>
      </c>
      <c r="Y719" s="1">
        <f t="shared" si="180"/>
        <v>0.54794391614771543</v>
      </c>
      <c r="AA719" s="1">
        <f>+$AB$6/2*SIN(RADIANS(J719))</f>
        <v>-2.2860785180664682</v>
      </c>
      <c r="AB719" s="1">
        <f>$AB$6/2+$AB$6/2*COS(RADIANS(J719))</f>
        <v>1.8595317999749925</v>
      </c>
      <c r="AC719" s="1">
        <f t="shared" si="181"/>
        <v>277.40300792467212</v>
      </c>
      <c r="AD719" s="1">
        <f t="shared" si="182"/>
        <v>-82.596992075327876</v>
      </c>
      <c r="AE719" s="1">
        <f t="shared" si="183"/>
        <v>-1.5494756241889784</v>
      </c>
      <c r="AF719" s="1">
        <f t="shared" si="184"/>
        <v>1.7638244645942849</v>
      </c>
      <c r="AG719" s="1">
        <f t="shared" si="185"/>
        <v>0.74279453236703874</v>
      </c>
    </row>
    <row r="720" spans="1:33" x14ac:dyDescent="0.25">
      <c r="A720" s="1" t="s">
        <v>24</v>
      </c>
      <c r="B720" s="1">
        <v>30</v>
      </c>
      <c r="C720" s="1">
        <v>4</v>
      </c>
      <c r="D720" s="1">
        <v>3</v>
      </c>
      <c r="E720" s="1">
        <f t="shared" si="172"/>
        <v>12</v>
      </c>
      <c r="F720" s="1">
        <v>0.4</v>
      </c>
      <c r="G720" s="1">
        <f t="shared" si="173"/>
        <v>0.12566370614359174</v>
      </c>
      <c r="H720" s="1">
        <v>11771.057462947645</v>
      </c>
      <c r="J720" s="1">
        <v>10.815593561940545</v>
      </c>
      <c r="M720" s="1">
        <f t="shared" si="174"/>
        <v>1.1440266727679911</v>
      </c>
      <c r="N720" s="1">
        <v>0.36415500000000001</v>
      </c>
      <c r="O720" s="1">
        <f t="shared" si="175"/>
        <v>0.10415075825545694</v>
      </c>
      <c r="P720" s="3">
        <f>(N720/F720)-1</f>
        <v>-8.9612499999999984E-2</v>
      </c>
      <c r="Q720" s="3">
        <f>(O720/G720)-1</f>
        <v>-0.17119459984375018</v>
      </c>
      <c r="R720" s="1">
        <v>0.237787</v>
      </c>
      <c r="S720" s="1">
        <f t="shared" si="176"/>
        <v>4.4408499251223796E-2</v>
      </c>
      <c r="T720" s="1">
        <f t="shared" si="177"/>
        <v>5.9742259004233148E-2</v>
      </c>
      <c r="U720" s="3">
        <f t="shared" si="178"/>
        <v>1.3452888526195081</v>
      </c>
      <c r="V720" s="3">
        <f t="shared" si="179"/>
        <v>0.53143359393070266</v>
      </c>
      <c r="W720" s="1" t="str" cm="1">
        <f t="array" ref="W720">_xlfn.SWITCH(D720,1,SUMIFS($T$13:$T$852,$B$13:$B$852,"="&amp;B720,$C$13:$C$852,"="&amp;C720),2,"",3,"")</f>
        <v/>
      </c>
      <c r="X720" s="1" cm="1">
        <f t="array" ref="X720">_xlfn.STDEV.P(IF($B$13:$B$852=B720,$W$13:$W$852))/AVERAGEIFS($W$13:$W$852,$B$13:$B$852,"="&amp;B720)</f>
        <v>0.45205608385228457</v>
      </c>
      <c r="Y720" s="1">
        <f t="shared" si="180"/>
        <v>0.54794391614771543</v>
      </c>
      <c r="AA720" s="1">
        <f>+$AB$6/2*SIN(RADIANS(J720))</f>
        <v>0.43815958830864166</v>
      </c>
      <c r="AB720" s="1">
        <f>$AB$6/2+$AB$6/2*COS(RADIANS(J720))</f>
        <v>4.6285215663196198</v>
      </c>
      <c r="AC720" s="1">
        <f t="shared" si="181"/>
        <v>8.1329685462365333</v>
      </c>
      <c r="AD720" s="1">
        <f t="shared" si="182"/>
        <v>8.1329685462365333</v>
      </c>
      <c r="AE720" s="1">
        <f t="shared" si="183"/>
        <v>0.22104824652765223</v>
      </c>
      <c r="AF720" s="1">
        <f t="shared" si="184"/>
        <v>3.1092850279554205</v>
      </c>
      <c r="AG720" s="1">
        <f t="shared" si="185"/>
        <v>1.5346716242345713</v>
      </c>
    </row>
    <row r="721" spans="1:33" x14ac:dyDescent="0.25">
      <c r="A721" s="1" t="s">
        <v>24</v>
      </c>
      <c r="B721" s="1">
        <v>30</v>
      </c>
      <c r="C721" s="1">
        <v>5</v>
      </c>
      <c r="D721" s="1">
        <v>1</v>
      </c>
      <c r="E721" s="1">
        <f t="shared" si="172"/>
        <v>13</v>
      </c>
      <c r="F721" s="1">
        <v>0.4</v>
      </c>
      <c r="G721" s="1">
        <f t="shared" si="173"/>
        <v>0.12566370614359174</v>
      </c>
      <c r="H721" s="1">
        <v>11770.954384853918</v>
      </c>
      <c r="J721" s="1">
        <v>151.83439754625249</v>
      </c>
      <c r="M721" s="1">
        <f t="shared" si="174"/>
        <v>1.8505425862264531</v>
      </c>
      <c r="N721" s="1">
        <v>0.58904599999999996</v>
      </c>
      <c r="O721" s="1">
        <f t="shared" si="175"/>
        <v>0.27251367706158686</v>
      </c>
      <c r="P721" s="3">
        <f>(N721/F721)-1</f>
        <v>0.47261499999999979</v>
      </c>
      <c r="Q721" s="3">
        <f>(O721/G721)-1</f>
        <v>1.168594938225</v>
      </c>
      <c r="R721" s="1">
        <v>0.39571699999999999</v>
      </c>
      <c r="S721" s="1">
        <f t="shared" si="176"/>
        <v>0.12298702529033649</v>
      </c>
      <c r="T721" s="1">
        <f t="shared" si="177"/>
        <v>0.14952665177125035</v>
      </c>
      <c r="U721" s="3">
        <f t="shared" si="178"/>
        <v>1.2157920839069125</v>
      </c>
      <c r="V721" s="3">
        <f t="shared" si="179"/>
        <v>0.48855368862090831</v>
      </c>
      <c r="W721" s="1" cm="1">
        <f t="array" ref="W721">_xlfn.SWITCH(D721,1,SUMIFS($T$13:$T$852,$B$13:$B$852,"="&amp;B721,$C$13:$C$852,"="&amp;C721),2,"",3,"")</f>
        <v>0.33402156123925714</v>
      </c>
      <c r="X721" s="1" cm="1">
        <f t="array" ref="X721">_xlfn.STDEV.P(IF($B$13:$B$852=B721,$W$13:$W$852))/AVERAGEIFS($W$13:$W$852,$B$13:$B$852,"="&amp;B721)</f>
        <v>0.45205608385228457</v>
      </c>
      <c r="Y721" s="1">
        <f t="shared" si="180"/>
        <v>0.54794391614771543</v>
      </c>
      <c r="AA721" s="1">
        <f>+$AB$6/2*SIN(RADIANS(J721))</f>
        <v>1.102170409918025</v>
      </c>
      <c r="AB721" s="1">
        <f>$AB$6/2+$AB$6/2*COS(RADIANS(J721))</f>
        <v>0.27649438001711246</v>
      </c>
      <c r="AC721" s="1">
        <f t="shared" si="181"/>
        <v>139.40179065710774</v>
      </c>
      <c r="AD721" s="1">
        <f t="shared" si="182"/>
        <v>139.40179065710774</v>
      </c>
      <c r="AE721" s="1">
        <f t="shared" si="183"/>
        <v>1.016797636791275</v>
      </c>
      <c r="AF721" s="1">
        <f t="shared" si="184"/>
        <v>0.37610680387332018</v>
      </c>
      <c r="AG721" s="1">
        <f t="shared" si="185"/>
        <v>0.13119125495954484</v>
      </c>
    </row>
    <row r="722" spans="1:33" x14ac:dyDescent="0.25">
      <c r="A722" s="1" t="s">
        <v>24</v>
      </c>
      <c r="B722" s="1">
        <v>30</v>
      </c>
      <c r="C722" s="1">
        <v>5</v>
      </c>
      <c r="D722" s="1">
        <v>2</v>
      </c>
      <c r="E722" s="1">
        <f t="shared" si="172"/>
        <v>14</v>
      </c>
      <c r="F722" s="1">
        <v>0.4</v>
      </c>
      <c r="G722" s="1">
        <f t="shared" si="173"/>
        <v>0.12566370614359174</v>
      </c>
      <c r="H722" s="1">
        <v>11770.754384853917</v>
      </c>
      <c r="J722" s="1">
        <v>360</v>
      </c>
      <c r="M722" s="1">
        <f t="shared" si="174"/>
        <v>1.1806325103676194</v>
      </c>
      <c r="N722" s="1">
        <v>0.375807</v>
      </c>
      <c r="O722" s="1">
        <f t="shared" si="175"/>
        <v>0.11092249045593099</v>
      </c>
      <c r="P722" s="3">
        <f>(N722/F722)-1</f>
        <v>-6.0482499999999995E-2</v>
      </c>
      <c r="Q722" s="3">
        <f>(O722/G722)-1</f>
        <v>-0.11730686719375005</v>
      </c>
      <c r="R722" s="1">
        <v>0.23701700000000001</v>
      </c>
      <c r="S722" s="1">
        <f t="shared" si="176"/>
        <v>4.4121358405251998E-2</v>
      </c>
      <c r="T722" s="1">
        <f t="shared" si="177"/>
        <v>6.6801132050678988E-2</v>
      </c>
      <c r="U722" s="3">
        <f t="shared" si="178"/>
        <v>1.5140316269756395</v>
      </c>
      <c r="V722" s="3">
        <f t="shared" si="179"/>
        <v>0.58556981144812403</v>
      </c>
      <c r="W722" s="1" t="str" cm="1">
        <f t="array" ref="W722">_xlfn.SWITCH(D722,1,SUMIFS($T$13:$T$852,$B$13:$B$852,"="&amp;B722,$C$13:$C$852,"="&amp;C722),2,"",3,"")</f>
        <v/>
      </c>
      <c r="X722" s="1" cm="1">
        <f t="array" ref="X722">_xlfn.STDEV.P(IF($B$13:$B$852=B722,$W$13:$W$852))/AVERAGEIFS($W$13:$W$852,$B$13:$B$852,"="&amp;B722)</f>
        <v>0.45205608385228457</v>
      </c>
      <c r="Y722" s="1">
        <f t="shared" si="180"/>
        <v>0.54794391614771543</v>
      </c>
      <c r="AA722" s="1">
        <f>+$AB$6/2*SIN(RADIANS(J722))</f>
        <v>-5.7214432844232558E-16</v>
      </c>
      <c r="AB722" s="1">
        <f>$AB$6/2+$AB$6/2*COS(RADIANS(J722))</f>
        <v>4.67</v>
      </c>
      <c r="AC722" s="1">
        <f t="shared" si="181"/>
        <v>360</v>
      </c>
      <c r="AD722" s="1">
        <f t="shared" si="182"/>
        <v>0</v>
      </c>
      <c r="AE722" s="1">
        <f t="shared" si="183"/>
        <v>-3.8285889215894375E-16</v>
      </c>
      <c r="AF722" s="1">
        <f t="shared" si="184"/>
        <v>3.125</v>
      </c>
      <c r="AG722" s="1">
        <f t="shared" si="185"/>
        <v>1.5449999999999999</v>
      </c>
    </row>
    <row r="723" spans="1:33" x14ac:dyDescent="0.25">
      <c r="A723" s="1" t="s">
        <v>24</v>
      </c>
      <c r="B723" s="1">
        <v>30</v>
      </c>
      <c r="C723" s="1">
        <v>5</v>
      </c>
      <c r="D723" s="1">
        <v>3</v>
      </c>
      <c r="E723" s="1">
        <f t="shared" si="172"/>
        <v>15</v>
      </c>
      <c r="F723" s="1">
        <v>0.4</v>
      </c>
      <c r="G723" s="1">
        <f t="shared" si="173"/>
        <v>0.12566370614359174</v>
      </c>
      <c r="H723" s="1">
        <v>11770.554384853918</v>
      </c>
      <c r="J723" s="1">
        <v>133.66960403942369</v>
      </c>
      <c r="M723" s="1">
        <f t="shared" si="174"/>
        <v>1.727533525875145</v>
      </c>
      <c r="N723" s="1">
        <v>0.54989100000000002</v>
      </c>
      <c r="O723" s="1">
        <f t="shared" si="175"/>
        <v>0.23748878451925234</v>
      </c>
      <c r="P723" s="3">
        <f>(N723/F723)-1</f>
        <v>0.37472749999999988</v>
      </c>
      <c r="Q723" s="3">
        <f>(O723/G723)-1</f>
        <v>0.88987569925624999</v>
      </c>
      <c r="R723" s="1">
        <v>0.39054800000000001</v>
      </c>
      <c r="S723" s="1">
        <f t="shared" si="176"/>
        <v>0.11979500710192456</v>
      </c>
      <c r="T723" s="1">
        <f t="shared" si="177"/>
        <v>0.11769377741732778</v>
      </c>
      <c r="U723" s="3">
        <f t="shared" si="178"/>
        <v>0.98245978913955068</v>
      </c>
      <c r="V723" s="3">
        <f t="shared" si="179"/>
        <v>0.40799850466523968</v>
      </c>
      <c r="W723" s="1" t="str" cm="1">
        <f t="array" ref="W723">_xlfn.SWITCH(D723,1,SUMIFS($T$13:$T$852,$B$13:$B$852,"="&amp;B723,$C$13:$C$852,"="&amp;C723),2,"",3,"")</f>
        <v/>
      </c>
      <c r="X723" s="1" cm="1">
        <f t="array" ref="X723">_xlfn.STDEV.P(IF($B$13:$B$852=B723,$W$13:$W$852))/AVERAGEIFS($W$13:$W$852,$B$13:$B$852,"="&amp;B723)</f>
        <v>0.45205608385228457</v>
      </c>
      <c r="Y723" s="1">
        <f t="shared" si="180"/>
        <v>0.54794391614771543</v>
      </c>
      <c r="AA723" s="1">
        <f>+$AB$6/2*SIN(RADIANS(J723))</f>
        <v>1.6889838717108614</v>
      </c>
      <c r="AB723" s="1">
        <f>$AB$6/2+$AB$6/2*COS(RADIANS(J723))</f>
        <v>0.72268536535185279</v>
      </c>
      <c r="AC723" s="1">
        <f t="shared" si="181"/>
        <v>116.43797530864805</v>
      </c>
      <c r="AD723" s="1">
        <f t="shared" si="182"/>
        <v>116.43797530864805</v>
      </c>
      <c r="AE723" s="1">
        <f t="shared" si="183"/>
        <v>1.3990888467421017</v>
      </c>
      <c r="AF723" s="1">
        <f t="shared" si="184"/>
        <v>0.86683007185745331</v>
      </c>
      <c r="AG723" s="1">
        <f t="shared" si="185"/>
        <v>0.32375426161708443</v>
      </c>
    </row>
    <row r="724" spans="1:33" x14ac:dyDescent="0.25">
      <c r="A724" s="1" t="s">
        <v>24</v>
      </c>
      <c r="B724" s="1">
        <v>30</v>
      </c>
      <c r="C724" s="1">
        <v>6</v>
      </c>
      <c r="D724" s="1">
        <v>1</v>
      </c>
      <c r="E724" s="1">
        <f t="shared" si="172"/>
        <v>16</v>
      </c>
      <c r="F724" s="1">
        <v>0.4</v>
      </c>
      <c r="G724" s="1">
        <f t="shared" si="173"/>
        <v>0.12566370614359174</v>
      </c>
      <c r="H724" s="1">
        <v>11759.958430946561</v>
      </c>
      <c r="J724" s="1">
        <v>103.83017716584024</v>
      </c>
      <c r="M724" s="1">
        <f t="shared" si="174"/>
        <v>1.6774062734944664</v>
      </c>
      <c r="N724" s="1">
        <v>0.53393500000000005</v>
      </c>
      <c r="O724" s="1">
        <f t="shared" si="175"/>
        <v>0.223906479659567</v>
      </c>
      <c r="P724" s="3">
        <f>(N724/F724)-1</f>
        <v>0.33483750000000012</v>
      </c>
      <c r="Q724" s="3">
        <f>(O724/G724)-1</f>
        <v>0.78179115140625033</v>
      </c>
      <c r="R724" s="1">
        <v>0.35340500000000002</v>
      </c>
      <c r="S724" s="1">
        <f t="shared" si="176"/>
        <v>9.8092377464586628E-2</v>
      </c>
      <c r="T724" s="1">
        <f t="shared" si="177"/>
        <v>0.12581410219498038</v>
      </c>
      <c r="U724" s="3">
        <f t="shared" si="178"/>
        <v>1.2826083478341817</v>
      </c>
      <c r="V724" s="3">
        <f t="shared" si="179"/>
        <v>0.51083035044778646</v>
      </c>
      <c r="W724" s="1" cm="1">
        <f t="array" ref="W724">_xlfn.SWITCH(D724,1,SUMIFS($T$13:$T$852,$B$13:$B$852,"="&amp;B724,$C$13:$C$852,"="&amp;C724),2,"",3,"")</f>
        <v>0.33276898780592751</v>
      </c>
      <c r="X724" s="1" cm="1">
        <f t="array" ref="X724">_xlfn.STDEV.P(IF($B$13:$B$852=B724,$W$13:$W$852))/AVERAGEIFS($W$13:$W$852,$B$13:$B$852,"="&amp;B724)</f>
        <v>0.45205608385228457</v>
      </c>
      <c r="Y724" s="1">
        <f t="shared" si="180"/>
        <v>0.54794391614771543</v>
      </c>
      <c r="AA724" s="1">
        <f>+$AB$6/2*SIN(RADIANS(J724))</f>
        <v>2.267304875088934</v>
      </c>
      <c r="AB724" s="1">
        <f>$AB$6/2+$AB$6/2*COS(RADIANS(J724))</f>
        <v>1.7768301303384852</v>
      </c>
      <c r="AC724" s="1">
        <f t="shared" si="181"/>
        <v>84.599831739938409</v>
      </c>
      <c r="AD724" s="1">
        <f t="shared" si="182"/>
        <v>84.599831739938409</v>
      </c>
      <c r="AE724" s="1">
        <f t="shared" si="183"/>
        <v>1.5555651378619519</v>
      </c>
      <c r="AF724" s="1">
        <f t="shared" si="184"/>
        <v>1.7095488077766243</v>
      </c>
      <c r="AG724" s="1">
        <f t="shared" si="185"/>
        <v>0.71491274286699258</v>
      </c>
    </row>
    <row r="725" spans="1:33" x14ac:dyDescent="0.25">
      <c r="A725" s="1" t="s">
        <v>24</v>
      </c>
      <c r="B725" s="1">
        <v>30</v>
      </c>
      <c r="C725" s="1">
        <v>6</v>
      </c>
      <c r="D725" s="1">
        <v>2</v>
      </c>
      <c r="E725" s="1">
        <f t="shared" si="172"/>
        <v>17</v>
      </c>
      <c r="F725" s="1">
        <v>0.4</v>
      </c>
      <c r="G725" s="1">
        <f t="shared" si="173"/>
        <v>0.12566370614359174</v>
      </c>
      <c r="H725" s="1">
        <v>11759.75843094656</v>
      </c>
      <c r="J725" s="1">
        <v>327.69746148768326</v>
      </c>
      <c r="M725" s="1">
        <f t="shared" si="174"/>
        <v>1.3988758104198487</v>
      </c>
      <c r="N725" s="1">
        <v>0.44527600000000001</v>
      </c>
      <c r="O725" s="1">
        <f t="shared" si="175"/>
        <v>0.15572145634012716</v>
      </c>
      <c r="P725" s="3">
        <f>(N725/F725)-1</f>
        <v>0.1131899999999999</v>
      </c>
      <c r="Q725" s="3">
        <f>(O725/G725)-1</f>
        <v>0.23919197610000009</v>
      </c>
      <c r="R725" s="1">
        <v>0.24152000000000001</v>
      </c>
      <c r="S725" s="1">
        <f t="shared" si="176"/>
        <v>4.5813775295624519E-2</v>
      </c>
      <c r="T725" s="1">
        <f t="shared" si="177"/>
        <v>0.10990768104450263</v>
      </c>
      <c r="U725" s="3">
        <f t="shared" si="178"/>
        <v>2.3990094755408524</v>
      </c>
      <c r="V725" s="3">
        <f t="shared" si="179"/>
        <v>0.84364027823782695</v>
      </c>
      <c r="W725" s="1" t="str" cm="1">
        <f t="array" ref="W725">_xlfn.SWITCH(D725,1,SUMIFS($T$13:$T$852,$B$13:$B$852,"="&amp;B725,$C$13:$C$852,"="&amp;C725),2,"",3,"")</f>
        <v/>
      </c>
      <c r="X725" s="1" cm="1">
        <f t="array" ref="X725">_xlfn.STDEV.P(IF($B$13:$B$852=B725,$W$13:$W$852))/AVERAGEIFS($W$13:$W$852,$B$13:$B$852,"="&amp;B725)</f>
        <v>0.45205608385228457</v>
      </c>
      <c r="Y725" s="1">
        <f t="shared" si="180"/>
        <v>0.54794391614771543</v>
      </c>
      <c r="AA725" s="1">
        <f>+$AB$6/2*SIN(RADIANS(J725))</f>
        <v>-1.2478001795612819</v>
      </c>
      <c r="AB725" s="1">
        <f>$AB$6/2+$AB$6/2*COS(RADIANS(J725))</f>
        <v>4.3086310982265239</v>
      </c>
      <c r="AC725" s="1">
        <f t="shared" si="181"/>
        <v>335.56367520912028</v>
      </c>
      <c r="AD725" s="1">
        <f t="shared" si="182"/>
        <v>-24.436324790879723</v>
      </c>
      <c r="AE725" s="1">
        <f t="shared" si="183"/>
        <v>-0.64637766960840948</v>
      </c>
      <c r="AF725" s="1">
        <f t="shared" si="184"/>
        <v>2.9850337107540201</v>
      </c>
      <c r="AG725" s="1">
        <f t="shared" si="185"/>
        <v>1.4538291094905378</v>
      </c>
    </row>
    <row r="726" spans="1:33" x14ac:dyDescent="0.25">
      <c r="A726" s="1" t="s">
        <v>24</v>
      </c>
      <c r="B726" s="1">
        <v>30</v>
      </c>
      <c r="C726" s="1">
        <v>6</v>
      </c>
      <c r="D726" s="1">
        <v>3</v>
      </c>
      <c r="E726" s="1">
        <f t="shared" si="172"/>
        <v>18</v>
      </c>
      <c r="F726" s="1">
        <v>0.4</v>
      </c>
      <c r="G726" s="1">
        <f t="shared" si="173"/>
        <v>0.12566370614359174</v>
      </c>
      <c r="H726" s="1">
        <v>11759.558430946561</v>
      </c>
      <c r="J726" s="1">
        <v>139.88341887207935</v>
      </c>
      <c r="M726" s="1">
        <f t="shared" si="174"/>
        <v>1.6678212743083638</v>
      </c>
      <c r="N726" s="1">
        <v>0.53088400000000002</v>
      </c>
      <c r="O726" s="1">
        <f t="shared" si="175"/>
        <v>0.22135490734748034</v>
      </c>
      <c r="P726" s="3">
        <f>(N726/F726)-1</f>
        <v>0.32721</v>
      </c>
      <c r="Q726" s="3">
        <f>(O726/G726)-1</f>
        <v>0.76148638409999991</v>
      </c>
      <c r="R726" s="1">
        <v>0.39783600000000002</v>
      </c>
      <c r="S726" s="1">
        <f t="shared" si="176"/>
        <v>0.12430770278103585</v>
      </c>
      <c r="T726" s="1">
        <f t="shared" si="177"/>
        <v>9.7047204566444487E-2</v>
      </c>
      <c r="U726" s="3">
        <f t="shared" si="178"/>
        <v>0.78070145610678776</v>
      </c>
      <c r="V726" s="3">
        <f t="shared" si="179"/>
        <v>0.33442926230909209</v>
      </c>
      <c r="W726" s="1" t="str" cm="1">
        <f t="array" ref="W726">_xlfn.SWITCH(D726,1,SUMIFS($T$13:$T$852,$B$13:$B$852,"="&amp;B726,$C$13:$C$852,"="&amp;C726),2,"",3,"")</f>
        <v/>
      </c>
      <c r="X726" s="1" cm="1">
        <f t="array" ref="X726">_xlfn.STDEV.P(IF($B$13:$B$852=B726,$W$13:$W$852))/AVERAGEIFS($W$13:$W$852,$B$13:$B$852,"="&amp;B726)</f>
        <v>0.45205608385228457</v>
      </c>
      <c r="Y726" s="1">
        <f t="shared" si="180"/>
        <v>0.54794391614771543</v>
      </c>
      <c r="AA726" s="1">
        <f>+$AB$6/2*SIN(RADIANS(J726))</f>
        <v>1.5045454989387959</v>
      </c>
      <c r="AB726" s="1">
        <f>$AB$6/2+$AB$6/2*COS(RADIANS(J726))</f>
        <v>0.54934386243515254</v>
      </c>
      <c r="AC726" s="1">
        <f t="shared" si="181"/>
        <v>123.95619883759146</v>
      </c>
      <c r="AD726" s="1">
        <f t="shared" si="182"/>
        <v>123.95619883759146</v>
      </c>
      <c r="AE726" s="1">
        <f t="shared" si="183"/>
        <v>1.2960387796488053</v>
      </c>
      <c r="AF726" s="1">
        <f t="shared" si="184"/>
        <v>0.68975162180246041</v>
      </c>
      <c r="AG726" s="1">
        <f t="shared" si="185"/>
        <v>0.25137500050645994</v>
      </c>
    </row>
    <row r="727" spans="1:33" x14ac:dyDescent="0.25">
      <c r="A727" s="1" t="s">
        <v>24</v>
      </c>
      <c r="B727" s="1">
        <v>30</v>
      </c>
      <c r="C727" s="1">
        <v>7</v>
      </c>
      <c r="D727" s="1">
        <v>1</v>
      </c>
      <c r="E727" s="1">
        <f t="shared" si="172"/>
        <v>19</v>
      </c>
      <c r="F727" s="1">
        <v>0.4</v>
      </c>
      <c r="G727" s="1">
        <f t="shared" si="173"/>
        <v>0.12566370614359174</v>
      </c>
      <c r="H727" s="1">
        <v>11763.991324912755</v>
      </c>
      <c r="J727" s="1">
        <v>137.42219274471449</v>
      </c>
      <c r="M727" s="1">
        <f t="shared" si="174"/>
        <v>1.7941384317239022</v>
      </c>
      <c r="N727" s="1">
        <v>0.57109200000000004</v>
      </c>
      <c r="O727" s="1">
        <f t="shared" si="175"/>
        <v>0.25615452631251673</v>
      </c>
      <c r="P727" s="3">
        <f>(N727/F727)-1</f>
        <v>0.42772999999999994</v>
      </c>
      <c r="Q727" s="3">
        <f>(O727/G727)-1</f>
        <v>1.0384129529000004</v>
      </c>
      <c r="R727" s="1">
        <v>0.39296999999999999</v>
      </c>
      <c r="S727" s="1">
        <f t="shared" si="176"/>
        <v>0.12128544195673792</v>
      </c>
      <c r="T727" s="1">
        <f t="shared" si="177"/>
        <v>0.13486908435577882</v>
      </c>
      <c r="U727" s="3">
        <f t="shared" si="178"/>
        <v>1.1119973030554331</v>
      </c>
      <c r="V727" s="3">
        <f t="shared" si="179"/>
        <v>0.45327124207954816</v>
      </c>
      <c r="W727" s="1" cm="1">
        <f t="array" ref="W727">_xlfn.SWITCH(D727,1,SUMIFS($T$13:$T$852,$B$13:$B$852,"="&amp;B727,$C$13:$C$852,"="&amp;C727),2,"",3,"")</f>
        <v>0.37313385365502438</v>
      </c>
      <c r="X727" s="1" cm="1">
        <f t="array" ref="X727">_xlfn.STDEV.P(IF($B$13:$B$852=B727,$W$13:$W$852))/AVERAGEIFS($W$13:$W$852,$B$13:$B$852,"="&amp;B727)</f>
        <v>0.45205608385228457</v>
      </c>
      <c r="Y727" s="1">
        <f t="shared" si="180"/>
        <v>0.54794391614771543</v>
      </c>
      <c r="AA727" s="1">
        <f>+$AB$6/2*SIN(RADIANS(J727))</f>
        <v>1.5798395219000039</v>
      </c>
      <c r="AB727" s="1">
        <f>$AB$6/2+$AB$6/2*COS(RADIANS(J727))</f>
        <v>0.61560124315423348</v>
      </c>
      <c r="AC727" s="1">
        <f t="shared" si="181"/>
        <v>120.93695005209491</v>
      </c>
      <c r="AD727" s="1">
        <f t="shared" si="182"/>
        <v>120.93695005209491</v>
      </c>
      <c r="AE727" s="1">
        <f t="shared" si="183"/>
        <v>1.3402086633209271</v>
      </c>
      <c r="AF727" s="1">
        <f t="shared" si="184"/>
        <v>0.75922732602214449</v>
      </c>
      <c r="AG727" s="1">
        <f t="shared" si="185"/>
        <v>0.27937680659518876</v>
      </c>
    </row>
    <row r="728" spans="1:33" x14ac:dyDescent="0.25">
      <c r="A728" s="1" t="s">
        <v>24</v>
      </c>
      <c r="B728" s="1">
        <v>30</v>
      </c>
      <c r="C728" s="1">
        <v>7</v>
      </c>
      <c r="D728" s="1">
        <v>2</v>
      </c>
      <c r="E728" s="1">
        <f t="shared" si="172"/>
        <v>20</v>
      </c>
      <c r="F728" s="1">
        <v>0.4</v>
      </c>
      <c r="G728" s="1">
        <f t="shared" si="173"/>
        <v>0.12566370614359174</v>
      </c>
      <c r="H728" s="1">
        <v>11763.791324912754</v>
      </c>
      <c r="J728" s="1">
        <v>245.28964040142361</v>
      </c>
      <c r="M728" s="1">
        <f t="shared" si="174"/>
        <v>1.7933561751531581</v>
      </c>
      <c r="N728" s="1">
        <v>0.57084299999999999</v>
      </c>
      <c r="O728" s="1">
        <f t="shared" si="175"/>
        <v>0.25593120477323855</v>
      </c>
      <c r="P728" s="3">
        <f>(N728/F728)-1</f>
        <v>0.42710749999999997</v>
      </c>
      <c r="Q728" s="3">
        <f>(O728/G728)-1</f>
        <v>1.0366358165562497</v>
      </c>
      <c r="R728" s="1">
        <v>0.37624999999999997</v>
      </c>
      <c r="S728" s="1">
        <f t="shared" si="176"/>
        <v>0.11118415469058156</v>
      </c>
      <c r="T728" s="1">
        <f t="shared" si="177"/>
        <v>0.14474705008265698</v>
      </c>
      <c r="U728" s="3">
        <f t="shared" si="178"/>
        <v>1.3018676131097893</v>
      </c>
      <c r="V728" s="3">
        <f t="shared" si="179"/>
        <v>0.51719069767441872</v>
      </c>
      <c r="W728" s="1" t="str" cm="1">
        <f t="array" ref="W728">_xlfn.SWITCH(D728,1,SUMIFS($T$13:$T$852,$B$13:$B$852,"="&amp;B728,$C$13:$C$852,"="&amp;C728),2,"",3,"")</f>
        <v/>
      </c>
      <c r="X728" s="1" cm="1">
        <f t="array" ref="X728">_xlfn.STDEV.P(IF($B$13:$B$852=B728,$W$13:$W$852))/AVERAGEIFS($W$13:$W$852,$B$13:$B$852,"="&amp;B728)</f>
        <v>0.45205608385228457</v>
      </c>
      <c r="Y728" s="1">
        <f t="shared" si="180"/>
        <v>0.54794391614771543</v>
      </c>
      <c r="AA728" s="1">
        <f>+$AB$6/2*SIN(RADIANS(J728))</f>
        <v>-2.1211901408599716</v>
      </c>
      <c r="AB728" s="1">
        <f>$AB$6/2+$AB$6/2*COS(RADIANS(J728))</f>
        <v>1.3588968362317164</v>
      </c>
      <c r="AC728" s="1">
        <f t="shared" si="181"/>
        <v>264.51724165798481</v>
      </c>
      <c r="AD728" s="1">
        <f t="shared" si="182"/>
        <v>-95.482758342015188</v>
      </c>
      <c r="AE728" s="1">
        <f t="shared" si="183"/>
        <v>-1.5553515555565092</v>
      </c>
      <c r="AF728" s="1">
        <f t="shared" si="184"/>
        <v>1.413209047065983</v>
      </c>
      <c r="AG728" s="1">
        <f t="shared" si="185"/>
        <v>0.56843919715650293</v>
      </c>
    </row>
    <row r="729" spans="1:33" x14ac:dyDescent="0.25">
      <c r="A729" s="1" t="s">
        <v>24</v>
      </c>
      <c r="B729" s="1">
        <v>30</v>
      </c>
      <c r="C729" s="1">
        <v>7</v>
      </c>
      <c r="D729" s="1">
        <v>3</v>
      </c>
      <c r="E729" s="1">
        <f t="shared" si="172"/>
        <v>21</v>
      </c>
      <c r="F729" s="1">
        <v>0.4</v>
      </c>
      <c r="G729" s="1">
        <f t="shared" si="173"/>
        <v>0.12566370614359174</v>
      </c>
      <c r="H729" s="1">
        <v>11763.591324912755</v>
      </c>
      <c r="J729" s="1">
        <v>43.046719856858658</v>
      </c>
      <c r="M729" s="1">
        <f t="shared" si="174"/>
        <v>1.3275176748862101</v>
      </c>
      <c r="N729" s="1">
        <v>0.42256199999999999</v>
      </c>
      <c r="O729" s="1">
        <f t="shared" si="175"/>
        <v>0.14023963093381669</v>
      </c>
      <c r="P729" s="3">
        <f>(N729/F729)-1</f>
        <v>5.6404999999999816E-2</v>
      </c>
      <c r="Q729" s="3">
        <f>(O729/G729)-1</f>
        <v>0.11599152402500001</v>
      </c>
      <c r="R729" s="1">
        <v>0.24390200000000001</v>
      </c>
      <c r="S729" s="1">
        <f t="shared" si="176"/>
        <v>4.6721911717228122E-2</v>
      </c>
      <c r="T729" s="1">
        <f t="shared" si="177"/>
        <v>9.351771921658858E-2</v>
      </c>
      <c r="U729" s="3">
        <f t="shared" si="178"/>
        <v>2.0015816087017066</v>
      </c>
      <c r="V729" s="3">
        <f t="shared" si="179"/>
        <v>0.73250731851317319</v>
      </c>
      <c r="W729" s="1" t="str" cm="1">
        <f t="array" ref="W729">_xlfn.SWITCH(D729,1,SUMIFS($T$13:$T$852,$B$13:$B$852,"="&amp;B729,$C$13:$C$852,"="&amp;C729),2,"",3,"")</f>
        <v/>
      </c>
      <c r="X729" s="1" cm="1">
        <f t="array" ref="X729">_xlfn.STDEV.P(IF($B$13:$B$852=B729,$W$13:$W$852))/AVERAGEIFS($W$13:$W$852,$B$13:$B$852,"="&amp;B729)</f>
        <v>0.45205608385228457</v>
      </c>
      <c r="Y729" s="1">
        <f t="shared" si="180"/>
        <v>0.54794391614771543</v>
      </c>
      <c r="AA729" s="1">
        <f>+$AB$6/2*SIN(RADIANS(J729))</f>
        <v>1.5938581348131453</v>
      </c>
      <c r="AB729" s="1">
        <f>$AB$6/2+$AB$6/2*COS(RADIANS(J729))</f>
        <v>4.0414118043690275</v>
      </c>
      <c r="AC729" s="1">
        <f t="shared" si="181"/>
        <v>32.739674069020793</v>
      </c>
      <c r="AD729" s="1">
        <f t="shared" si="182"/>
        <v>32.739674069020793</v>
      </c>
      <c r="AE729" s="1">
        <f t="shared" si="183"/>
        <v>0.84503576449388196</v>
      </c>
      <c r="AF729" s="1">
        <f t="shared" si="184"/>
        <v>2.8767757727076306</v>
      </c>
      <c r="AG729" s="1">
        <f t="shared" si="185"/>
        <v>1.3845981469489861</v>
      </c>
    </row>
    <row r="730" spans="1:33" x14ac:dyDescent="0.25">
      <c r="A730" s="1" t="s">
        <v>24</v>
      </c>
      <c r="B730" s="1">
        <v>30</v>
      </c>
      <c r="C730" s="1">
        <v>8</v>
      </c>
      <c r="D730" s="1">
        <v>1</v>
      </c>
      <c r="E730" s="1">
        <f t="shared" si="172"/>
        <v>22</v>
      </c>
      <c r="F730" s="1">
        <v>0.4</v>
      </c>
      <c r="G730" s="1">
        <f t="shared" si="173"/>
        <v>0.12566370614359174</v>
      </c>
      <c r="H730" s="1">
        <v>11765.313574483314</v>
      </c>
      <c r="J730" s="1">
        <v>123.33361540256769</v>
      </c>
      <c r="M730" s="1">
        <f t="shared" si="174"/>
        <v>2.1357489336899493</v>
      </c>
      <c r="N730" s="1">
        <v>0.67983000000000005</v>
      </c>
      <c r="O730" s="1">
        <f t="shared" si="175"/>
        <v>0.36298654939760955</v>
      </c>
      <c r="P730" s="3">
        <f>(N730/F730)-1</f>
        <v>0.69957500000000006</v>
      </c>
      <c r="Q730" s="3">
        <f>(O730/G730)-1</f>
        <v>1.8885551806250001</v>
      </c>
      <c r="R730" s="1">
        <v>0.38484499999999999</v>
      </c>
      <c r="S730" s="1">
        <f t="shared" si="176"/>
        <v>0.11632192436797616</v>
      </c>
      <c r="T730" s="1">
        <f t="shared" si="177"/>
        <v>0.24666462502963338</v>
      </c>
      <c r="U730" s="3">
        <f t="shared" si="178"/>
        <v>2.1205342532790925</v>
      </c>
      <c r="V730" s="3">
        <f t="shared" si="179"/>
        <v>0.76650339747170948</v>
      </c>
      <c r="W730" s="1" cm="1">
        <f t="array" ref="W730">_xlfn.SWITCH(D730,1,SUMIFS($T$13:$T$852,$B$13:$B$852,"="&amp;B730,$C$13:$C$852,"="&amp;C730),2,"",3,"")</f>
        <v>0.66291771554312295</v>
      </c>
      <c r="X730" s="1" cm="1">
        <f t="array" ref="X730">_xlfn.STDEV.P(IF($B$13:$B$852=B730,$W$13:$W$852))/AVERAGEIFS($W$13:$W$852,$B$13:$B$852,"="&amp;B730)</f>
        <v>0.45205608385228457</v>
      </c>
      <c r="Y730" s="1">
        <f t="shared" si="180"/>
        <v>0.54794391614771543</v>
      </c>
      <c r="AA730" s="1">
        <f>+$AB$6/2*SIN(RADIANS(J730))</f>
        <v>1.9508577228599207</v>
      </c>
      <c r="AB730" s="1">
        <f>$AB$6/2+$AB$6/2*COS(RADIANS(J730))</f>
        <v>1.0518869320446445</v>
      </c>
      <c r="AC730" s="1">
        <f t="shared" si="181"/>
        <v>104.66743676033234</v>
      </c>
      <c r="AD730" s="1">
        <f t="shared" si="182"/>
        <v>104.66743676033234</v>
      </c>
      <c r="AE730" s="1">
        <f t="shared" si="183"/>
        <v>1.5115809629105903</v>
      </c>
      <c r="AF730" s="1">
        <f t="shared" si="184"/>
        <v>1.1668622331395886</v>
      </c>
      <c r="AG730" s="1">
        <f t="shared" si="185"/>
        <v>0.45407421386096641</v>
      </c>
    </row>
    <row r="731" spans="1:33" x14ac:dyDescent="0.25">
      <c r="A731" s="1" t="s">
        <v>24</v>
      </c>
      <c r="B731" s="1">
        <v>30</v>
      </c>
      <c r="C731" s="1">
        <v>8</v>
      </c>
      <c r="D731" s="1">
        <v>2</v>
      </c>
      <c r="E731" s="1">
        <f t="shared" si="172"/>
        <v>23</v>
      </c>
      <c r="F731" s="1">
        <v>0.4</v>
      </c>
      <c r="G731" s="1">
        <f t="shared" si="173"/>
        <v>0.12566370614359174</v>
      </c>
      <c r="H731" s="1">
        <v>11765.113574483314</v>
      </c>
      <c r="J731" s="1">
        <v>321.14427712220305</v>
      </c>
      <c r="M731" s="1">
        <f t="shared" si="174"/>
        <v>2.1611204359603402</v>
      </c>
      <c r="N731" s="1">
        <v>0.68790600000000002</v>
      </c>
      <c r="O731" s="1">
        <f t="shared" si="175"/>
        <v>0.37166192865493347</v>
      </c>
      <c r="P731" s="3">
        <f>(N731/F731)-1</f>
        <v>0.71976499999999999</v>
      </c>
      <c r="Q731" s="3">
        <f>(O731/G731)-1</f>
        <v>1.9575916552249999</v>
      </c>
      <c r="R731" s="1">
        <v>0.24290400000000001</v>
      </c>
      <c r="S731" s="1">
        <f t="shared" si="176"/>
        <v>4.634033985197393E-2</v>
      </c>
      <c r="T731" s="1">
        <f t="shared" si="177"/>
        <v>0.32532158880295953</v>
      </c>
      <c r="U731" s="3">
        <f t="shared" si="178"/>
        <v>7.0202676510820199</v>
      </c>
      <c r="V731" s="3">
        <f t="shared" si="179"/>
        <v>1.8320077067483451</v>
      </c>
      <c r="W731" s="1" t="str" cm="1">
        <f t="array" ref="W731">_xlfn.SWITCH(D731,1,SUMIFS($T$13:$T$852,$B$13:$B$852,"="&amp;B731,$C$13:$C$852,"="&amp;C731),2,"",3,"")</f>
        <v/>
      </c>
      <c r="X731" s="1" cm="1">
        <f t="array" ref="X731">_xlfn.STDEV.P(IF($B$13:$B$852=B731,$W$13:$W$852))/AVERAGEIFS($W$13:$W$852,$B$13:$B$852,"="&amp;B731)</f>
        <v>0.45205608385228457</v>
      </c>
      <c r="Y731" s="1">
        <f t="shared" si="180"/>
        <v>0.54794391614771543</v>
      </c>
      <c r="AA731" s="1">
        <f>+$AB$6/2*SIN(RADIANS(J731))</f>
        <v>-1.4648890049981094</v>
      </c>
      <c r="AB731" s="1">
        <f>$AB$6/2+$AB$6/2*COS(RADIANS(J731))</f>
        <v>4.1533303338600636</v>
      </c>
      <c r="AC731" s="1">
        <f t="shared" si="181"/>
        <v>330.51562018830384</v>
      </c>
      <c r="AD731" s="1">
        <f t="shared" si="182"/>
        <v>-29.484379811696158</v>
      </c>
      <c r="AE731" s="1">
        <f t="shared" si="183"/>
        <v>-0.76904103469257057</v>
      </c>
      <c r="AF731" s="1">
        <f t="shared" si="184"/>
        <v>2.9226404842732165</v>
      </c>
      <c r="AG731" s="1">
        <f t="shared" si="185"/>
        <v>1.4137899078909972</v>
      </c>
    </row>
    <row r="732" spans="1:33" x14ac:dyDescent="0.25">
      <c r="A732" s="1" t="s">
        <v>24</v>
      </c>
      <c r="B732" s="1">
        <v>30</v>
      </c>
      <c r="C732" s="1">
        <v>8</v>
      </c>
      <c r="D732" s="1">
        <v>3</v>
      </c>
      <c r="E732" s="1">
        <f t="shared" si="172"/>
        <v>24</v>
      </c>
      <c r="F732" s="1">
        <v>0.4</v>
      </c>
      <c r="G732" s="1">
        <f t="shared" si="173"/>
        <v>0.12566370614359174</v>
      </c>
      <c r="H732" s="1">
        <v>11764.913574483315</v>
      </c>
      <c r="J732" s="1">
        <v>141.17141316656569</v>
      </c>
      <c r="M732" s="1">
        <f t="shared" si="174"/>
        <v>1.6443504355933944</v>
      </c>
      <c r="N732" s="1">
        <v>0.52341300000000002</v>
      </c>
      <c r="O732" s="1">
        <f t="shared" si="175"/>
        <v>0.21516859863631133</v>
      </c>
      <c r="P732" s="3">
        <f>(N732/F732)-1</f>
        <v>0.30853249999999988</v>
      </c>
      <c r="Q732" s="3">
        <f>(O732/G732)-1</f>
        <v>0.71225730355624983</v>
      </c>
      <c r="R732" s="1">
        <v>0.39772299999999999</v>
      </c>
      <c r="S732" s="1">
        <f t="shared" si="176"/>
        <v>0.12423709692578123</v>
      </c>
      <c r="T732" s="1">
        <f t="shared" si="177"/>
        <v>9.0931501710530091E-2</v>
      </c>
      <c r="U732" s="3">
        <f t="shared" si="178"/>
        <v>0.73191908021524543</v>
      </c>
      <c r="V732" s="3">
        <f t="shared" si="179"/>
        <v>0.31602396642889663</v>
      </c>
      <c r="W732" s="1" t="str" cm="1">
        <f t="array" ref="W732">_xlfn.SWITCH(D732,1,SUMIFS($T$13:$T$852,$B$13:$B$852,"="&amp;B732,$C$13:$C$852,"="&amp;C732),2,"",3,"")</f>
        <v/>
      </c>
      <c r="X732" s="1" cm="1">
        <f t="array" ref="X732">_xlfn.STDEV.P(IF($B$13:$B$852=B732,$W$13:$W$852))/AVERAGEIFS($W$13:$W$852,$B$13:$B$852,"="&amp;B732)</f>
        <v>0.45205608385228457</v>
      </c>
      <c r="Y732" s="1">
        <f t="shared" si="180"/>
        <v>0.54794391614771543</v>
      </c>
      <c r="AA732" s="1">
        <f>+$AB$6/2*SIN(RADIANS(J732))</f>
        <v>1.4640276552695413</v>
      </c>
      <c r="AB732" s="1">
        <f>$AB$6/2+$AB$6/2*COS(RADIANS(J732))</f>
        <v>0.5159760791550958</v>
      </c>
      <c r="AC732" s="1">
        <f t="shared" si="181"/>
        <v>125.55814170837192</v>
      </c>
      <c r="AD732" s="1">
        <f t="shared" si="182"/>
        <v>125.55814170837192</v>
      </c>
      <c r="AE732" s="1">
        <f t="shared" si="183"/>
        <v>1.2711340979616563</v>
      </c>
      <c r="AF732" s="1">
        <f t="shared" si="184"/>
        <v>0.65386126265759148</v>
      </c>
      <c r="AG732" s="1">
        <f t="shared" si="185"/>
        <v>0.23710809408454869</v>
      </c>
    </row>
    <row r="733" spans="1:33" x14ac:dyDescent="0.25">
      <c r="A733" s="1" t="s">
        <v>24</v>
      </c>
      <c r="B733" s="1">
        <v>31</v>
      </c>
      <c r="C733" s="1">
        <v>1</v>
      </c>
      <c r="D733" s="1">
        <v>1</v>
      </c>
      <c r="E733" s="1">
        <v>1</v>
      </c>
      <c r="F733" s="1">
        <v>0.4</v>
      </c>
      <c r="G733" s="1">
        <f t="shared" si="173"/>
        <v>0.12566370614359174</v>
      </c>
      <c r="H733" s="1">
        <v>11465.868481662856</v>
      </c>
      <c r="J733" s="1">
        <v>0</v>
      </c>
      <c r="M733" s="1">
        <f t="shared" si="174"/>
        <v>1.3139491362153557</v>
      </c>
      <c r="N733" s="1">
        <v>0.41824299999999998</v>
      </c>
      <c r="O733" s="1">
        <f t="shared" si="175"/>
        <v>0.13738750714452974</v>
      </c>
      <c r="P733" s="3">
        <f>(N733/F733)-1</f>
        <v>4.5607499999999801E-2</v>
      </c>
      <c r="Q733" s="3">
        <f>(O733/G733)-1</f>
        <v>9.3295044056249665E-2</v>
      </c>
      <c r="R733" s="1">
        <v>0.23699400000000001</v>
      </c>
      <c r="S733" s="1">
        <f t="shared" si="176"/>
        <v>4.4112795795768905E-2</v>
      </c>
      <c r="T733" s="1">
        <f t="shared" si="177"/>
        <v>9.3274711348760836E-2</v>
      </c>
      <c r="U733" s="3">
        <f t="shared" si="178"/>
        <v>2.114459300666391</v>
      </c>
      <c r="V733" s="3">
        <f t="shared" si="179"/>
        <v>0.76478307467699591</v>
      </c>
      <c r="W733" s="1" cm="1">
        <f t="array" ref="W733">_xlfn.SWITCH(D733,1,SUMIFS($T$13:$T$852,$B$13:$B$852,"="&amp;B733,$C$13:$C$852,"="&amp;C733),2,"",3,"")</f>
        <v>0.32271051758721936</v>
      </c>
      <c r="X733" s="1" cm="1">
        <f t="array" ref="X733">_xlfn.STDEV.P(IF($B$13:$B$852=B733,$W$13:$W$852))/AVERAGEIFS($W$13:$W$852,$B$13:$B$852,"="&amp;B733)</f>
        <v>1.4792264601563572</v>
      </c>
      <c r="Y733" s="1">
        <f t="shared" si="180"/>
        <v>-0.47922646015635717</v>
      </c>
      <c r="AA733" s="1">
        <f>+$AB$6/2*SIN(RADIANS(J733))</f>
        <v>0</v>
      </c>
      <c r="AB733" s="1">
        <f>$AB$6/2+$AB$6/2*COS(RADIANS(J733))</f>
        <v>4.67</v>
      </c>
      <c r="AC733" s="1">
        <f t="shared" si="181"/>
        <v>0</v>
      </c>
      <c r="AD733" s="1">
        <f t="shared" si="182"/>
        <v>0</v>
      </c>
      <c r="AE733" s="1">
        <f t="shared" si="183"/>
        <v>0</v>
      </c>
      <c r="AF733" s="1">
        <f t="shared" si="184"/>
        <v>3.125</v>
      </c>
      <c r="AG733" s="1">
        <f t="shared" si="185"/>
        <v>1.5449999999999999</v>
      </c>
    </row>
    <row r="734" spans="1:33" x14ac:dyDescent="0.25">
      <c r="A734" s="1" t="s">
        <v>24</v>
      </c>
      <c r="B734" s="1">
        <v>31</v>
      </c>
      <c r="C734" s="1">
        <v>1</v>
      </c>
      <c r="D734" s="1">
        <v>2</v>
      </c>
      <c r="E734" s="1">
        <f t="shared" ref="E734:E756" si="186">+E733+1</f>
        <v>2</v>
      </c>
      <c r="F734" s="1">
        <v>0.4</v>
      </c>
      <c r="G734" s="1">
        <f t="shared" si="173"/>
        <v>0.12566370614359174</v>
      </c>
      <c r="H734" s="1">
        <v>11465.668481662855</v>
      </c>
      <c r="J734" s="1">
        <v>135.84187018152383</v>
      </c>
      <c r="M734" s="1">
        <f t="shared" si="174"/>
        <v>1.8386171005134266</v>
      </c>
      <c r="N734" s="1">
        <v>0.58525000000000005</v>
      </c>
      <c r="O734" s="1">
        <f t="shared" si="175"/>
        <v>0.26901266451887074</v>
      </c>
      <c r="P734" s="3">
        <f>(N734/F734)-1</f>
        <v>0.46312500000000001</v>
      </c>
      <c r="Q734" s="3">
        <f>(O734/G734)-1</f>
        <v>1.140734765625</v>
      </c>
      <c r="R734" s="1">
        <v>0.39828400000000003</v>
      </c>
      <c r="S734" s="1">
        <f t="shared" si="176"/>
        <v>0.12458782427229396</v>
      </c>
      <c r="T734" s="1">
        <f t="shared" si="177"/>
        <v>0.14442484024657676</v>
      </c>
      <c r="U734" s="3">
        <f t="shared" si="178"/>
        <v>1.1592211445231424</v>
      </c>
      <c r="V734" s="3">
        <f t="shared" si="179"/>
        <v>0.46942884976549393</v>
      </c>
      <c r="W734" s="1" t="str" cm="1">
        <f t="array" ref="W734">_xlfn.SWITCH(D734,1,SUMIFS($T$13:$T$852,$B$13:$B$852,"="&amp;B734,$C$13:$C$852,"="&amp;C734),2,"",3,"")</f>
        <v/>
      </c>
      <c r="X734" s="1" cm="1">
        <f t="array" ref="X734">_xlfn.STDEV.P(IF($B$13:$B$852=B734,$W$13:$W$852))/AVERAGEIFS($W$13:$W$852,$B$13:$B$852,"="&amp;B734)</f>
        <v>1.4792264601563572</v>
      </c>
      <c r="Y734" s="1">
        <f t="shared" si="180"/>
        <v>-0.47922646015635717</v>
      </c>
      <c r="AA734" s="1">
        <f>+$AB$6/2*SIN(RADIANS(J734))</f>
        <v>1.6266567774328404</v>
      </c>
      <c r="AB734" s="1">
        <f>$AB$6/2+$AB$6/2*COS(RADIANS(J734))</f>
        <v>0.65982456786406796</v>
      </c>
      <c r="AC734" s="1">
        <f t="shared" si="181"/>
        <v>119.02706796598653</v>
      </c>
      <c r="AD734" s="1">
        <f t="shared" si="182"/>
        <v>119.02706796598653</v>
      </c>
      <c r="AE734" s="1">
        <f t="shared" si="183"/>
        <v>1.3662352707807197</v>
      </c>
      <c r="AF734" s="1">
        <f t="shared" si="184"/>
        <v>0.80433943991082368</v>
      </c>
      <c r="AG734" s="1">
        <f t="shared" si="185"/>
        <v>0.29783201535370696</v>
      </c>
    </row>
    <row r="735" spans="1:33" x14ac:dyDescent="0.25">
      <c r="A735" s="1" t="s">
        <v>24</v>
      </c>
      <c r="B735" s="1">
        <v>31</v>
      </c>
      <c r="C735" s="1">
        <v>1</v>
      </c>
      <c r="D735" s="1">
        <v>3</v>
      </c>
      <c r="E735" s="1">
        <f t="shared" si="186"/>
        <v>3</v>
      </c>
      <c r="F735" s="1">
        <v>0.4</v>
      </c>
      <c r="G735" s="1">
        <f t="shared" si="173"/>
        <v>0.12566370614359174</v>
      </c>
      <c r="H735" s="1">
        <v>11465.468481662856</v>
      </c>
      <c r="J735" s="1">
        <v>243.9285398924938</v>
      </c>
      <c r="M735" s="1">
        <f t="shared" si="174"/>
        <v>1.5783015916443226</v>
      </c>
      <c r="N735" s="1">
        <v>0.50238899999999997</v>
      </c>
      <c r="O735" s="1">
        <f t="shared" si="175"/>
        <v>0.19823033958114988</v>
      </c>
      <c r="P735" s="3">
        <f>(N735/F735)-1</f>
        <v>0.25597249999999994</v>
      </c>
      <c r="Q735" s="3">
        <f>(O735/G735)-1</f>
        <v>0.57746692075624972</v>
      </c>
      <c r="R735" s="1">
        <v>0.37967800000000002</v>
      </c>
      <c r="S735" s="1">
        <f t="shared" si="176"/>
        <v>0.1132193735892681</v>
      </c>
      <c r="T735" s="1">
        <f t="shared" si="177"/>
        <v>8.5010965991881779E-2</v>
      </c>
      <c r="U735" s="3">
        <f t="shared" si="178"/>
        <v>0.75085176058543257</v>
      </c>
      <c r="V735" s="3">
        <f t="shared" si="179"/>
        <v>0.32319755160952157</v>
      </c>
      <c r="W735" s="1" t="str" cm="1">
        <f t="array" ref="W735">_xlfn.SWITCH(D735,1,SUMIFS($T$13:$T$852,$B$13:$B$852,"="&amp;B735,$C$13:$C$852,"="&amp;C735),2,"",3,"")</f>
        <v/>
      </c>
      <c r="X735" s="1" cm="1">
        <f t="array" ref="X735">_xlfn.STDEV.P(IF($B$13:$B$852=B735,$W$13:$W$852))/AVERAGEIFS($W$13:$W$852,$B$13:$B$852,"="&amp;B735)</f>
        <v>1.4792264601563572</v>
      </c>
      <c r="Y735" s="1">
        <f t="shared" si="180"/>
        <v>-0.47922646015635717</v>
      </c>
      <c r="AA735" s="1">
        <f>+$AB$6/2*SIN(RADIANS(J735))</f>
        <v>-2.0974058219348293</v>
      </c>
      <c r="AB735" s="1">
        <f>$AB$6/2+$AB$6/2*COS(RADIANS(J735))</f>
        <v>1.3087866605262417</v>
      </c>
      <c r="AC735" s="1">
        <f t="shared" si="181"/>
        <v>263.10270993314748</v>
      </c>
      <c r="AD735" s="1">
        <f t="shared" si="182"/>
        <v>-96.89729006685252</v>
      </c>
      <c r="AE735" s="1">
        <f t="shared" si="183"/>
        <v>-1.551192223377879</v>
      </c>
      <c r="AF735" s="1">
        <f t="shared" si="184"/>
        <v>1.3748595562465473</v>
      </c>
      <c r="AG735" s="1">
        <f t="shared" si="185"/>
        <v>0.55019534966900585</v>
      </c>
    </row>
    <row r="736" spans="1:33" x14ac:dyDescent="0.25">
      <c r="A736" s="1" t="s">
        <v>24</v>
      </c>
      <c r="B736" s="1">
        <v>31</v>
      </c>
      <c r="C736" s="1">
        <v>2</v>
      </c>
      <c r="D736" s="1">
        <v>1</v>
      </c>
      <c r="E736" s="1">
        <f t="shared" si="186"/>
        <v>4</v>
      </c>
      <c r="F736" s="1">
        <v>0.4</v>
      </c>
      <c r="G736" s="1">
        <f t="shared" si="173"/>
        <v>0.12566370614359174</v>
      </c>
      <c r="H736" s="1">
        <v>11462.193652210944</v>
      </c>
      <c r="J736" s="1">
        <v>18.069979374314432</v>
      </c>
      <c r="M736" s="1">
        <f t="shared" si="174"/>
        <v>1.6100945092986512</v>
      </c>
      <c r="N736" s="1">
        <v>0.51250899999999999</v>
      </c>
      <c r="O736" s="1">
        <f t="shared" si="175"/>
        <v>0.2062969817165356</v>
      </c>
      <c r="P736" s="3">
        <f>(N736/F736)-1</f>
        <v>0.28127249999999981</v>
      </c>
      <c r="Q736" s="3">
        <f>(O736/G736)-1</f>
        <v>0.6416592192562498</v>
      </c>
      <c r="R736" s="1">
        <v>0.23860100000000001</v>
      </c>
      <c r="S736" s="1">
        <f t="shared" si="176"/>
        <v>4.4713060819079165E-2</v>
      </c>
      <c r="T736" s="1">
        <f t="shared" si="177"/>
        <v>0.16158392089745643</v>
      </c>
      <c r="U736" s="3">
        <f t="shared" si="178"/>
        <v>3.6137969071557769</v>
      </c>
      <c r="V736" s="3">
        <f t="shared" si="179"/>
        <v>1.1479750713534309</v>
      </c>
      <c r="W736" s="1" cm="1">
        <f t="array" ref="W736">_xlfn.SWITCH(D736,1,SUMIFS($T$13:$T$852,$B$13:$B$852,"="&amp;B736,$C$13:$C$852,"="&amp;C736),2,"",3,"")</f>
        <v>0.42973150719789249</v>
      </c>
      <c r="X736" s="1" cm="1">
        <f t="array" ref="X736">_xlfn.STDEV.P(IF($B$13:$B$852=B736,$W$13:$W$852))/AVERAGEIFS($W$13:$W$852,$B$13:$B$852,"="&amp;B736)</f>
        <v>1.4792264601563572</v>
      </c>
      <c r="Y736" s="1">
        <f t="shared" si="180"/>
        <v>-0.47922646015635717</v>
      </c>
      <c r="AA736" s="1">
        <f>+$AB$6/2*SIN(RADIANS(J736))</f>
        <v>0.72426646117207993</v>
      </c>
      <c r="AB736" s="1">
        <f>$AB$6/2+$AB$6/2*COS(RADIANS(J736))</f>
        <v>4.5548340238002645</v>
      </c>
      <c r="AC736" s="1">
        <f t="shared" si="181"/>
        <v>13.606234565747318</v>
      </c>
      <c r="AD736" s="1">
        <f t="shared" si="182"/>
        <v>13.606234565747318</v>
      </c>
      <c r="AE736" s="1">
        <f t="shared" si="183"/>
        <v>0.36757480372304635</v>
      </c>
      <c r="AF736" s="1">
        <f t="shared" si="184"/>
        <v>3.0811490752204618</v>
      </c>
      <c r="AG736" s="1">
        <f t="shared" si="185"/>
        <v>1.5162375361942451</v>
      </c>
    </row>
    <row r="737" spans="1:33" x14ac:dyDescent="0.25">
      <c r="A737" s="1" t="s">
        <v>24</v>
      </c>
      <c r="B737" s="1">
        <v>31</v>
      </c>
      <c r="C737" s="1">
        <v>2</v>
      </c>
      <c r="D737" s="1">
        <v>2</v>
      </c>
      <c r="E737" s="1">
        <f t="shared" si="186"/>
        <v>5</v>
      </c>
      <c r="F737" s="1">
        <v>0.4</v>
      </c>
      <c r="G737" s="1">
        <f t="shared" si="173"/>
        <v>0.12566370614359174</v>
      </c>
      <c r="H737" s="1">
        <v>11461.993652210944</v>
      </c>
      <c r="J737" s="1">
        <v>119.12814525817775</v>
      </c>
      <c r="M737" s="1">
        <f t="shared" si="174"/>
        <v>1.8636178948506938</v>
      </c>
      <c r="N737" s="1">
        <v>0.59320799999999996</v>
      </c>
      <c r="O737" s="1">
        <f t="shared" si="175"/>
        <v>0.27637826104214758</v>
      </c>
      <c r="P737" s="3">
        <f>(N737/F737)-1</f>
        <v>0.48301999999999978</v>
      </c>
      <c r="Q737" s="3">
        <f>(O737/G737)-1</f>
        <v>1.1993483203999995</v>
      </c>
      <c r="R737" s="1">
        <v>0.38255299999999998</v>
      </c>
      <c r="S737" s="1">
        <f t="shared" si="176"/>
        <v>0.11494050621828629</v>
      </c>
      <c r="T737" s="1">
        <f t="shared" si="177"/>
        <v>0.1614377548238613</v>
      </c>
      <c r="U737" s="3">
        <f t="shared" si="178"/>
        <v>1.4045331809942698</v>
      </c>
      <c r="V737" s="3">
        <f t="shared" si="179"/>
        <v>0.55065572613467939</v>
      </c>
      <c r="W737" s="1" t="str" cm="1">
        <f t="array" ref="W737">_xlfn.SWITCH(D737,1,SUMIFS($T$13:$T$852,$B$13:$B$852,"="&amp;B737,$C$13:$C$852,"="&amp;C737),2,"",3,"")</f>
        <v/>
      </c>
      <c r="X737" s="1" cm="1">
        <f t="array" ref="X737">_xlfn.STDEV.P(IF($B$13:$B$852=B737,$W$13:$W$852))/AVERAGEIFS($W$13:$W$852,$B$13:$B$852,"="&amp;B737)</f>
        <v>1.4792264601563572</v>
      </c>
      <c r="Y737" s="1">
        <f t="shared" si="180"/>
        <v>-0.47922646015635717</v>
      </c>
      <c r="AA737" s="1">
        <f>+$AB$6/2*SIN(RADIANS(J737))</f>
        <v>2.0397000601688537</v>
      </c>
      <c r="AB737" s="1">
        <f>$AB$6/2+$AB$6/2*COS(RADIANS(J737))</f>
        <v>1.1984047930124051</v>
      </c>
      <c r="AC737" s="1">
        <f t="shared" si="181"/>
        <v>100.12094361844083</v>
      </c>
      <c r="AD737" s="1">
        <f t="shared" si="182"/>
        <v>100.12094361844083</v>
      </c>
      <c r="AE737" s="1">
        <f t="shared" si="183"/>
        <v>1.5381859554837891</v>
      </c>
      <c r="AF737" s="1">
        <f t="shared" si="184"/>
        <v>1.2879272111945133</v>
      </c>
      <c r="AG737" s="1">
        <f t="shared" si="185"/>
        <v>0.50944151828765805</v>
      </c>
    </row>
    <row r="738" spans="1:33" x14ac:dyDescent="0.25">
      <c r="A738" s="1" t="s">
        <v>24</v>
      </c>
      <c r="B738" s="1">
        <v>31</v>
      </c>
      <c r="C738" s="1">
        <v>2</v>
      </c>
      <c r="D738" s="1">
        <v>3</v>
      </c>
      <c r="E738" s="1">
        <f t="shared" si="186"/>
        <v>6</v>
      </c>
      <c r="F738" s="1">
        <v>0.4</v>
      </c>
      <c r="G738" s="1">
        <f t="shared" si="173"/>
        <v>0.12566370614359174</v>
      </c>
      <c r="H738" s="1">
        <v>11461.793652210945</v>
      </c>
      <c r="J738" s="1">
        <v>209.75721565124047</v>
      </c>
      <c r="M738" s="1">
        <f t="shared" si="174"/>
        <v>1.6982884398628775</v>
      </c>
      <c r="N738" s="1">
        <v>0.54058200000000001</v>
      </c>
      <c r="O738" s="1">
        <f t="shared" si="175"/>
        <v>0.2295160403494885</v>
      </c>
      <c r="P738" s="3">
        <f>(N738/F738)-1</f>
        <v>0.35145499999999985</v>
      </c>
      <c r="Q738" s="3">
        <f>(O738/G738)-1</f>
        <v>0.82643061702499976</v>
      </c>
      <c r="R738" s="1">
        <v>0.395426</v>
      </c>
      <c r="S738" s="1">
        <f t="shared" si="176"/>
        <v>0.12280620887291374</v>
      </c>
      <c r="T738" s="1">
        <f t="shared" si="177"/>
        <v>0.10670983147657476</v>
      </c>
      <c r="U738" s="3">
        <f t="shared" si="178"/>
        <v>0.86892863525331721</v>
      </c>
      <c r="V738" s="3">
        <f t="shared" si="179"/>
        <v>0.36708764724626097</v>
      </c>
      <c r="W738" s="1" t="str" cm="1">
        <f t="array" ref="W738">_xlfn.SWITCH(D738,1,SUMIFS($T$13:$T$852,$B$13:$B$852,"="&amp;B738,$C$13:$C$852,"="&amp;C738),2,"",3,"")</f>
        <v/>
      </c>
      <c r="X738" s="1" cm="1">
        <f t="array" ref="X738">_xlfn.STDEV.P(IF($B$13:$B$852=B738,$W$13:$W$852))/AVERAGEIFS($W$13:$W$852,$B$13:$B$852,"="&amp;B738)</f>
        <v>1.4792264601563572</v>
      </c>
      <c r="Y738" s="1">
        <f t="shared" si="180"/>
        <v>-0.47922646015635717</v>
      </c>
      <c r="AA738" s="1">
        <f>+$AB$6/2*SIN(RADIANS(J738))</f>
        <v>-1.1589208316896384</v>
      </c>
      <c r="AB738" s="1">
        <f>$AB$6/2+$AB$6/2*COS(RADIANS(J738))</f>
        <v>0.3079017029567126</v>
      </c>
      <c r="AC738" s="1">
        <f t="shared" si="181"/>
        <v>222.72985183083406</v>
      </c>
      <c r="AD738" s="1">
        <f t="shared" si="182"/>
        <v>-137.27014816916594</v>
      </c>
      <c r="AE738" s="1">
        <f t="shared" si="183"/>
        <v>-1.0602226213591883</v>
      </c>
      <c r="AF738" s="1">
        <f t="shared" si="184"/>
        <v>0.41474817876064729</v>
      </c>
      <c r="AG738" s="1">
        <f t="shared" si="185"/>
        <v>0.14545619998526901</v>
      </c>
    </row>
    <row r="739" spans="1:33" x14ac:dyDescent="0.25">
      <c r="A739" s="1" t="s">
        <v>24</v>
      </c>
      <c r="B739" s="1">
        <v>31</v>
      </c>
      <c r="C739" s="1">
        <v>3</v>
      </c>
      <c r="D739" s="1">
        <v>1</v>
      </c>
      <c r="E739" s="1">
        <f t="shared" si="186"/>
        <v>7</v>
      </c>
      <c r="F739" s="1">
        <v>0.4</v>
      </c>
      <c r="G739" s="1">
        <f t="shared" si="173"/>
        <v>0.12566370614359174</v>
      </c>
      <c r="H739" s="1">
        <v>11453.706504305088</v>
      </c>
      <c r="J739" s="1">
        <v>146.90659526410803</v>
      </c>
      <c r="M739" s="1">
        <f t="shared" si="174"/>
        <v>2.7296199009612958</v>
      </c>
      <c r="N739" s="1">
        <v>0.868865</v>
      </c>
      <c r="O739" s="1">
        <f t="shared" si="175"/>
        <v>0.59291779881218409</v>
      </c>
      <c r="P739" s="3">
        <f>(N739/F739)-1</f>
        <v>1.1721624999999998</v>
      </c>
      <c r="Q739" s="3">
        <f>(O739/G739)-1</f>
        <v>3.7182899264062499</v>
      </c>
      <c r="R739" s="1">
        <v>0.39493299999999998</v>
      </c>
      <c r="S739" s="1">
        <f t="shared" si="176"/>
        <v>0.1225001808449506</v>
      </c>
      <c r="T739" s="1">
        <f t="shared" si="177"/>
        <v>0.47041761796723347</v>
      </c>
      <c r="U739" s="3">
        <f t="shared" si="178"/>
        <v>3.840138151001137</v>
      </c>
      <c r="V739" s="3">
        <f t="shared" si="179"/>
        <v>1.2000313977307546</v>
      </c>
      <c r="W739" s="1" cm="1">
        <f t="array" ref="W739">_xlfn.SWITCH(D739,1,SUMIFS($T$13:$T$852,$B$13:$B$852,"="&amp;B739,$C$13:$C$852,"="&amp;C739),2,"",3,"")</f>
        <v>2.9835184831972423</v>
      </c>
      <c r="X739" s="1" cm="1">
        <f t="array" ref="X739">_xlfn.STDEV.P(IF($B$13:$B$852=B739,$W$13:$W$852))/AVERAGEIFS($W$13:$W$852,$B$13:$B$852,"="&amp;B739)</f>
        <v>1.4792264601563572</v>
      </c>
      <c r="Y739" s="1">
        <f t="shared" si="180"/>
        <v>-0.47922646015635717</v>
      </c>
      <c r="AA739" s="1">
        <f>+$AB$6/2*SIN(RADIANS(J739))</f>
        <v>1.2749229087467011</v>
      </c>
      <c r="AB739" s="1">
        <f>$AB$6/2+$AB$6/2*COS(RADIANS(J739))</f>
        <v>0.37878002853645043</v>
      </c>
      <c r="AC739" s="1">
        <f t="shared" si="181"/>
        <v>132.87559690916021</v>
      </c>
      <c r="AD739" s="1">
        <f t="shared" si="182"/>
        <v>132.87559690916021</v>
      </c>
      <c r="AE739" s="1">
        <f t="shared" si="183"/>
        <v>1.1450511891821638</v>
      </c>
      <c r="AF739" s="1">
        <f t="shared" si="184"/>
        <v>0.49936123946471012</v>
      </c>
      <c r="AG739" s="1">
        <f t="shared" si="185"/>
        <v>0.17721876867751701</v>
      </c>
    </row>
    <row r="740" spans="1:33" x14ac:dyDescent="0.25">
      <c r="A740" s="1" t="s">
        <v>24</v>
      </c>
      <c r="B740" s="1">
        <v>31</v>
      </c>
      <c r="C740" s="1">
        <v>3</v>
      </c>
      <c r="D740" s="1">
        <v>2</v>
      </c>
      <c r="E740" s="1">
        <f t="shared" si="186"/>
        <v>8</v>
      </c>
      <c r="F740" s="1">
        <v>0.4</v>
      </c>
      <c r="G740" s="1">
        <f t="shared" si="173"/>
        <v>0.12566370614359174</v>
      </c>
      <c r="H740" s="1">
        <v>11453.506504305087</v>
      </c>
      <c r="J740" s="1">
        <v>258.47307219835233</v>
      </c>
      <c r="M740" s="1">
        <f t="shared" si="174"/>
        <v>1.8343131185780082</v>
      </c>
      <c r="N740" s="1">
        <v>0.58387999999999995</v>
      </c>
      <c r="O740" s="1">
        <f t="shared" si="175"/>
        <v>0.26775468591883184</v>
      </c>
      <c r="P740" s="3">
        <f>(N740/F740)-1</f>
        <v>0.45969999999999978</v>
      </c>
      <c r="Q740" s="3">
        <f>(O740/G740)-1</f>
        <v>1.1307240899999993</v>
      </c>
      <c r="R740" s="1">
        <v>0.34701100000000001</v>
      </c>
      <c r="S740" s="1">
        <f t="shared" si="176"/>
        <v>9.4575003281135911E-2</v>
      </c>
      <c r="T740" s="1">
        <f t="shared" si="177"/>
        <v>0.17317968263769593</v>
      </c>
      <c r="U740" s="3">
        <f t="shared" si="178"/>
        <v>1.8311358882314588</v>
      </c>
      <c r="V740" s="3">
        <f t="shared" si="179"/>
        <v>0.68259795798980405</v>
      </c>
      <c r="W740" s="1" t="str" cm="1">
        <f t="array" ref="W740">_xlfn.SWITCH(D740,1,SUMIFS($T$13:$T$852,$B$13:$B$852,"="&amp;B740,$C$13:$C$852,"="&amp;C740),2,"",3,"")</f>
        <v/>
      </c>
      <c r="X740" s="1" cm="1">
        <f t="array" ref="X740">_xlfn.STDEV.P(IF($B$13:$B$852=B740,$W$13:$W$852))/AVERAGEIFS($W$13:$W$852,$B$13:$B$852,"="&amp;B740)</f>
        <v>1.4792264601563572</v>
      </c>
      <c r="Y740" s="1">
        <f t="shared" si="180"/>
        <v>-0.47922646015635717</v>
      </c>
      <c r="AA740" s="1">
        <f>+$AB$6/2*SIN(RADIANS(J740))</f>
        <v>-2.2879051461270947</v>
      </c>
      <c r="AB740" s="1">
        <f>$AB$6/2+$AB$6/2*COS(RADIANS(J740))</f>
        <v>1.8684005547311948</v>
      </c>
      <c r="AC740" s="1">
        <f t="shared" si="181"/>
        <v>277.61547175513533</v>
      </c>
      <c r="AD740" s="1">
        <f t="shared" si="182"/>
        <v>-82.384528244864669</v>
      </c>
      <c r="AE740" s="1">
        <f t="shared" si="183"/>
        <v>-1.5487184226788628</v>
      </c>
      <c r="AF740" s="1">
        <f t="shared" si="184"/>
        <v>1.7695688225085924</v>
      </c>
      <c r="AG740" s="1">
        <f t="shared" si="185"/>
        <v>0.74576452276590166</v>
      </c>
    </row>
    <row r="741" spans="1:33" x14ac:dyDescent="0.25">
      <c r="A741" s="1" t="s">
        <v>24</v>
      </c>
      <c r="B741" s="1">
        <v>31</v>
      </c>
      <c r="C741" s="1">
        <v>3</v>
      </c>
      <c r="D741" s="1">
        <v>3</v>
      </c>
      <c r="E741" s="1">
        <f t="shared" si="186"/>
        <v>9</v>
      </c>
      <c r="F741" s="1">
        <v>0.4</v>
      </c>
      <c r="G741" s="1">
        <f t="shared" si="173"/>
        <v>0.12566370614359174</v>
      </c>
      <c r="H741" s="1">
        <v>11453.306504305088</v>
      </c>
      <c r="J741" s="1">
        <v>8.7912820152646418</v>
      </c>
      <c r="M741" s="1">
        <f t="shared" si="174"/>
        <v>5.4737319688336008</v>
      </c>
      <c r="N741" s="1">
        <v>1.742343</v>
      </c>
      <c r="O741" s="1">
        <f t="shared" si="175"/>
        <v>2.3842796449433608</v>
      </c>
      <c r="P741" s="3">
        <f>(N741/F741)-1</f>
        <v>3.3558574999999999</v>
      </c>
      <c r="Q741" s="3">
        <f>(O741/G741)-1</f>
        <v>17.97349456030625</v>
      </c>
      <c r="R741" s="1">
        <v>0.237653</v>
      </c>
      <c r="S741" s="1">
        <f t="shared" si="176"/>
        <v>4.4358462351047838E-2</v>
      </c>
      <c r="T741" s="1">
        <f t="shared" si="177"/>
        <v>2.3399211825923127</v>
      </c>
      <c r="U741" s="3">
        <f t="shared" si="178"/>
        <v>52.750277141584441</v>
      </c>
      <c r="V741" s="3">
        <f t="shared" si="179"/>
        <v>6.3314580501824089</v>
      </c>
      <c r="W741" s="1" t="str" cm="1">
        <f t="array" ref="W741">_xlfn.SWITCH(D741,1,SUMIFS($T$13:$T$852,$B$13:$B$852,"="&amp;B741,$C$13:$C$852,"="&amp;C741),2,"",3,"")</f>
        <v/>
      </c>
      <c r="X741" s="1" cm="1">
        <f t="array" ref="X741">_xlfn.STDEV.P(IF($B$13:$B$852=B741,$W$13:$W$852))/AVERAGEIFS($W$13:$W$852,$B$13:$B$852,"="&amp;B741)</f>
        <v>1.4792264601563572</v>
      </c>
      <c r="Y741" s="1">
        <f t="shared" si="180"/>
        <v>-0.47922646015635717</v>
      </c>
      <c r="AA741" s="1">
        <f>+$AB$6/2*SIN(RADIANS(J741))</f>
        <v>0.3568708180517583</v>
      </c>
      <c r="AB741" s="1">
        <f>$AB$6/2+$AB$6/2*COS(RADIANS(J741))</f>
        <v>4.6425675979747734</v>
      </c>
      <c r="AC741" s="1">
        <f t="shared" si="181"/>
        <v>6.6090832618240176</v>
      </c>
      <c r="AD741" s="1">
        <f t="shared" si="182"/>
        <v>6.6090832618240176</v>
      </c>
      <c r="AE741" s="1">
        <f t="shared" si="183"/>
        <v>0.17983536131144245</v>
      </c>
      <c r="AF741" s="1">
        <f t="shared" si="184"/>
        <v>3.1146164559471634</v>
      </c>
      <c r="AG741" s="1">
        <f t="shared" si="185"/>
        <v>1.5381730219213734</v>
      </c>
    </row>
    <row r="742" spans="1:33" x14ac:dyDescent="0.25">
      <c r="A742" s="1" t="s">
        <v>24</v>
      </c>
      <c r="B742" s="1">
        <v>31</v>
      </c>
      <c r="C742" s="1">
        <v>4</v>
      </c>
      <c r="D742" s="1">
        <v>1</v>
      </c>
      <c r="E742" s="1">
        <f t="shared" si="186"/>
        <v>10</v>
      </c>
      <c r="F742" s="1">
        <v>0.4</v>
      </c>
      <c r="G742" s="1">
        <f t="shared" si="173"/>
        <v>0.12566370614359174</v>
      </c>
      <c r="H742" s="1">
        <v>11463.914298832364</v>
      </c>
      <c r="J742" s="1">
        <v>119.08013343972094</v>
      </c>
      <c r="M742" s="1">
        <f t="shared" si="174"/>
        <v>1.4471620895055239</v>
      </c>
      <c r="N742" s="1">
        <v>0.460646</v>
      </c>
      <c r="O742" s="1">
        <f t="shared" si="175"/>
        <v>0.16665735697059039</v>
      </c>
      <c r="P742" s="3">
        <f>(N742/F742)-1</f>
        <v>0.15161499999999983</v>
      </c>
      <c r="Q742" s="3">
        <f>(O742/G742)-1</f>
        <v>0.32621710822500005</v>
      </c>
      <c r="R742" s="1">
        <v>0.382523</v>
      </c>
      <c r="S742" s="1">
        <f t="shared" si="176"/>
        <v>0.11492247953972852</v>
      </c>
      <c r="T742" s="1">
        <f t="shared" si="177"/>
        <v>5.1734877430861873E-2</v>
      </c>
      <c r="U742" s="3">
        <f t="shared" si="178"/>
        <v>0.45017195624444567</v>
      </c>
      <c r="V742" s="3">
        <f t="shared" si="179"/>
        <v>0.20423085670665553</v>
      </c>
      <c r="W742" s="1" cm="1">
        <f t="array" ref="W742">_xlfn.SWITCH(D742,1,SUMIFS($T$13:$T$852,$B$13:$B$852,"="&amp;B742,$C$13:$C$852,"="&amp;C742),2,"",3,"")</f>
        <v>0.17980688831779842</v>
      </c>
      <c r="X742" s="1" cm="1">
        <f t="array" ref="X742">_xlfn.STDEV.P(IF($B$13:$B$852=B742,$W$13:$W$852))/AVERAGEIFS($W$13:$W$852,$B$13:$B$852,"="&amp;B742)</f>
        <v>1.4792264601563572</v>
      </c>
      <c r="Y742" s="1">
        <f t="shared" si="180"/>
        <v>-0.47922646015635717</v>
      </c>
      <c r="AA742" s="1">
        <f>+$AB$6/2*SIN(RADIANS(J742))</f>
        <v>2.0406517701554461</v>
      </c>
      <c r="AB742" s="1">
        <f>$AB$6/2+$AB$6/2*COS(RADIANS(J742))</f>
        <v>1.2001143877194305</v>
      </c>
      <c r="AC742" s="1">
        <f t="shared" si="181"/>
        <v>100.06979452606986</v>
      </c>
      <c r="AD742" s="1">
        <f t="shared" si="182"/>
        <v>100.06979452606986</v>
      </c>
      <c r="AE742" s="1">
        <f t="shared" si="183"/>
        <v>1.5384304591628901</v>
      </c>
      <c r="AF742" s="1">
        <f t="shared" si="184"/>
        <v>1.2893004898982086</v>
      </c>
      <c r="AG742" s="1">
        <f t="shared" si="185"/>
        <v>0.5100788233566701</v>
      </c>
    </row>
    <row r="743" spans="1:33" x14ac:dyDescent="0.25">
      <c r="A743" s="1" t="s">
        <v>24</v>
      </c>
      <c r="B743" s="1">
        <v>31</v>
      </c>
      <c r="C743" s="1">
        <v>4</v>
      </c>
      <c r="D743" s="1">
        <v>2</v>
      </c>
      <c r="E743" s="1">
        <f t="shared" si="186"/>
        <v>11</v>
      </c>
      <c r="F743" s="1">
        <v>0.4</v>
      </c>
      <c r="G743" s="1">
        <f t="shared" si="173"/>
        <v>0.12566370614359174</v>
      </c>
      <c r="H743" s="1">
        <v>11463.714298832363</v>
      </c>
      <c r="J743" s="1">
        <v>218.46454135407527</v>
      </c>
      <c r="M743" s="1">
        <f t="shared" si="174"/>
        <v>1.6414947278712813</v>
      </c>
      <c r="N743" s="1">
        <v>0.52250399999999997</v>
      </c>
      <c r="O743" s="1">
        <f t="shared" si="175"/>
        <v>0.21442189032291395</v>
      </c>
      <c r="P743" s="3">
        <f>(N743/F743)-1</f>
        <v>0.30625999999999975</v>
      </c>
      <c r="Q743" s="3">
        <f>(O743/G743)-1</f>
        <v>0.70631518759999956</v>
      </c>
      <c r="R743" s="1">
        <v>0.39939400000000003</v>
      </c>
      <c r="S743" s="1">
        <f t="shared" si="176"/>
        <v>0.12528323354045659</v>
      </c>
      <c r="T743" s="1">
        <f t="shared" si="177"/>
        <v>8.9138656782457359E-2</v>
      </c>
      <c r="U743" s="3">
        <f t="shared" si="178"/>
        <v>0.71149709552852991</v>
      </c>
      <c r="V743" s="3">
        <f t="shared" si="179"/>
        <v>0.30824198660971347</v>
      </c>
      <c r="W743" s="1" t="str" cm="1">
        <f t="array" ref="W743">_xlfn.SWITCH(D743,1,SUMIFS($T$13:$T$852,$B$13:$B$852,"="&amp;B743,$C$13:$C$852,"="&amp;C743),2,"",3,"")</f>
        <v/>
      </c>
      <c r="X743" s="1" cm="1">
        <f t="array" ref="X743">_xlfn.STDEV.P(IF($B$13:$B$852=B743,$W$13:$W$852))/AVERAGEIFS($W$13:$W$852,$B$13:$B$852,"="&amp;B743)</f>
        <v>1.4792264601563572</v>
      </c>
      <c r="Y743" s="1">
        <f t="shared" si="180"/>
        <v>-0.47922646015635717</v>
      </c>
      <c r="AA743" s="1">
        <f>+$AB$6/2*SIN(RADIANS(J743))</f>
        <v>-1.4524404811652658</v>
      </c>
      <c r="AB743" s="1">
        <f>$AB$6/2+$AB$6/2*COS(RADIANS(J743))</f>
        <v>0.50671073167498726</v>
      </c>
      <c r="AC743" s="1">
        <f t="shared" si="181"/>
        <v>233.9863314789086</v>
      </c>
      <c r="AD743" s="1">
        <f t="shared" si="182"/>
        <v>-126.0136685210914</v>
      </c>
      <c r="AE743" s="1">
        <f t="shared" si="183"/>
        <v>-1.2638699201496608</v>
      </c>
      <c r="AF743" s="1">
        <f t="shared" si="184"/>
        <v>0.64378400746428199</v>
      </c>
      <c r="AG743" s="1">
        <f t="shared" si="185"/>
        <v>0.23312644512656228</v>
      </c>
    </row>
    <row r="744" spans="1:33" x14ac:dyDescent="0.25">
      <c r="A744" s="1" t="s">
        <v>24</v>
      </c>
      <c r="B744" s="1">
        <v>31</v>
      </c>
      <c r="C744" s="1">
        <v>4</v>
      </c>
      <c r="D744" s="1">
        <v>3</v>
      </c>
      <c r="E744" s="1">
        <f t="shared" si="186"/>
        <v>12</v>
      </c>
      <c r="F744" s="1">
        <v>0.4</v>
      </c>
      <c r="G744" s="1">
        <f t="shared" si="173"/>
        <v>0.12566370614359174</v>
      </c>
      <c r="H744" s="1">
        <v>11463.514298832364</v>
      </c>
      <c r="J744" s="1">
        <v>14.704517025957614</v>
      </c>
      <c r="M744" s="1">
        <f t="shared" si="174"/>
        <v>1.0242094705527298</v>
      </c>
      <c r="N744" s="1">
        <v>0.32601599999999997</v>
      </c>
      <c r="O744" s="1">
        <f t="shared" si="175"/>
        <v>8.347716868792969E-2</v>
      </c>
      <c r="P744" s="3">
        <f>(N744/F744)-1</f>
        <v>-0.18496000000000012</v>
      </c>
      <c r="Q744" s="3">
        <f>(O744/G744)-1</f>
        <v>-0.33570979840000015</v>
      </c>
      <c r="R744" s="1">
        <v>0.238149</v>
      </c>
      <c r="S744" s="1">
        <f t="shared" si="176"/>
        <v>4.4543814583450483E-2</v>
      </c>
      <c r="T744" s="1">
        <f t="shared" si="177"/>
        <v>3.8933354104479206E-2</v>
      </c>
      <c r="U744" s="3">
        <f t="shared" si="178"/>
        <v>0.87404625015982018</v>
      </c>
      <c r="V744" s="3">
        <f t="shared" si="179"/>
        <v>0.36895808926344431</v>
      </c>
      <c r="W744" s="1" t="str" cm="1">
        <f t="array" ref="W744">_xlfn.SWITCH(D744,1,SUMIFS($T$13:$T$852,$B$13:$B$852,"="&amp;B744,$C$13:$C$852,"="&amp;C744),2,"",3,"")</f>
        <v/>
      </c>
      <c r="X744" s="1" cm="1">
        <f t="array" ref="X744">_xlfn.STDEV.P(IF($B$13:$B$852=B744,$W$13:$W$852))/AVERAGEIFS($W$13:$W$852,$B$13:$B$852,"="&amp;B744)</f>
        <v>1.4792264601563572</v>
      </c>
      <c r="Y744" s="1">
        <f t="shared" si="180"/>
        <v>-0.47922646015635717</v>
      </c>
      <c r="AA744" s="1">
        <f>+$AB$6/2*SIN(RADIANS(J744))</f>
        <v>0.59270285760740427</v>
      </c>
      <c r="AB744" s="1">
        <f>$AB$6/2+$AB$6/2*COS(RADIANS(J744))</f>
        <v>4.5935234828498057</v>
      </c>
      <c r="AC744" s="1">
        <f t="shared" si="181"/>
        <v>11.064313195923717</v>
      </c>
      <c r="AD744" s="1">
        <f t="shared" si="182"/>
        <v>11.064313195923717</v>
      </c>
      <c r="AE744" s="1">
        <f t="shared" si="183"/>
        <v>0.29986051390122853</v>
      </c>
      <c r="AF744" s="1">
        <f t="shared" si="184"/>
        <v>3.0959568537141471</v>
      </c>
      <c r="AG744" s="1">
        <f t="shared" si="185"/>
        <v>1.5259300268911629</v>
      </c>
    </row>
    <row r="745" spans="1:33" x14ac:dyDescent="0.25">
      <c r="A745" s="1" t="s">
        <v>24</v>
      </c>
      <c r="B745" s="1">
        <v>31</v>
      </c>
      <c r="C745" s="1">
        <v>5</v>
      </c>
      <c r="D745" s="1">
        <v>1</v>
      </c>
      <c r="E745" s="1">
        <f t="shared" si="186"/>
        <v>13</v>
      </c>
      <c r="F745" s="1">
        <v>0.4</v>
      </c>
      <c r="G745" s="1">
        <f t="shared" si="173"/>
        <v>0.12566370614359174</v>
      </c>
      <c r="H745" s="1">
        <v>11463.657246849645</v>
      </c>
      <c r="J745" s="1">
        <v>30.901608774589842</v>
      </c>
      <c r="M745" s="1">
        <f t="shared" si="174"/>
        <v>1.0233078334611496</v>
      </c>
      <c r="N745" s="1">
        <v>0.32572899999999999</v>
      </c>
      <c r="O745" s="1">
        <f t="shared" si="175"/>
        <v>8.3330259321366701E-2</v>
      </c>
      <c r="P745" s="3">
        <f>(N745/F745)-1</f>
        <v>-0.18567750000000005</v>
      </c>
      <c r="Q745" s="3">
        <f>(O745/G745)-1</f>
        <v>-0.33687886599375017</v>
      </c>
      <c r="R745" s="1">
        <v>0.241233</v>
      </c>
      <c r="S745" s="1">
        <f t="shared" si="176"/>
        <v>4.5704958292906606E-2</v>
      </c>
      <c r="T745" s="1">
        <f t="shared" si="177"/>
        <v>3.7625301028460095E-2</v>
      </c>
      <c r="U745" s="3">
        <f t="shared" si="178"/>
        <v>0.82322142791014274</v>
      </c>
      <c r="V745" s="3">
        <f t="shared" si="179"/>
        <v>0.35026716908548994</v>
      </c>
      <c r="W745" s="1" cm="1">
        <f t="array" ref="W745">_xlfn.SWITCH(D745,1,SUMIFS($T$13:$T$852,$B$13:$B$852,"="&amp;B745,$C$13:$C$852,"="&amp;C745),2,"",3,"")</f>
        <v>0.2908534243389595</v>
      </c>
      <c r="X745" s="1" cm="1">
        <f t="array" ref="X745">_xlfn.STDEV.P(IF($B$13:$B$852=B745,$W$13:$W$852))/AVERAGEIFS($W$13:$W$852,$B$13:$B$852,"="&amp;B745)</f>
        <v>1.4792264601563572</v>
      </c>
      <c r="Y745" s="1">
        <f t="shared" si="180"/>
        <v>-0.47922646015635717</v>
      </c>
      <c r="AA745" s="1">
        <f>+$AB$6/2*SIN(RADIANS(J745))</f>
        <v>1.1991750804745374</v>
      </c>
      <c r="AB745" s="1">
        <f>$AB$6/2+$AB$6/2*COS(RADIANS(J745))</f>
        <v>4.3385478847207235</v>
      </c>
      <c r="AC745" s="1">
        <f t="shared" si="181"/>
        <v>23.362994640916661</v>
      </c>
      <c r="AD745" s="1">
        <f t="shared" si="182"/>
        <v>23.362994640916661</v>
      </c>
      <c r="AE745" s="1">
        <f t="shared" si="183"/>
        <v>0.6196172842556199</v>
      </c>
      <c r="AF745" s="1">
        <f t="shared" si="184"/>
        <v>2.9968920911144519</v>
      </c>
      <c r="AG745" s="1">
        <f t="shared" si="185"/>
        <v>1.4614812717497965</v>
      </c>
    </row>
    <row r="746" spans="1:33" x14ac:dyDescent="0.25">
      <c r="A746" s="1" t="s">
        <v>24</v>
      </c>
      <c r="B746" s="1">
        <v>31</v>
      </c>
      <c r="C746" s="1">
        <v>5</v>
      </c>
      <c r="D746" s="1">
        <v>2</v>
      </c>
      <c r="E746" s="1">
        <f t="shared" si="186"/>
        <v>14</v>
      </c>
      <c r="F746" s="1">
        <v>0.4</v>
      </c>
      <c r="G746" s="1">
        <f t="shared" si="173"/>
        <v>0.12566370614359174</v>
      </c>
      <c r="H746" s="1">
        <v>11463.457246849644</v>
      </c>
      <c r="J746" s="1">
        <v>147.36212121897603</v>
      </c>
      <c r="M746" s="1">
        <f t="shared" si="174"/>
        <v>1.6105751729746505</v>
      </c>
      <c r="N746" s="1">
        <v>0.51266199999999995</v>
      </c>
      <c r="O746" s="1">
        <f t="shared" si="175"/>
        <v>0.20642017233188251</v>
      </c>
      <c r="P746" s="3">
        <f>(N746/F746)-1</f>
        <v>0.28165499999999977</v>
      </c>
      <c r="Q746" s="3">
        <f>(O746/G746)-1</f>
        <v>0.64263953902499926</v>
      </c>
      <c r="R746" s="1">
        <v>0.39721099999999998</v>
      </c>
      <c r="S746" s="1">
        <f t="shared" si="176"/>
        <v>0.12391743499752668</v>
      </c>
      <c r="T746" s="1">
        <f t="shared" si="177"/>
        <v>8.2502737334355827E-2</v>
      </c>
      <c r="U746" s="3">
        <f t="shared" si="178"/>
        <v>0.6657879687067646</v>
      </c>
      <c r="V746" s="3">
        <f t="shared" si="179"/>
        <v>0.29065408561192907</v>
      </c>
      <c r="W746" s="1" t="str" cm="1">
        <f t="array" ref="W746">_xlfn.SWITCH(D746,1,SUMIFS($T$13:$T$852,$B$13:$B$852,"="&amp;B746,$C$13:$C$852,"="&amp;C746),2,"",3,"")</f>
        <v/>
      </c>
      <c r="X746" s="1" cm="1">
        <f t="array" ref="X746">_xlfn.STDEV.P(IF($B$13:$B$852=B746,$W$13:$W$852))/AVERAGEIFS($W$13:$W$852,$B$13:$B$852,"="&amp;B746)</f>
        <v>1.4792264601563572</v>
      </c>
      <c r="Y746" s="1">
        <f t="shared" si="180"/>
        <v>-0.47922646015635717</v>
      </c>
      <c r="AA746" s="1">
        <f>+$AB$6/2*SIN(RADIANS(J746))</f>
        <v>1.2593299937839906</v>
      </c>
      <c r="AB746" s="1">
        <f>$AB$6/2+$AB$6/2*COS(RADIANS(J746))</f>
        <v>0.36870577818170491</v>
      </c>
      <c r="AC746" s="1">
        <f t="shared" si="181"/>
        <v>133.46969419698883</v>
      </c>
      <c r="AD746" s="1">
        <f t="shared" si="182"/>
        <v>133.46969419698883</v>
      </c>
      <c r="AE746" s="1">
        <f t="shared" si="183"/>
        <v>1.133966195424901</v>
      </c>
      <c r="AF746" s="1">
        <f t="shared" si="184"/>
        <v>0.48754562067333512</v>
      </c>
      <c r="AG746" s="1">
        <f t="shared" si="185"/>
        <v>0.17273965990024978</v>
      </c>
    </row>
    <row r="747" spans="1:33" x14ac:dyDescent="0.25">
      <c r="A747" s="1" t="s">
        <v>24</v>
      </c>
      <c r="B747" s="1">
        <v>31</v>
      </c>
      <c r="C747" s="1">
        <v>5</v>
      </c>
      <c r="D747" s="1">
        <v>3</v>
      </c>
      <c r="E747" s="1">
        <f t="shared" si="186"/>
        <v>15</v>
      </c>
      <c r="F747" s="1">
        <v>0.4</v>
      </c>
      <c r="G747" s="1">
        <f t="shared" si="173"/>
        <v>0.12566370614359174</v>
      </c>
      <c r="H747" s="1">
        <v>11463.257246849646</v>
      </c>
      <c r="J747" s="1">
        <v>234.39421583453526</v>
      </c>
      <c r="M747" s="1">
        <f t="shared" si="174"/>
        <v>1.9021149712277832</v>
      </c>
      <c r="N747" s="1">
        <v>0.60546199999999994</v>
      </c>
      <c r="O747" s="1">
        <f t="shared" si="175"/>
        <v>0.28791458367737899</v>
      </c>
      <c r="P747" s="3">
        <f>(N747/F747)-1</f>
        <v>0.51365499999999975</v>
      </c>
      <c r="Q747" s="3">
        <f>(O747/G747)-1</f>
        <v>1.2911514590249995</v>
      </c>
      <c r="R747" s="1">
        <v>0.38627699999999998</v>
      </c>
      <c r="S747" s="1">
        <f t="shared" si="176"/>
        <v>0.11718919770123544</v>
      </c>
      <c r="T747" s="1">
        <f t="shared" si="177"/>
        <v>0.17072538597614356</v>
      </c>
      <c r="U747" s="3">
        <f t="shared" si="178"/>
        <v>1.4568355217465896</v>
      </c>
      <c r="V747" s="3">
        <f t="shared" si="179"/>
        <v>0.56742959068233412</v>
      </c>
      <c r="W747" s="1" t="str" cm="1">
        <f t="array" ref="W747">_xlfn.SWITCH(D747,1,SUMIFS($T$13:$T$852,$B$13:$B$852,"="&amp;B747,$C$13:$C$852,"="&amp;C747),2,"",3,"")</f>
        <v/>
      </c>
      <c r="X747" s="1" cm="1">
        <f t="array" ref="X747">_xlfn.STDEV.P(IF($B$13:$B$852=B747,$W$13:$W$852))/AVERAGEIFS($W$13:$W$852,$B$13:$B$852,"="&amp;B747)</f>
        <v>1.4792264601563572</v>
      </c>
      <c r="Y747" s="1">
        <f t="shared" si="180"/>
        <v>-0.47922646015635717</v>
      </c>
      <c r="AA747" s="1">
        <f>+$AB$6/2*SIN(RADIANS(J747))</f>
        <v>-1.8984530466492622</v>
      </c>
      <c r="AB747" s="1">
        <f>$AB$6/2+$AB$6/2*COS(RADIANS(J747))</f>
        <v>0.97555120373434656</v>
      </c>
      <c r="AC747" s="1">
        <f t="shared" si="181"/>
        <v>252.81984802385546</v>
      </c>
      <c r="AD747" s="1">
        <f t="shared" si="182"/>
        <v>-107.18015197614454</v>
      </c>
      <c r="AE747" s="1">
        <f t="shared" si="183"/>
        <v>-1.4927824094118569</v>
      </c>
      <c r="AF747" s="1">
        <f t="shared" si="184"/>
        <v>1.1009732638833036</v>
      </c>
      <c r="AG747" s="1">
        <f t="shared" si="185"/>
        <v>0.42461672021790553</v>
      </c>
    </row>
    <row r="748" spans="1:33" x14ac:dyDescent="0.25">
      <c r="A748" s="1" t="s">
        <v>24</v>
      </c>
      <c r="B748" s="1">
        <v>31</v>
      </c>
      <c r="C748" s="1">
        <v>6</v>
      </c>
      <c r="D748" s="1">
        <v>1</v>
      </c>
      <c r="E748" s="1">
        <f t="shared" si="186"/>
        <v>16</v>
      </c>
      <c r="F748" s="1">
        <v>0.4</v>
      </c>
      <c r="G748" s="1">
        <f t="shared" si="173"/>
        <v>0.12566370614359174</v>
      </c>
      <c r="H748" s="1">
        <v>11454.919722729557</v>
      </c>
      <c r="J748" s="1">
        <v>33.457975356843889</v>
      </c>
      <c r="M748" s="1">
        <f t="shared" si="174"/>
        <v>1.2361852932610478</v>
      </c>
      <c r="N748" s="1">
        <v>0.39349000000000001</v>
      </c>
      <c r="O748" s="1">
        <f t="shared" si="175"/>
        <v>0.12160663776132241</v>
      </c>
      <c r="P748" s="3">
        <f>(N748/F748)-1</f>
        <v>-1.6275000000000039E-2</v>
      </c>
      <c r="Q748" s="3">
        <f>(O748/G748)-1</f>
        <v>-3.2285124375000085E-2</v>
      </c>
      <c r="R748" s="1">
        <v>0.241757</v>
      </c>
      <c r="S748" s="1">
        <f t="shared" si="176"/>
        <v>4.590373216939081E-2</v>
      </c>
      <c r="T748" s="1">
        <f t="shared" si="177"/>
        <v>7.5702905591931602E-2</v>
      </c>
      <c r="U748" s="3">
        <f t="shared" si="178"/>
        <v>1.6491666802293532</v>
      </c>
      <c r="V748" s="3">
        <f t="shared" si="179"/>
        <v>0.62762608735217595</v>
      </c>
      <c r="W748" s="1" cm="1">
        <f t="array" ref="W748">_xlfn.SWITCH(D748,1,SUMIFS($T$13:$T$852,$B$13:$B$852,"="&amp;B748,$C$13:$C$852,"="&amp;C748),2,"",3,"")</f>
        <v>0.18025353279986117</v>
      </c>
      <c r="X748" s="1" cm="1">
        <f t="array" ref="X748">_xlfn.STDEV.P(IF($B$13:$B$852=B748,$W$13:$W$852))/AVERAGEIFS($W$13:$W$852,$B$13:$B$852,"="&amp;B748)</f>
        <v>1.4792264601563572</v>
      </c>
      <c r="Y748" s="1">
        <f t="shared" si="180"/>
        <v>-0.47922646015635717</v>
      </c>
      <c r="AA748" s="1">
        <f>+$AB$6/2*SIN(RADIANS(J748))</f>
        <v>1.2873443607059549</v>
      </c>
      <c r="AB748" s="1">
        <f>$AB$6/2+$AB$6/2*COS(RADIANS(J748))</f>
        <v>4.283068144844675</v>
      </c>
      <c r="AC748" s="1">
        <f t="shared" si="181"/>
        <v>25.323022485704623</v>
      </c>
      <c r="AD748" s="1">
        <f t="shared" si="182"/>
        <v>25.323022485704623</v>
      </c>
      <c r="AE748" s="1">
        <f t="shared" si="183"/>
        <v>0.66831422762457227</v>
      </c>
      <c r="AF748" s="1">
        <f t="shared" si="184"/>
        <v>2.9748605570655715</v>
      </c>
      <c r="AG748" s="1">
        <f t="shared" si="185"/>
        <v>1.4472751633278225</v>
      </c>
    </row>
    <row r="749" spans="1:33" x14ac:dyDescent="0.25">
      <c r="A749" s="1" t="s">
        <v>24</v>
      </c>
      <c r="B749" s="1">
        <v>31</v>
      </c>
      <c r="C749" s="1">
        <v>6</v>
      </c>
      <c r="D749" s="1">
        <v>2</v>
      </c>
      <c r="E749" s="1">
        <f t="shared" si="186"/>
        <v>17</v>
      </c>
      <c r="F749" s="1">
        <v>0.4</v>
      </c>
      <c r="G749" s="1">
        <f t="shared" si="173"/>
        <v>0.12566370614359174</v>
      </c>
      <c r="H749" s="1">
        <v>11454.719722729556</v>
      </c>
      <c r="J749" s="1">
        <v>148.40636596857561</v>
      </c>
      <c r="M749" s="1">
        <f t="shared" si="174"/>
        <v>1.6149357035778331</v>
      </c>
      <c r="N749" s="1">
        <v>0.51405000000000001</v>
      </c>
      <c r="O749" s="1">
        <f t="shared" si="175"/>
        <v>0.2075394246060463</v>
      </c>
      <c r="P749" s="3">
        <f>(N749/F749)-1</f>
        <v>0.28512499999999985</v>
      </c>
      <c r="Q749" s="3">
        <f>(O749/G749)-1</f>
        <v>0.65154626562499995</v>
      </c>
      <c r="R749" s="1">
        <v>0.39711800000000003</v>
      </c>
      <c r="S749" s="1">
        <f t="shared" si="176"/>
        <v>0.1238594155955175</v>
      </c>
      <c r="T749" s="1">
        <f t="shared" si="177"/>
        <v>8.36800090105288E-2</v>
      </c>
      <c r="U749" s="3">
        <f t="shared" si="178"/>
        <v>0.67560474597909537</v>
      </c>
      <c r="V749" s="3">
        <f t="shared" si="179"/>
        <v>0.29445152322483481</v>
      </c>
      <c r="W749" s="1" t="str" cm="1">
        <f t="array" ref="W749">_xlfn.SWITCH(D749,1,SUMIFS($T$13:$T$852,$B$13:$B$852,"="&amp;B749,$C$13:$C$852,"="&amp;C749),2,"",3,"")</f>
        <v/>
      </c>
      <c r="X749" s="1" cm="1">
        <f t="array" ref="X749">_xlfn.STDEV.P(IF($B$13:$B$852=B749,$W$13:$W$852))/AVERAGEIFS($W$13:$W$852,$B$13:$B$852,"="&amp;B749)</f>
        <v>1.4792264601563572</v>
      </c>
      <c r="Y749" s="1">
        <f t="shared" si="180"/>
        <v>-0.47922646015635717</v>
      </c>
      <c r="AA749" s="1">
        <f>+$AB$6/2*SIN(RADIANS(J749))</f>
        <v>1.2232861150212857</v>
      </c>
      <c r="AB749" s="1">
        <f>$AB$6/2+$AB$6/2*COS(RADIANS(J749))</f>
        <v>0.34608168071282264</v>
      </c>
      <c r="AC749" s="1">
        <f t="shared" si="181"/>
        <v>134.83871215496333</v>
      </c>
      <c r="AD749" s="1">
        <f t="shared" si="182"/>
        <v>134.83871215496333</v>
      </c>
      <c r="AE749" s="1">
        <f t="shared" si="183"/>
        <v>1.1079601332650502</v>
      </c>
      <c r="AF749" s="1">
        <f t="shared" si="184"/>
        <v>0.46076019719023842</v>
      </c>
      <c r="AG749" s="1">
        <f t="shared" si="185"/>
        <v>0.16263838479737955</v>
      </c>
    </row>
    <row r="750" spans="1:33" x14ac:dyDescent="0.25">
      <c r="A750" s="1" t="s">
        <v>24</v>
      </c>
      <c r="B750" s="1">
        <v>31</v>
      </c>
      <c r="C750" s="1">
        <v>6</v>
      </c>
      <c r="D750" s="1">
        <v>3</v>
      </c>
      <c r="E750" s="1">
        <f t="shared" si="186"/>
        <v>18</v>
      </c>
      <c r="F750" s="1">
        <v>0.4</v>
      </c>
      <c r="G750" s="1">
        <f t="shared" si="173"/>
        <v>0.12566370614359174</v>
      </c>
      <c r="H750" s="1">
        <v>11454.519722729558</v>
      </c>
      <c r="J750" s="1">
        <v>243.61309093240627</v>
      </c>
      <c r="M750" s="1">
        <f t="shared" si="174"/>
        <v>1.2994129870071958</v>
      </c>
      <c r="N750" s="1">
        <v>0.41361599999999998</v>
      </c>
      <c r="O750" s="1">
        <f t="shared" si="175"/>
        <v>0.13436450050849205</v>
      </c>
      <c r="P750" s="3">
        <f>(N750/F750)-1</f>
        <v>3.4039999999999848E-2</v>
      </c>
      <c r="Q750" s="3">
        <f>(O750/G750)-1</f>
        <v>6.9238721599999664E-2</v>
      </c>
      <c r="R750" s="1">
        <v>0.38013799999999998</v>
      </c>
      <c r="S750" s="1">
        <f t="shared" si="176"/>
        <v>0.11349388231109127</v>
      </c>
      <c r="T750" s="1">
        <f t="shared" si="177"/>
        <v>2.0870618197400784E-2</v>
      </c>
      <c r="U750" s="3">
        <f t="shared" si="178"/>
        <v>0.18389201049791903</v>
      </c>
      <c r="V750" s="3">
        <f t="shared" si="179"/>
        <v>8.8068017404205889E-2</v>
      </c>
      <c r="W750" s="1" t="str" cm="1">
        <f t="array" ref="W750">_xlfn.SWITCH(D750,1,SUMIFS($T$13:$T$852,$B$13:$B$852,"="&amp;B750,$C$13:$C$852,"="&amp;C750),2,"",3,"")</f>
        <v/>
      </c>
      <c r="X750" s="1" cm="1">
        <f t="array" ref="X750">_xlfn.STDEV.P(IF($B$13:$B$852=B750,$W$13:$W$852))/AVERAGEIFS($W$13:$W$852,$B$13:$B$852,"="&amp;B750)</f>
        <v>1.4792264601563572</v>
      </c>
      <c r="Y750" s="1">
        <f t="shared" si="180"/>
        <v>-0.47922646015635717</v>
      </c>
      <c r="AA750" s="1">
        <f>+$AB$6/2*SIN(RADIANS(J750))</f>
        <v>-2.0917241186575448</v>
      </c>
      <c r="AB750" s="1">
        <f>$AB$6/2+$AB$6/2*COS(RADIANS(J750))</f>
        <v>1.2972547463725421</v>
      </c>
      <c r="AC750" s="1">
        <f t="shared" si="181"/>
        <v>262.77306595451574</v>
      </c>
      <c r="AD750" s="1">
        <f t="shared" si="182"/>
        <v>-97.226934045484256</v>
      </c>
      <c r="AE750" s="1">
        <f t="shared" si="183"/>
        <v>-1.5500869907434389</v>
      </c>
      <c r="AF750" s="1">
        <f t="shared" si="184"/>
        <v>1.3659381239203554</v>
      </c>
      <c r="AG750" s="1">
        <f t="shared" si="185"/>
        <v>0.54597452750693132</v>
      </c>
    </row>
    <row r="751" spans="1:33" x14ac:dyDescent="0.25">
      <c r="A751" s="1" t="s">
        <v>24</v>
      </c>
      <c r="B751" s="1">
        <v>31</v>
      </c>
      <c r="C751" s="1">
        <v>7</v>
      </c>
      <c r="D751" s="1">
        <v>1</v>
      </c>
      <c r="E751" s="1">
        <f t="shared" si="186"/>
        <v>19</v>
      </c>
      <c r="F751" s="1">
        <v>0.4</v>
      </c>
      <c r="G751" s="1">
        <f t="shared" si="173"/>
        <v>0.12566370614359174</v>
      </c>
      <c r="H751" s="1">
        <v>11464.508642643374</v>
      </c>
      <c r="J751" s="1">
        <v>102.19468358533118</v>
      </c>
      <c r="M751" s="1">
        <f t="shared" si="174"/>
        <v>1.5424780106154381</v>
      </c>
      <c r="N751" s="1">
        <v>0.49098599999999998</v>
      </c>
      <c r="O751" s="1">
        <f t="shared" si="175"/>
        <v>0.18933377713000787</v>
      </c>
      <c r="P751" s="3">
        <f>(N751/F751)-1</f>
        <v>0.22746499999999981</v>
      </c>
      <c r="Q751" s="3">
        <f>(O751/G751)-1</f>
        <v>0.50667032622499986</v>
      </c>
      <c r="R751" s="1">
        <v>0.34890500000000002</v>
      </c>
      <c r="S751" s="1">
        <f t="shared" si="176"/>
        <v>9.5610209035976154E-2</v>
      </c>
      <c r="T751" s="1">
        <f t="shared" si="177"/>
        <v>9.372356809403172E-2</v>
      </c>
      <c r="U751" s="3">
        <f t="shared" si="178"/>
        <v>0.98026736934301095</v>
      </c>
      <c r="V751" s="3">
        <f t="shared" si="179"/>
        <v>0.40721973029907832</v>
      </c>
      <c r="W751" s="1" cm="1">
        <f t="array" ref="W751">_xlfn.SWITCH(D751,1,SUMIFS($T$13:$T$852,$B$13:$B$852,"="&amp;B751,$C$13:$C$852,"="&amp;C751),2,"",3,"")</f>
        <v>0.16924284238660031</v>
      </c>
      <c r="X751" s="1" cm="1">
        <f t="array" ref="X751">_xlfn.STDEV.P(IF($B$13:$B$852=B751,$W$13:$W$852))/AVERAGEIFS($W$13:$W$852,$B$13:$B$852,"="&amp;B751)</f>
        <v>1.4792264601563572</v>
      </c>
      <c r="Y751" s="1">
        <f t="shared" si="180"/>
        <v>-0.47922646015635717</v>
      </c>
      <c r="AA751" s="1">
        <f>+$AB$6/2*SIN(RADIANS(J751))</f>
        <v>2.2823118894232493</v>
      </c>
      <c r="AB751" s="1">
        <f>$AB$6/2+$AB$6/2*COS(RADIANS(J751))</f>
        <v>1.8417683714548727</v>
      </c>
      <c r="AC751" s="1">
        <f t="shared" si="181"/>
        <v>83.023849521665326</v>
      </c>
      <c r="AD751" s="1">
        <f t="shared" si="182"/>
        <v>83.023849521665326</v>
      </c>
      <c r="AE751" s="1">
        <f t="shared" si="183"/>
        <v>1.5509324907703619</v>
      </c>
      <c r="AF751" s="1">
        <f t="shared" si="184"/>
        <v>1.7522752857272026</v>
      </c>
      <c r="AG751" s="1">
        <f t="shared" si="185"/>
        <v>0.73683433495387496</v>
      </c>
    </row>
    <row r="752" spans="1:33" x14ac:dyDescent="0.25">
      <c r="A752" s="1" t="s">
        <v>24</v>
      </c>
      <c r="B752" s="1">
        <v>31</v>
      </c>
      <c r="C752" s="1">
        <v>7</v>
      </c>
      <c r="D752" s="1">
        <v>2</v>
      </c>
      <c r="E752" s="1">
        <f t="shared" si="186"/>
        <v>20</v>
      </c>
      <c r="F752" s="1">
        <v>0.4</v>
      </c>
      <c r="G752" s="1">
        <f t="shared" si="173"/>
        <v>0.12566370614359174</v>
      </c>
      <c r="H752" s="1">
        <v>11464.308642643373</v>
      </c>
      <c r="J752" s="1">
        <v>225.43156369928724</v>
      </c>
      <c r="M752" s="1">
        <f t="shared" si="174"/>
        <v>1.3966955451182574</v>
      </c>
      <c r="N752" s="1">
        <v>0.44458199999999998</v>
      </c>
      <c r="O752" s="1">
        <f t="shared" si="175"/>
        <v>0.15523642470994126</v>
      </c>
      <c r="P752" s="3">
        <f>(N752/F752)-1</f>
        <v>0.11145499999999986</v>
      </c>
      <c r="Q752" s="3">
        <f>(O752/G752)-1</f>
        <v>0.23533221702499962</v>
      </c>
      <c r="R752" s="1">
        <v>0.39861000000000002</v>
      </c>
      <c r="S752" s="1">
        <f t="shared" si="176"/>
        <v>0.12479186085368528</v>
      </c>
      <c r="T752" s="1">
        <f t="shared" si="177"/>
        <v>3.0444563856255977E-2</v>
      </c>
      <c r="U752" s="3">
        <f t="shared" si="178"/>
        <v>0.24396273641556893</v>
      </c>
      <c r="V752" s="3">
        <f t="shared" si="179"/>
        <v>0.11533077444118289</v>
      </c>
      <c r="W752" s="1" t="str" cm="1">
        <f t="array" ref="W752">_xlfn.SWITCH(D752,1,SUMIFS($T$13:$T$852,$B$13:$B$852,"="&amp;B752,$C$13:$C$852,"="&amp;C752),2,"",3,"")</f>
        <v/>
      </c>
      <c r="X752" s="1" cm="1">
        <f t="array" ref="X752">_xlfn.STDEV.P(IF($B$13:$B$852=B752,$W$13:$W$852))/AVERAGEIFS($W$13:$W$852,$B$13:$B$852,"="&amp;B752)</f>
        <v>1.4792264601563572</v>
      </c>
      <c r="Y752" s="1">
        <f t="shared" si="180"/>
        <v>-0.47922646015635717</v>
      </c>
      <c r="AA752" s="1">
        <f>+$AB$6/2*SIN(RADIANS(J752))</f>
        <v>-1.6634837650822141</v>
      </c>
      <c r="AB752" s="1">
        <f>$AB$6/2+$AB$6/2*COS(RADIANS(J752))</f>
        <v>0.69638876993110377</v>
      </c>
      <c r="AC752" s="1">
        <f t="shared" si="181"/>
        <v>242.49576198924555</v>
      </c>
      <c r="AD752" s="1">
        <f t="shared" si="182"/>
        <v>-117.50423801075445</v>
      </c>
      <c r="AE752" s="1">
        <f t="shared" si="183"/>
        <v>-1.3859010570009778</v>
      </c>
      <c r="AF752" s="1">
        <f t="shared" si="184"/>
        <v>0.84091527856836323</v>
      </c>
      <c r="AG752" s="1">
        <f t="shared" si="185"/>
        <v>0.31295378496606924</v>
      </c>
    </row>
    <row r="753" spans="1:33" x14ac:dyDescent="0.25">
      <c r="A753" s="1" t="s">
        <v>24</v>
      </c>
      <c r="B753" s="1">
        <v>31</v>
      </c>
      <c r="C753" s="1">
        <v>7</v>
      </c>
      <c r="D753" s="1">
        <v>3</v>
      </c>
      <c r="E753" s="1">
        <f t="shared" si="186"/>
        <v>21</v>
      </c>
      <c r="F753" s="1">
        <v>0.4</v>
      </c>
      <c r="G753" s="1">
        <f t="shared" si="173"/>
        <v>0.12566370614359174</v>
      </c>
      <c r="H753" s="1">
        <v>11464.108642643374</v>
      </c>
      <c r="J753" s="1">
        <v>320.29004730098387</v>
      </c>
      <c r="M753" s="1">
        <f t="shared" si="174"/>
        <v>1.0722318558555035</v>
      </c>
      <c r="N753" s="1">
        <v>0.34130199999999999</v>
      </c>
      <c r="O753" s="1">
        <f t="shared" si="175"/>
        <v>9.1488719216798756E-2</v>
      </c>
      <c r="P753" s="3">
        <f>(N753/F753)-1</f>
        <v>-0.14674500000000001</v>
      </c>
      <c r="Q753" s="3">
        <f>(O753/G753)-1</f>
        <v>-0.27195590497500022</v>
      </c>
      <c r="R753" s="1">
        <v>0.24309700000000001</v>
      </c>
      <c r="S753" s="1">
        <f t="shared" si="176"/>
        <v>4.6414008780486134E-2</v>
      </c>
      <c r="T753" s="1">
        <f t="shared" si="177"/>
        <v>4.5074710436312622E-2</v>
      </c>
      <c r="U753" s="3">
        <f t="shared" si="178"/>
        <v>0.97114452340224067</v>
      </c>
      <c r="V753" s="3">
        <f t="shared" si="179"/>
        <v>0.40397454514041709</v>
      </c>
      <c r="W753" s="1" t="str" cm="1">
        <f t="array" ref="W753">_xlfn.SWITCH(D753,1,SUMIFS($T$13:$T$852,$B$13:$B$852,"="&amp;B753,$C$13:$C$852,"="&amp;C753),2,"",3,"")</f>
        <v/>
      </c>
      <c r="X753" s="1" cm="1">
        <f t="array" ref="X753">_xlfn.STDEV.P(IF($B$13:$B$852=B753,$W$13:$W$852))/AVERAGEIFS($W$13:$W$852,$B$13:$B$852,"="&amp;B753)</f>
        <v>1.4792264601563572</v>
      </c>
      <c r="Y753" s="1">
        <f t="shared" si="180"/>
        <v>-0.47922646015635717</v>
      </c>
      <c r="AA753" s="1">
        <f>+$AB$6/2*SIN(RADIANS(J753))</f>
        <v>-1.4918349050110848</v>
      </c>
      <c r="AB753" s="1">
        <f>$AB$6/2+$AB$6/2*COS(RADIANS(J753))</f>
        <v>4.1312888454228531</v>
      </c>
      <c r="AC753" s="1">
        <f t="shared" si="181"/>
        <v>329.85394254389155</v>
      </c>
      <c r="AD753" s="1">
        <f t="shared" si="182"/>
        <v>-30.146057456108451</v>
      </c>
      <c r="AE753" s="1">
        <f t="shared" si="183"/>
        <v>-0.78469692297029114</v>
      </c>
      <c r="AF753" s="1">
        <f t="shared" si="184"/>
        <v>2.9136687492985311</v>
      </c>
      <c r="AG753" s="1">
        <f t="shared" si="185"/>
        <v>1.4080635014552891</v>
      </c>
    </row>
    <row r="754" spans="1:33" x14ac:dyDescent="0.25">
      <c r="A754" s="1" t="s">
        <v>24</v>
      </c>
      <c r="B754" s="1">
        <v>31</v>
      </c>
      <c r="C754" s="1">
        <v>8</v>
      </c>
      <c r="D754" s="1">
        <v>1</v>
      </c>
      <c r="E754" s="1">
        <f t="shared" si="186"/>
        <v>22</v>
      </c>
      <c r="F754" s="1">
        <v>0.4</v>
      </c>
      <c r="G754" s="1">
        <f t="shared" si="173"/>
        <v>0.12566370614359174</v>
      </c>
      <c r="H754" s="1">
        <v>11456.937215135204</v>
      </c>
      <c r="J754" s="1">
        <v>23.715217639618974</v>
      </c>
      <c r="M754" s="1">
        <f t="shared" si="174"/>
        <v>1.3788701484017889</v>
      </c>
      <c r="N754" s="1">
        <v>0.43890800000000002</v>
      </c>
      <c r="O754" s="1">
        <f t="shared" si="175"/>
        <v>0.15129928477368312</v>
      </c>
      <c r="P754" s="3">
        <f>(N754/F754)-1</f>
        <v>9.7269999999999968E-2</v>
      </c>
      <c r="Q754" s="3">
        <f>(O754/G754)-1</f>
        <v>0.20400145290000005</v>
      </c>
      <c r="R754" s="1">
        <v>0.23968999999999999</v>
      </c>
      <c r="S754" s="1">
        <f t="shared" si="176"/>
        <v>4.512214244174298E-2</v>
      </c>
      <c r="T754" s="1">
        <f t="shared" si="177"/>
        <v>0.10617714233194014</v>
      </c>
      <c r="U754" s="3">
        <f t="shared" si="178"/>
        <v>2.3531050740559367</v>
      </c>
      <c r="V754" s="3">
        <f t="shared" si="179"/>
        <v>0.83114856689891137</v>
      </c>
      <c r="W754" s="1" cm="1">
        <f t="array" ref="W754">_xlfn.SWITCH(D754,1,SUMIFS($T$13:$T$852,$B$13:$B$852,"="&amp;B754,$C$13:$C$852,"="&amp;C754),2,"",3,"")</f>
        <v>0.31857789038775991</v>
      </c>
      <c r="X754" s="1" cm="1">
        <f t="array" ref="X754">_xlfn.STDEV.P(IF($B$13:$B$852=B754,$W$13:$W$852))/AVERAGEIFS($W$13:$W$852,$B$13:$B$852,"="&amp;B754)</f>
        <v>1.4792264601563572</v>
      </c>
      <c r="Y754" s="1">
        <f t="shared" si="180"/>
        <v>-0.47922646015635717</v>
      </c>
      <c r="AA754" s="1">
        <f>+$AB$6/2*SIN(RADIANS(J754))</f>
        <v>0.93911589288951725</v>
      </c>
      <c r="AB754" s="1">
        <f>$AB$6/2+$AB$6/2*COS(RADIANS(J754))</f>
        <v>4.472822803630442</v>
      </c>
      <c r="AC754" s="1">
        <f t="shared" si="181"/>
        <v>17.88408308569856</v>
      </c>
      <c r="AD754" s="1">
        <f t="shared" si="182"/>
        <v>17.88408308569856</v>
      </c>
      <c r="AE754" s="1">
        <f t="shared" si="183"/>
        <v>0.47983164153197444</v>
      </c>
      <c r="AF754" s="1">
        <f t="shared" si="184"/>
        <v>3.0494996118979758</v>
      </c>
      <c r="AG754" s="1">
        <f t="shared" si="185"/>
        <v>1.4955904959809532</v>
      </c>
    </row>
    <row r="755" spans="1:33" x14ac:dyDescent="0.25">
      <c r="A755" s="1" t="s">
        <v>24</v>
      </c>
      <c r="B755" s="1">
        <v>31</v>
      </c>
      <c r="C755" s="1">
        <v>8</v>
      </c>
      <c r="D755" s="1">
        <v>2</v>
      </c>
      <c r="E755" s="1">
        <f t="shared" si="186"/>
        <v>23</v>
      </c>
      <c r="F755" s="1">
        <v>0.4</v>
      </c>
      <c r="G755" s="1">
        <f t="shared" si="173"/>
        <v>0.12566370614359174</v>
      </c>
      <c r="H755" s="1">
        <v>11456.737215135203</v>
      </c>
      <c r="J755" s="1">
        <v>138.53990100589252</v>
      </c>
      <c r="M755" s="1">
        <f t="shared" si="174"/>
        <v>1.7950212192595609</v>
      </c>
      <c r="N755" s="1">
        <v>0.57137300000000002</v>
      </c>
      <c r="O755" s="1">
        <f t="shared" si="175"/>
        <v>0.25640666477799828</v>
      </c>
      <c r="P755" s="3">
        <f>(N755/F755)-1</f>
        <v>0.42843249999999999</v>
      </c>
      <c r="Q755" s="3">
        <f>(O755/G755)-1</f>
        <v>1.04041940705625</v>
      </c>
      <c r="R755" s="1">
        <v>0.39796300000000001</v>
      </c>
      <c r="S755" s="1">
        <f t="shared" si="176"/>
        <v>0.1243870802033111</v>
      </c>
      <c r="T755" s="1">
        <f t="shared" si="177"/>
        <v>0.13201958457468718</v>
      </c>
      <c r="U755" s="3">
        <f t="shared" si="178"/>
        <v>1.0613609095004137</v>
      </c>
      <c r="V755" s="3">
        <f t="shared" si="179"/>
        <v>0.43574402645472077</v>
      </c>
      <c r="W755" s="1" t="str" cm="1">
        <f t="array" ref="W755">_xlfn.SWITCH(D755,1,SUMIFS($T$13:$T$852,$B$13:$B$852,"="&amp;B755,$C$13:$C$852,"="&amp;C755),2,"",3,"")</f>
        <v/>
      </c>
      <c r="X755" s="1" cm="1">
        <f t="array" ref="X755">_xlfn.STDEV.P(IF($B$13:$B$852=B755,$W$13:$W$852))/AVERAGEIFS($W$13:$W$852,$B$13:$B$852,"="&amp;B755)</f>
        <v>1.4792264601563572</v>
      </c>
      <c r="Y755" s="1">
        <f t="shared" si="180"/>
        <v>-0.47922646015635717</v>
      </c>
      <c r="AA755" s="1">
        <f>+$AB$6/2*SIN(RADIANS(J755))</f>
        <v>1.5459995582259531</v>
      </c>
      <c r="AB755" s="1">
        <f>$AB$6/2+$AB$6/2*COS(RADIANS(J755))</f>
        <v>0.58511132755104733</v>
      </c>
      <c r="AC755" s="1">
        <f t="shared" si="181"/>
        <v>122.30127948963617</v>
      </c>
      <c r="AD755" s="1">
        <f t="shared" si="182"/>
        <v>122.30127948963617</v>
      </c>
      <c r="AE755" s="1">
        <f t="shared" si="183"/>
        <v>1.3207029691012366</v>
      </c>
      <c r="AF755" s="1">
        <f t="shared" si="184"/>
        <v>0.72754496084688602</v>
      </c>
      <c r="AG755" s="1">
        <f t="shared" si="185"/>
        <v>0.26654435459241071</v>
      </c>
    </row>
    <row r="756" spans="1:33" x14ac:dyDescent="0.25">
      <c r="A756" s="1" t="s">
        <v>24</v>
      </c>
      <c r="B756" s="1">
        <v>31</v>
      </c>
      <c r="C756" s="1">
        <v>8</v>
      </c>
      <c r="D756" s="1">
        <v>3</v>
      </c>
      <c r="E756" s="1">
        <f t="shared" si="186"/>
        <v>24</v>
      </c>
      <c r="F756" s="1">
        <v>0.4</v>
      </c>
      <c r="G756" s="1">
        <f t="shared" si="173"/>
        <v>0.12566370614359174</v>
      </c>
      <c r="H756" s="1">
        <v>11456.537215135204</v>
      </c>
      <c r="J756" s="1">
        <v>225.47477832834673</v>
      </c>
      <c r="M756" s="1">
        <f t="shared" si="174"/>
        <v>1.5871326085935635</v>
      </c>
      <c r="N756" s="1">
        <v>0.50519999999999998</v>
      </c>
      <c r="O756" s="1">
        <f t="shared" si="175"/>
        <v>0.20045484846536704</v>
      </c>
      <c r="P756" s="3">
        <f>(N756/F756)-1</f>
        <v>0.2629999999999999</v>
      </c>
      <c r="Q756" s="3">
        <f>(O756/G756)-1</f>
        <v>0.59516899999999962</v>
      </c>
      <c r="R756" s="1">
        <v>0.39100200000000002</v>
      </c>
      <c r="S756" s="1">
        <f t="shared" si="176"/>
        <v>0.12007368498423446</v>
      </c>
      <c r="T756" s="1">
        <f t="shared" si="177"/>
        <v>8.0381163481132584E-2</v>
      </c>
      <c r="U756" s="3">
        <f t="shared" si="178"/>
        <v>0.66943196997482457</v>
      </c>
      <c r="V756" s="3">
        <f t="shared" si="179"/>
        <v>0.29206500222505238</v>
      </c>
      <c r="W756" s="1" t="str" cm="1">
        <f t="array" ref="W756">_xlfn.SWITCH(D756,1,SUMIFS($T$13:$T$852,$B$13:$B$852,"="&amp;B756,$C$13:$C$852,"="&amp;C756),2,"",3,"")</f>
        <v/>
      </c>
      <c r="X756" s="1" cm="1">
        <f t="array" ref="X756">_xlfn.STDEV.P(IF($B$13:$B$852=B756,$W$13:$W$852))/AVERAGEIFS($W$13:$W$852,$B$13:$B$852,"="&amp;B756)</f>
        <v>1.4792264601563572</v>
      </c>
      <c r="Y756" s="1">
        <f t="shared" si="180"/>
        <v>-0.47922646015635717</v>
      </c>
      <c r="AA756" s="1">
        <f>+$AB$6/2*SIN(RADIANS(J756))</f>
        <v>-1.6647191939479002</v>
      </c>
      <c r="AB756" s="1">
        <f>$AB$6/2+$AB$6/2*COS(RADIANS(J756))</f>
        <v>0.69764389783362835</v>
      </c>
      <c r="AC756" s="1">
        <f t="shared" si="181"/>
        <v>242.54718874824965</v>
      </c>
      <c r="AD756" s="1">
        <f t="shared" si="182"/>
        <v>-117.45281125175035</v>
      </c>
      <c r="AE756" s="1">
        <f t="shared" si="183"/>
        <v>-1.3865481687612822</v>
      </c>
      <c r="AF756" s="1">
        <f t="shared" si="184"/>
        <v>0.84215950710463672</v>
      </c>
      <c r="AG756" s="1">
        <f t="shared" si="185"/>
        <v>0.31347070130451565</v>
      </c>
    </row>
    <row r="757" spans="1:33" x14ac:dyDescent="0.25">
      <c r="A757" s="1" t="s">
        <v>24</v>
      </c>
      <c r="B757" s="1">
        <v>32</v>
      </c>
      <c r="C757" s="1">
        <v>1</v>
      </c>
      <c r="D757" s="1">
        <v>1</v>
      </c>
      <c r="E757" s="1">
        <v>1</v>
      </c>
      <c r="F757" s="1">
        <v>0.4</v>
      </c>
      <c r="G757" s="1">
        <f t="shared" si="173"/>
        <v>0.12566370614359174</v>
      </c>
      <c r="H757" s="1">
        <v>11162.400242112333</v>
      </c>
      <c r="J757" s="1">
        <v>126.76271653099906</v>
      </c>
      <c r="M757" s="1">
        <f t="shared" si="174"/>
        <v>1.4155325346691818</v>
      </c>
      <c r="N757" s="1">
        <v>0.45057799999999998</v>
      </c>
      <c r="O757" s="1">
        <f t="shared" si="175"/>
        <v>0.15945195460154263</v>
      </c>
      <c r="P757" s="3">
        <f>(N757/F757)-1</f>
        <v>0.12644499999999992</v>
      </c>
      <c r="Q757" s="3">
        <f>(O757/G757)-1</f>
        <v>0.26887833802499972</v>
      </c>
      <c r="R757" s="1">
        <v>0.38710600000000001</v>
      </c>
      <c r="S757" s="1">
        <f t="shared" si="176"/>
        <v>0.11769274356552398</v>
      </c>
      <c r="T757" s="1">
        <f t="shared" si="177"/>
        <v>4.1759211036018651E-2</v>
      </c>
      <c r="U757" s="3">
        <f t="shared" si="178"/>
        <v>0.35481551173772857</v>
      </c>
      <c r="V757" s="3">
        <f t="shared" si="179"/>
        <v>0.16396542549069237</v>
      </c>
      <c r="W757" s="1" cm="1">
        <f t="array" ref="W757">_xlfn.SWITCH(D757,1,SUMIFS($T$13:$T$852,$B$13:$B$852,"="&amp;B757,$C$13:$C$852,"="&amp;C757),2,"",3,"")</f>
        <v>0.11216659586606374</v>
      </c>
      <c r="X757" s="1" cm="1">
        <f t="array" ref="X757">_xlfn.STDEV.P(IF($B$13:$B$852=B757,$W$13:$W$852))/AVERAGEIFS($W$13:$W$852,$B$13:$B$852,"="&amp;B757)</f>
        <v>0.61362291887430254</v>
      </c>
      <c r="Y757" s="1">
        <f t="shared" si="180"/>
        <v>0.38637708112569746</v>
      </c>
      <c r="AA757" s="1">
        <f>+$AB$6/2*SIN(RADIANS(J757))</f>
        <v>1.8706175294035792</v>
      </c>
      <c r="AB757" s="1">
        <f>$AB$6/2+$AB$6/2*COS(RADIANS(J757))</f>
        <v>0.93749684841570091</v>
      </c>
      <c r="AC757" s="1">
        <f t="shared" si="181"/>
        <v>108.47529587524397</v>
      </c>
      <c r="AD757" s="1">
        <f t="shared" si="182"/>
        <v>108.47529587524397</v>
      </c>
      <c r="AE757" s="1">
        <f t="shared" si="183"/>
        <v>1.4819693418229383</v>
      </c>
      <c r="AF757" s="1">
        <f t="shared" si="184"/>
        <v>1.0673504065467818</v>
      </c>
      <c r="AG757" s="1">
        <f t="shared" si="185"/>
        <v>0.40976744657063602</v>
      </c>
    </row>
    <row r="758" spans="1:33" x14ac:dyDescent="0.25">
      <c r="A758" s="1" t="s">
        <v>24</v>
      </c>
      <c r="B758" s="1">
        <v>32</v>
      </c>
      <c r="C758" s="1">
        <v>1</v>
      </c>
      <c r="D758" s="1">
        <v>2</v>
      </c>
      <c r="E758" s="1">
        <f t="shared" ref="E758:E780" si="187">+E757+1</f>
        <v>2</v>
      </c>
      <c r="F758" s="1">
        <v>0.4</v>
      </c>
      <c r="G758" s="1">
        <f t="shared" si="173"/>
        <v>0.12566370614359174</v>
      </c>
      <c r="H758" s="1">
        <v>11162.200242112332</v>
      </c>
      <c r="J758" s="1">
        <v>217.89117436726903</v>
      </c>
      <c r="M758" s="1">
        <f t="shared" si="174"/>
        <v>1.2320321077730021</v>
      </c>
      <c r="N758" s="1">
        <v>0.39216800000000002</v>
      </c>
      <c r="O758" s="1">
        <f t="shared" si="175"/>
        <v>0.12079089191028065</v>
      </c>
      <c r="P758" s="3">
        <f>(N758/F758)-1</f>
        <v>-1.9580000000000042E-2</v>
      </c>
      <c r="Q758" s="3">
        <f>(O758/G758)-1</f>
        <v>-3.8776623600000115E-2</v>
      </c>
      <c r="R758" s="1">
        <v>0.397644</v>
      </c>
      <c r="S758" s="1">
        <f t="shared" si="176"/>
        <v>0.12418774722308011</v>
      </c>
      <c r="T758" s="1">
        <f t="shared" si="177"/>
        <v>-3.3968553127994572E-3</v>
      </c>
      <c r="U758" s="3">
        <f t="shared" si="178"/>
        <v>-2.7352580176026872E-2</v>
      </c>
      <c r="V758" s="3">
        <f t="shared" si="179"/>
        <v>-1.3771111848789319E-2</v>
      </c>
      <c r="W758" s="1" t="str" cm="1">
        <f t="array" ref="W758">_xlfn.SWITCH(D758,1,SUMIFS($T$13:$T$852,$B$13:$B$852,"="&amp;B758,$C$13:$C$852,"="&amp;C758),2,"",3,"")</f>
        <v/>
      </c>
      <c r="X758" s="1" cm="1">
        <f t="array" ref="X758">_xlfn.STDEV.P(IF($B$13:$B$852=B758,$W$13:$W$852))/AVERAGEIFS($W$13:$W$852,$B$13:$B$852,"="&amp;B758)</f>
        <v>0.61362291887430254</v>
      </c>
      <c r="Y758" s="1">
        <f t="shared" si="180"/>
        <v>0.38637708112569746</v>
      </c>
      <c r="AA758" s="1">
        <f>+$AB$6/2*SIN(RADIANS(J758))</f>
        <v>-1.4340721114946813</v>
      </c>
      <c r="AB758" s="1">
        <f>$AB$6/2+$AB$6/2*COS(RADIANS(J758))</f>
        <v>0.49226774081713454</v>
      </c>
      <c r="AC758" s="1">
        <f t="shared" si="181"/>
        <v>233.26642425326557</v>
      </c>
      <c r="AD758" s="1">
        <f t="shared" si="182"/>
        <v>-126.73357574673443</v>
      </c>
      <c r="AE758" s="1">
        <f t="shared" si="183"/>
        <v>-1.2522270216886928</v>
      </c>
      <c r="AF758" s="1">
        <f t="shared" si="184"/>
        <v>0.62797673322026593</v>
      </c>
      <c r="AG758" s="1">
        <f t="shared" si="185"/>
        <v>0.22690210952219281</v>
      </c>
    </row>
    <row r="759" spans="1:33" x14ac:dyDescent="0.25">
      <c r="A759" s="1" t="s">
        <v>24</v>
      </c>
      <c r="B759" s="1">
        <v>32</v>
      </c>
      <c r="C759" s="1">
        <v>1</v>
      </c>
      <c r="D759" s="1">
        <v>3</v>
      </c>
      <c r="E759" s="1">
        <f t="shared" si="187"/>
        <v>3</v>
      </c>
      <c r="F759" s="1">
        <v>0.4</v>
      </c>
      <c r="G759" s="1">
        <f t="shared" si="173"/>
        <v>0.12566370614359174</v>
      </c>
      <c r="H759" s="1">
        <v>11162.000242112334</v>
      </c>
      <c r="J759" s="1">
        <v>360</v>
      </c>
      <c r="M759" s="1">
        <f t="shared" si="174"/>
        <v>1.217404852377888</v>
      </c>
      <c r="N759" s="1">
        <v>0.38751200000000002</v>
      </c>
      <c r="O759" s="1">
        <f t="shared" si="175"/>
        <v>0.11793974728866503</v>
      </c>
      <c r="P759" s="3">
        <f>(N759/F759)-1</f>
        <v>-3.1220000000000026E-2</v>
      </c>
      <c r="Q759" s="3">
        <f>(O759/G759)-1</f>
        <v>-6.1465311600000017E-2</v>
      </c>
      <c r="R759" s="1">
        <v>0.23705499999999999</v>
      </c>
      <c r="S759" s="1">
        <f t="shared" si="176"/>
        <v>4.4135507145820485E-2</v>
      </c>
      <c r="T759" s="1">
        <f t="shared" si="177"/>
        <v>7.3804240142844549E-2</v>
      </c>
      <c r="U759" s="3">
        <f t="shared" si="178"/>
        <v>1.6722191477034747</v>
      </c>
      <c r="V759" s="3">
        <f t="shared" si="179"/>
        <v>0.63469237096876263</v>
      </c>
      <c r="W759" s="1" t="str" cm="1">
        <f t="array" ref="W759">_xlfn.SWITCH(D759,1,SUMIFS($T$13:$T$852,$B$13:$B$852,"="&amp;B759,$C$13:$C$852,"="&amp;C759),2,"",3,"")</f>
        <v/>
      </c>
      <c r="X759" s="1" cm="1">
        <f t="array" ref="X759">_xlfn.STDEV.P(IF($B$13:$B$852=B759,$W$13:$W$852))/AVERAGEIFS($W$13:$W$852,$B$13:$B$852,"="&amp;B759)</f>
        <v>0.61362291887430254</v>
      </c>
      <c r="Y759" s="1">
        <f t="shared" si="180"/>
        <v>0.38637708112569746</v>
      </c>
      <c r="AA759" s="1">
        <f>+$AB$6/2*SIN(RADIANS(J759))</f>
        <v>-5.7214432844232558E-16</v>
      </c>
      <c r="AB759" s="1">
        <f>$AB$6/2+$AB$6/2*COS(RADIANS(J759))</f>
        <v>4.67</v>
      </c>
      <c r="AC759" s="1">
        <f t="shared" si="181"/>
        <v>360</v>
      </c>
      <c r="AD759" s="1">
        <f t="shared" si="182"/>
        <v>0</v>
      </c>
      <c r="AE759" s="1">
        <f t="shared" si="183"/>
        <v>-3.8285889215894375E-16</v>
      </c>
      <c r="AF759" s="1">
        <f t="shared" si="184"/>
        <v>3.125</v>
      </c>
      <c r="AG759" s="1">
        <f t="shared" si="185"/>
        <v>1.5449999999999999</v>
      </c>
    </row>
    <row r="760" spans="1:33" x14ac:dyDescent="0.25">
      <c r="A760" s="1" t="s">
        <v>24</v>
      </c>
      <c r="B760" s="1">
        <v>32</v>
      </c>
      <c r="C760" s="1">
        <v>2</v>
      </c>
      <c r="D760" s="1">
        <v>1</v>
      </c>
      <c r="E760" s="1">
        <f t="shared" si="187"/>
        <v>4</v>
      </c>
      <c r="F760" s="1">
        <v>0.4</v>
      </c>
      <c r="G760" s="1">
        <f t="shared" si="173"/>
        <v>0.12566370614359174</v>
      </c>
      <c r="H760" s="1">
        <v>11164.195350703551</v>
      </c>
      <c r="J760" s="1">
        <v>71.935817352486083</v>
      </c>
      <c r="M760" s="1">
        <f t="shared" si="174"/>
        <v>1.7538569307195739</v>
      </c>
      <c r="N760" s="1">
        <v>0.55827000000000004</v>
      </c>
      <c r="O760" s="1">
        <f t="shared" si="175"/>
        <v>0.24478142717820417</v>
      </c>
      <c r="P760" s="3">
        <f>(N760/F760)-1</f>
        <v>0.395675</v>
      </c>
      <c r="Q760" s="3">
        <f>(O760/G760)-1</f>
        <v>0.94790870562500018</v>
      </c>
      <c r="R760" s="1">
        <v>0.26089099999999998</v>
      </c>
      <c r="S760" s="1">
        <f t="shared" si="176"/>
        <v>5.345743003541216E-2</v>
      </c>
      <c r="T760" s="1">
        <f t="shared" si="177"/>
        <v>0.19132399714279202</v>
      </c>
      <c r="U760" s="3">
        <f t="shared" si="178"/>
        <v>3.5789972884228067</v>
      </c>
      <c r="V760" s="3">
        <f t="shared" si="179"/>
        <v>1.1398591749044624</v>
      </c>
      <c r="W760" s="1" cm="1">
        <f t="array" ref="W760">_xlfn.SWITCH(D760,1,SUMIFS($T$13:$T$852,$B$13:$B$852,"="&amp;B760,$C$13:$C$852,"="&amp;C760),2,"",3,"")</f>
        <v>0.33132470894685195</v>
      </c>
      <c r="X760" s="1" cm="1">
        <f t="array" ref="X760">_xlfn.STDEV.P(IF($B$13:$B$852=B760,$W$13:$W$852))/AVERAGEIFS($W$13:$W$852,$B$13:$B$852,"="&amp;B760)</f>
        <v>0.61362291887430254</v>
      </c>
      <c r="Y760" s="1">
        <f t="shared" si="180"/>
        <v>0.38637708112569746</v>
      </c>
      <c r="AA760" s="1">
        <f>+$AB$6/2*SIN(RADIANS(J760))</f>
        <v>2.2199072879028878</v>
      </c>
      <c r="AB760" s="1">
        <f>$AB$6/2+$AB$6/2*COS(RADIANS(J760))</f>
        <v>3.0590418724878039</v>
      </c>
      <c r="AC760" s="1">
        <f t="shared" si="181"/>
        <v>56.014273652726452</v>
      </c>
      <c r="AD760" s="1">
        <f t="shared" si="182"/>
        <v>56.014273652726452</v>
      </c>
      <c r="AE760" s="1">
        <f t="shared" si="183"/>
        <v>1.2955888347100828</v>
      </c>
      <c r="AF760" s="1">
        <f t="shared" si="184"/>
        <v>2.4359161787913997</v>
      </c>
      <c r="AG760" s="1">
        <f t="shared" si="185"/>
        <v>1.1147422271796135</v>
      </c>
    </row>
    <row r="761" spans="1:33" x14ac:dyDescent="0.25">
      <c r="A761" s="1" t="s">
        <v>24</v>
      </c>
      <c r="B761" s="1">
        <v>32</v>
      </c>
      <c r="C761" s="1">
        <v>2</v>
      </c>
      <c r="D761" s="1">
        <v>2</v>
      </c>
      <c r="E761" s="1">
        <f t="shared" si="187"/>
        <v>5</v>
      </c>
      <c r="F761" s="1">
        <v>0.4</v>
      </c>
      <c r="G761" s="1">
        <f t="shared" si="173"/>
        <v>0.12566370614359174</v>
      </c>
      <c r="H761" s="1">
        <v>11163.99535070355</v>
      </c>
      <c r="J761" s="1">
        <v>262.27506451688384</v>
      </c>
      <c r="M761" s="1">
        <f t="shared" si="174"/>
        <v>1.6562884876770356</v>
      </c>
      <c r="N761" s="1">
        <v>0.52721300000000004</v>
      </c>
      <c r="O761" s="1">
        <f t="shared" si="175"/>
        <v>0.21830420561341826</v>
      </c>
      <c r="P761" s="3">
        <f>(N761/F761)-1</f>
        <v>0.31803249999999994</v>
      </c>
      <c r="Q761" s="3">
        <f>(O761/G761)-1</f>
        <v>0.7372096710562499</v>
      </c>
      <c r="R761" s="1">
        <v>0.334675</v>
      </c>
      <c r="S761" s="1">
        <f t="shared" si="176"/>
        <v>8.7970371394879843E-2</v>
      </c>
      <c r="T761" s="1">
        <f t="shared" si="177"/>
        <v>0.13033383421853842</v>
      </c>
      <c r="U761" s="3">
        <f t="shared" si="178"/>
        <v>1.4815651241654786</v>
      </c>
      <c r="V761" s="3">
        <f t="shared" si="179"/>
        <v>0.57529842384402796</v>
      </c>
      <c r="W761" s="1" t="str" cm="1">
        <f t="array" ref="W761">_xlfn.SWITCH(D761,1,SUMIFS($T$13:$T$852,$B$13:$B$852,"="&amp;B761,$C$13:$C$852,"="&amp;C761),2,"",3,"")</f>
        <v/>
      </c>
      <c r="X761" s="1" cm="1">
        <f t="array" ref="X761">_xlfn.STDEV.P(IF($B$13:$B$852=B761,$W$13:$W$852))/AVERAGEIFS($W$13:$W$852,$B$13:$B$852,"="&amp;B761)</f>
        <v>0.61362291887430254</v>
      </c>
      <c r="Y761" s="1">
        <f t="shared" si="180"/>
        <v>0.38637708112569746</v>
      </c>
      <c r="AA761" s="1">
        <f>+$AB$6/2*SIN(RADIANS(J761))</f>
        <v>-2.3138093945477878</v>
      </c>
      <c r="AB761" s="1">
        <f>$AB$6/2+$AB$6/2*COS(RADIANS(J761))</f>
        <v>2.0211352429749425</v>
      </c>
      <c r="AC761" s="1">
        <f t="shared" si="181"/>
        <v>281.21164313345332</v>
      </c>
      <c r="AD761" s="1">
        <f t="shared" si="182"/>
        <v>-78.788356866546678</v>
      </c>
      <c r="AE761" s="1">
        <f t="shared" si="183"/>
        <v>-1.5326807258372874</v>
      </c>
      <c r="AF761" s="1">
        <f t="shared" si="184"/>
        <v>1.8663026376562353</v>
      </c>
      <c r="AG761" s="1">
        <f t="shared" si="185"/>
        <v>0.79632602164642163</v>
      </c>
    </row>
    <row r="762" spans="1:33" x14ac:dyDescent="0.25">
      <c r="A762" s="1" t="s">
        <v>24</v>
      </c>
      <c r="B762" s="1">
        <v>32</v>
      </c>
      <c r="C762" s="1">
        <v>2</v>
      </c>
      <c r="D762" s="1">
        <v>3</v>
      </c>
      <c r="E762" s="1">
        <f t="shared" si="187"/>
        <v>6</v>
      </c>
      <c r="F762" s="1">
        <v>0.4</v>
      </c>
      <c r="G762" s="1">
        <f t="shared" si="173"/>
        <v>0.12566370614359174</v>
      </c>
      <c r="H762" s="1">
        <v>11163.795350703551</v>
      </c>
      <c r="J762" s="1">
        <v>167.19865106489897</v>
      </c>
      <c r="M762" s="1">
        <f t="shared" si="174"/>
        <v>1.3039337388357115</v>
      </c>
      <c r="N762" s="1">
        <v>0.41505500000000001</v>
      </c>
      <c r="O762" s="1">
        <f t="shared" si="175"/>
        <v>0.13530105449311405</v>
      </c>
      <c r="P762" s="3">
        <f>(N762/F762)-1</f>
        <v>3.763749999999999E-2</v>
      </c>
      <c r="Q762" s="3">
        <f>(O762/G762)-1</f>
        <v>7.6691581406249876E-2</v>
      </c>
      <c r="R762" s="1">
        <v>0.399953</v>
      </c>
      <c r="S762" s="1">
        <f t="shared" si="176"/>
        <v>0.12563417690759254</v>
      </c>
      <c r="T762" s="1">
        <f t="shared" si="177"/>
        <v>9.6668775855215106E-3</v>
      </c>
      <c r="U762" s="3">
        <f t="shared" si="178"/>
        <v>7.6944648530087242E-2</v>
      </c>
      <c r="V762" s="3">
        <f t="shared" si="179"/>
        <v>3.7759436733816321E-2</v>
      </c>
      <c r="W762" s="1" t="str" cm="1">
        <f t="array" ref="W762">_xlfn.SWITCH(D762,1,SUMIFS($T$13:$T$852,$B$13:$B$852,"="&amp;B762,$C$13:$C$852,"="&amp;C762),2,"",3,"")</f>
        <v/>
      </c>
      <c r="X762" s="1" cm="1">
        <f t="array" ref="X762">_xlfn.STDEV.P(IF($B$13:$B$852=B762,$W$13:$W$852))/AVERAGEIFS($W$13:$W$852,$B$13:$B$852,"="&amp;B762)</f>
        <v>0.61362291887430254</v>
      </c>
      <c r="Y762" s="1">
        <f t="shared" si="180"/>
        <v>0.38637708112569746</v>
      </c>
      <c r="AA762" s="1">
        <f>+$AB$6/2*SIN(RADIANS(J762))</f>
        <v>0.51736934940812029</v>
      </c>
      <c r="AB762" s="1">
        <f>$AB$6/2+$AB$6/2*COS(RADIANS(J762))</f>
        <v>5.8038437677741861E-2</v>
      </c>
      <c r="AC762" s="1">
        <f t="shared" si="181"/>
        <v>161.0224166317191</v>
      </c>
      <c r="AD762" s="1">
        <f t="shared" si="182"/>
        <v>161.0224166317191</v>
      </c>
      <c r="AE762" s="1">
        <f t="shared" si="183"/>
        <v>0.50812218914109997</v>
      </c>
      <c r="AF762" s="1">
        <f t="shared" si="184"/>
        <v>8.4928312770423883E-2</v>
      </c>
      <c r="AG762" s="1">
        <f t="shared" si="185"/>
        <v>2.8435459474114366E-2</v>
      </c>
    </row>
    <row r="763" spans="1:33" x14ac:dyDescent="0.25">
      <c r="A763" s="1" t="s">
        <v>24</v>
      </c>
      <c r="B763" s="1">
        <v>32</v>
      </c>
      <c r="C763" s="1">
        <v>3</v>
      </c>
      <c r="D763" s="1">
        <v>1</v>
      </c>
      <c r="E763" s="1">
        <f t="shared" si="187"/>
        <v>7</v>
      </c>
      <c r="F763" s="1">
        <v>0.4</v>
      </c>
      <c r="G763" s="1">
        <f t="shared" si="173"/>
        <v>0.12566370614359174</v>
      </c>
      <c r="H763" s="1">
        <v>11158.043103948532</v>
      </c>
      <c r="J763" s="1">
        <v>107.83047521813606</v>
      </c>
      <c r="M763" s="1">
        <f t="shared" si="174"/>
        <v>2.9446619180995168</v>
      </c>
      <c r="N763" s="1">
        <v>0.93731500000000001</v>
      </c>
      <c r="O763" s="1">
        <f t="shared" si="175"/>
        <v>0.69001894644086215</v>
      </c>
      <c r="P763" s="3">
        <f>(N763/F763)-1</f>
        <v>1.3432874999999997</v>
      </c>
      <c r="Q763" s="3">
        <f>(O763/G763)-1</f>
        <v>4.4909963076562489</v>
      </c>
      <c r="R763" s="1">
        <v>0.364041</v>
      </c>
      <c r="S763" s="1">
        <f t="shared" si="176"/>
        <v>0.10408555894214372</v>
      </c>
      <c r="T763" s="1">
        <f t="shared" si="177"/>
        <v>0.58593338749871848</v>
      </c>
      <c r="U763" s="3">
        <f t="shared" si="178"/>
        <v>5.6293437192801301</v>
      </c>
      <c r="V763" s="3">
        <f t="shared" si="179"/>
        <v>1.5747511956070883</v>
      </c>
      <c r="W763" s="1" cm="1">
        <f t="array" ref="W763">_xlfn.SWITCH(D763,1,SUMIFS($T$13:$T$852,$B$13:$B$852,"="&amp;B763,$C$13:$C$852,"="&amp;C763),2,"",3,"")</f>
        <v>0.88165120872875025</v>
      </c>
      <c r="X763" s="1" cm="1">
        <f t="array" ref="X763">_xlfn.STDEV.P(IF($B$13:$B$852=B763,$W$13:$W$852))/AVERAGEIFS($W$13:$W$852,$B$13:$B$852,"="&amp;B763)</f>
        <v>0.61362291887430254</v>
      </c>
      <c r="Y763" s="1">
        <f t="shared" si="180"/>
        <v>0.38637708112569746</v>
      </c>
      <c r="AA763" s="1">
        <f>+$AB$6/2*SIN(RADIANS(J763))</f>
        <v>2.2228421532132776</v>
      </c>
      <c r="AB763" s="1">
        <f>$AB$6/2+$AB$6/2*COS(RADIANS(J763))</f>
        <v>1.6200190478773857</v>
      </c>
      <c r="AC763" s="1">
        <f t="shared" si="181"/>
        <v>88.517724970373607</v>
      </c>
      <c r="AD763" s="1">
        <f t="shared" si="182"/>
        <v>88.517724970373607</v>
      </c>
      <c r="AE763" s="1">
        <f t="shared" si="183"/>
        <v>1.5619771487770056</v>
      </c>
      <c r="AF763" s="1">
        <f t="shared" si="184"/>
        <v>1.6029182718390562</v>
      </c>
      <c r="AG763" s="1">
        <f t="shared" si="185"/>
        <v>0.66108622026908637</v>
      </c>
    </row>
    <row r="764" spans="1:33" x14ac:dyDescent="0.25">
      <c r="A764" s="1" t="s">
        <v>24</v>
      </c>
      <c r="B764" s="1">
        <v>32</v>
      </c>
      <c r="C764" s="1">
        <v>3</v>
      </c>
      <c r="D764" s="1">
        <v>2</v>
      </c>
      <c r="E764" s="1">
        <f t="shared" si="187"/>
        <v>8</v>
      </c>
      <c r="F764" s="1">
        <v>0.4</v>
      </c>
      <c r="G764" s="1">
        <f t="shared" si="173"/>
        <v>0.12566370614359174</v>
      </c>
      <c r="H764" s="1">
        <v>11157.843103948531</v>
      </c>
      <c r="J764" s="1">
        <v>219.2921546871091</v>
      </c>
      <c r="M764" s="1">
        <f t="shared" si="174"/>
        <v>1.5801111490127904</v>
      </c>
      <c r="N764" s="1">
        <v>0.502965</v>
      </c>
      <c r="O764" s="1">
        <f t="shared" si="175"/>
        <v>0.19868515101580453</v>
      </c>
      <c r="P764" s="3">
        <f>(N764/F764)-1</f>
        <v>0.25741249999999982</v>
      </c>
      <c r="Q764" s="3">
        <f>(O764/G764)-1</f>
        <v>0.58108619515625004</v>
      </c>
      <c r="R764" s="1">
        <v>0.39776299999999998</v>
      </c>
      <c r="S764" s="1">
        <f t="shared" si="176"/>
        <v>0.12426208785551757</v>
      </c>
      <c r="T764" s="1">
        <f t="shared" si="177"/>
        <v>7.4423063160286962E-2</v>
      </c>
      <c r="U764" s="3">
        <f t="shared" si="178"/>
        <v>0.59892010865631351</v>
      </c>
      <c r="V764" s="3">
        <f t="shared" si="179"/>
        <v>0.26448412748294836</v>
      </c>
      <c r="W764" s="1" t="str" cm="1">
        <f t="array" ref="W764">_xlfn.SWITCH(D764,1,SUMIFS($T$13:$T$852,$B$13:$B$852,"="&amp;B764,$C$13:$C$852,"="&amp;C764),2,"",3,"")</f>
        <v/>
      </c>
      <c r="X764" s="1" cm="1">
        <f t="array" ref="X764">_xlfn.STDEV.P(IF($B$13:$B$852=B764,$W$13:$W$852))/AVERAGEIFS($W$13:$W$852,$B$13:$B$852,"="&amp;B764)</f>
        <v>0.61362291887430254</v>
      </c>
      <c r="Y764" s="1">
        <f t="shared" si="180"/>
        <v>0.38637708112569746</v>
      </c>
      <c r="AA764" s="1">
        <f>+$AB$6/2*SIN(RADIANS(J764))</f>
        <v>-1.4786969088426167</v>
      </c>
      <c r="AB764" s="1">
        <f>$AB$6/2+$AB$6/2*COS(RADIANS(J764))</f>
        <v>0.52788062049589812</v>
      </c>
      <c r="AC764" s="1">
        <f t="shared" si="181"/>
        <v>235.02016384033098</v>
      </c>
      <c r="AD764" s="1">
        <f t="shared" si="182"/>
        <v>-124.97983615966902</v>
      </c>
      <c r="AE764" s="1">
        <f t="shared" si="183"/>
        <v>-1.2802403901204624</v>
      </c>
      <c r="AF764" s="1">
        <f t="shared" si="184"/>
        <v>0.66673731183744556</v>
      </c>
      <c r="AG764" s="1">
        <f t="shared" si="185"/>
        <v>0.24221100419600788</v>
      </c>
    </row>
    <row r="765" spans="1:33" x14ac:dyDescent="0.25">
      <c r="A765" s="1" t="s">
        <v>24</v>
      </c>
      <c r="B765" s="1">
        <v>32</v>
      </c>
      <c r="C765" s="1">
        <v>3</v>
      </c>
      <c r="D765" s="1">
        <v>3</v>
      </c>
      <c r="E765" s="1">
        <f t="shared" si="187"/>
        <v>9</v>
      </c>
      <c r="F765" s="1">
        <v>0.4</v>
      </c>
      <c r="G765" s="1">
        <f t="shared" si="173"/>
        <v>0.12566370614359174</v>
      </c>
      <c r="H765" s="1">
        <v>11157.643103948532</v>
      </c>
      <c r="J765" s="1">
        <v>20.311975764423266</v>
      </c>
      <c r="M765" s="1">
        <f t="shared" si="174"/>
        <v>1.8288184730268797</v>
      </c>
      <c r="N765" s="1">
        <v>0.58213099999999995</v>
      </c>
      <c r="O765" s="1">
        <f t="shared" si="175"/>
        <v>0.26615298163040257</v>
      </c>
      <c r="P765" s="3">
        <f>(N765/F765)-1</f>
        <v>0.45532749999999989</v>
      </c>
      <c r="Q765" s="3">
        <f>(O765/G765)-1</f>
        <v>1.1179781322562494</v>
      </c>
      <c r="R765" s="1">
        <v>0.23898800000000001</v>
      </c>
      <c r="S765" s="1">
        <f t="shared" si="176"/>
        <v>4.4858223560657738E-2</v>
      </c>
      <c r="T765" s="1">
        <f t="shared" si="177"/>
        <v>0.22129475806974483</v>
      </c>
      <c r="U765" s="3">
        <f t="shared" si="178"/>
        <v>4.9332037808075002</v>
      </c>
      <c r="V765" s="3">
        <f t="shared" si="179"/>
        <v>1.4358168610976283</v>
      </c>
      <c r="W765" s="1" t="str" cm="1">
        <f t="array" ref="W765">_xlfn.SWITCH(D765,1,SUMIFS($T$13:$T$852,$B$13:$B$852,"="&amp;B765,$C$13:$C$852,"="&amp;C765),2,"",3,"")</f>
        <v/>
      </c>
      <c r="X765" s="1" cm="1">
        <f t="array" ref="X765">_xlfn.STDEV.P(IF($B$13:$B$852=B765,$W$13:$W$852))/AVERAGEIFS($W$13:$W$852,$B$13:$B$852,"="&amp;B765)</f>
        <v>0.61362291887430254</v>
      </c>
      <c r="Y765" s="1">
        <f t="shared" si="180"/>
        <v>0.38637708112569746</v>
      </c>
      <c r="AA765" s="1">
        <f>+$AB$6/2*SIN(RADIANS(J765))</f>
        <v>0.81055246877047604</v>
      </c>
      <c r="AB765" s="1">
        <f>$AB$6/2+$AB$6/2*COS(RADIANS(J765))</f>
        <v>4.5248012912979307</v>
      </c>
      <c r="AC765" s="1">
        <f t="shared" si="181"/>
        <v>15.302852858892969</v>
      </c>
      <c r="AD765" s="1">
        <f t="shared" si="182"/>
        <v>15.302852858892969</v>
      </c>
      <c r="AE765" s="1">
        <f t="shared" si="183"/>
        <v>0.41237668229653124</v>
      </c>
      <c r="AF765" s="1">
        <f t="shared" si="184"/>
        <v>3.0696004352391735</v>
      </c>
      <c r="AG765" s="1">
        <f t="shared" si="185"/>
        <v>1.5086926421270452</v>
      </c>
    </row>
    <row r="766" spans="1:33" x14ac:dyDescent="0.25">
      <c r="A766" s="1" t="s">
        <v>24</v>
      </c>
      <c r="B766" s="1">
        <v>32</v>
      </c>
      <c r="C766" s="1">
        <v>4</v>
      </c>
      <c r="D766" s="1">
        <v>1</v>
      </c>
      <c r="E766" s="1">
        <f t="shared" si="187"/>
        <v>10</v>
      </c>
      <c r="F766" s="1">
        <v>0.4</v>
      </c>
      <c r="G766" s="1">
        <f t="shared" si="173"/>
        <v>0.12566370614359174</v>
      </c>
      <c r="H766" s="1">
        <v>11159.57352908694</v>
      </c>
      <c r="J766" s="1">
        <v>147.11939253920499</v>
      </c>
      <c r="M766" s="1">
        <f t="shared" si="174"/>
        <v>2.4776327542168581</v>
      </c>
      <c r="N766" s="1">
        <v>0.78865499999999999</v>
      </c>
      <c r="O766" s="1">
        <f t="shared" si="175"/>
        <v>0.48849936494422413</v>
      </c>
      <c r="P766" s="3">
        <f>(N766/F766)-1</f>
        <v>0.97163749999999993</v>
      </c>
      <c r="Q766" s="3">
        <f>(O766/G766)-1</f>
        <v>2.88735443140625</v>
      </c>
      <c r="R766" s="1">
        <v>0.39496300000000001</v>
      </c>
      <c r="S766" s="1">
        <f t="shared" si="176"/>
        <v>0.12251879233098084</v>
      </c>
      <c r="T766" s="1">
        <f t="shared" si="177"/>
        <v>0.36598057261324329</v>
      </c>
      <c r="U766" s="3">
        <f t="shared" si="178"/>
        <v>2.9871382638555377</v>
      </c>
      <c r="V766" s="3">
        <f t="shared" si="179"/>
        <v>0.99678197704595117</v>
      </c>
      <c r="W766" s="1" cm="1">
        <f t="array" ref="W766">_xlfn.SWITCH(D766,1,SUMIFS($T$13:$T$852,$B$13:$B$852,"="&amp;B766,$C$13:$C$852,"="&amp;C766),2,"",3,"")</f>
        <v>0.50614351490162501</v>
      </c>
      <c r="X766" s="1" cm="1">
        <f t="array" ref="X766">_xlfn.STDEV.P(IF($B$13:$B$852=B766,$W$13:$W$852))/AVERAGEIFS($W$13:$W$852,$B$13:$B$852,"="&amp;B766)</f>
        <v>0.61362291887430254</v>
      </c>
      <c r="Y766" s="1">
        <f t="shared" si="180"/>
        <v>0.38637708112569746</v>
      </c>
      <c r="AA766" s="1">
        <f>+$AB$6/2*SIN(RADIANS(J766))</f>
        <v>1.2676487058042676</v>
      </c>
      <c r="AB766" s="1">
        <f>$AB$6/2+$AB$6/2*COS(RADIANS(J766))</f>
        <v>0.37405845098004886</v>
      </c>
      <c r="AC766" s="1">
        <f t="shared" si="181"/>
        <v>133.15289218988136</v>
      </c>
      <c r="AD766" s="1">
        <f t="shared" si="182"/>
        <v>133.15289218988136</v>
      </c>
      <c r="AE766" s="1">
        <f t="shared" si="183"/>
        <v>1.1398925098185735</v>
      </c>
      <c r="AF766" s="1">
        <f t="shared" si="184"/>
        <v>0.49383198978377141</v>
      </c>
      <c r="AG766" s="1">
        <f t="shared" si="185"/>
        <v>0.17512094737723957</v>
      </c>
    </row>
    <row r="767" spans="1:33" x14ac:dyDescent="0.25">
      <c r="A767" s="1" t="s">
        <v>24</v>
      </c>
      <c r="B767" s="1">
        <v>32</v>
      </c>
      <c r="C767" s="1">
        <v>4</v>
      </c>
      <c r="D767" s="1">
        <v>2</v>
      </c>
      <c r="E767" s="1">
        <f t="shared" si="187"/>
        <v>11</v>
      </c>
      <c r="F767" s="1">
        <v>0.4</v>
      </c>
      <c r="G767" s="1">
        <f t="shared" si="173"/>
        <v>0.12566370614359174</v>
      </c>
      <c r="H767" s="1">
        <v>11159.373529086939</v>
      </c>
      <c r="J767" s="1">
        <v>233.35959648969072</v>
      </c>
      <c r="M767" s="1">
        <f t="shared" si="174"/>
        <v>1.5154540306092588</v>
      </c>
      <c r="N767" s="1">
        <v>0.48238399999999998</v>
      </c>
      <c r="O767" s="1">
        <f t="shared" si="175"/>
        <v>0.18275769427535415</v>
      </c>
      <c r="P767" s="3">
        <f>(N767/F767)-1</f>
        <v>0.20595999999999992</v>
      </c>
      <c r="Q767" s="3">
        <f>(O767/G767)-1</f>
        <v>0.45433952159999969</v>
      </c>
      <c r="R767" s="1">
        <v>0.38701999999999998</v>
      </c>
      <c r="S767" s="1">
        <f t="shared" si="176"/>
        <v>0.11764045581160107</v>
      </c>
      <c r="T767" s="1">
        <f t="shared" si="177"/>
        <v>6.5117238463753085E-2</v>
      </c>
      <c r="U767" s="3">
        <f t="shared" si="178"/>
        <v>0.5535275940110016</v>
      </c>
      <c r="V767" s="3">
        <f t="shared" si="179"/>
        <v>0.24640587049764884</v>
      </c>
      <c r="W767" s="1" t="str" cm="1">
        <f t="array" ref="W767">_xlfn.SWITCH(D767,1,SUMIFS($T$13:$T$852,$B$13:$B$852,"="&amp;B767,$C$13:$C$852,"="&amp;C767),2,"",3,"")</f>
        <v/>
      </c>
      <c r="X767" s="1" cm="1">
        <f t="array" ref="X767">_xlfn.STDEV.P(IF($B$13:$B$852=B767,$W$13:$W$852))/AVERAGEIFS($W$13:$W$852,$B$13:$B$852,"="&amp;B767)</f>
        <v>0.61362291887430254</v>
      </c>
      <c r="Y767" s="1">
        <f t="shared" si="180"/>
        <v>0.38637708112569746</v>
      </c>
      <c r="AA767" s="1">
        <f>+$AB$6/2*SIN(RADIANS(J767))</f>
        <v>-1.8735966054465185</v>
      </c>
      <c r="AB767" s="1">
        <f>$AB$6/2+$AB$6/2*COS(RADIANS(J767))</f>
        <v>0.94149335844450199</v>
      </c>
      <c r="AC767" s="1">
        <f t="shared" si="181"/>
        <v>251.66213838490961</v>
      </c>
      <c r="AD767" s="1">
        <f t="shared" si="182"/>
        <v>-108.33786161509039</v>
      </c>
      <c r="AE767" s="1">
        <f t="shared" si="183"/>
        <v>-1.4831527829042104</v>
      </c>
      <c r="AF767" s="1">
        <f t="shared" si="184"/>
        <v>1.0709065983320201</v>
      </c>
      <c r="AG767" s="1">
        <f t="shared" si="185"/>
        <v>0.41133218354467926</v>
      </c>
    </row>
    <row r="768" spans="1:33" x14ac:dyDescent="0.25">
      <c r="A768" s="1" t="s">
        <v>24</v>
      </c>
      <c r="B768" s="1">
        <v>32</v>
      </c>
      <c r="C768" s="1">
        <v>4</v>
      </c>
      <c r="D768" s="1">
        <v>3</v>
      </c>
      <c r="E768" s="1">
        <f t="shared" si="187"/>
        <v>12</v>
      </c>
      <c r="F768" s="1">
        <v>0.4</v>
      </c>
      <c r="G768" s="1">
        <f t="shared" si="173"/>
        <v>0.12566370614359174</v>
      </c>
      <c r="H768" s="1">
        <v>11159.17352908694</v>
      </c>
      <c r="J768" s="1">
        <v>17.144118764589848</v>
      </c>
      <c r="M768" s="1">
        <f t="shared" si="174"/>
        <v>1.2264903383320696</v>
      </c>
      <c r="N768" s="1">
        <v>0.39040399999999997</v>
      </c>
      <c r="O768" s="1">
        <f t="shared" si="175"/>
        <v>0.11970668351154831</v>
      </c>
      <c r="P768" s="3">
        <f>(N768/F768)-1</f>
        <v>-2.3990000000000067E-2</v>
      </c>
      <c r="Q768" s="3">
        <f>(O768/G768)-1</f>
        <v>-4.7404479900000185E-2</v>
      </c>
      <c r="R768" s="1">
        <v>0.23846200000000001</v>
      </c>
      <c r="S768" s="1">
        <f t="shared" si="176"/>
        <v>4.4660979686919712E-2</v>
      </c>
      <c r="T768" s="1">
        <f t="shared" si="177"/>
        <v>7.5045703824628607E-2</v>
      </c>
      <c r="U768" s="3">
        <f t="shared" si="178"/>
        <v>1.6803416394067137</v>
      </c>
      <c r="V768" s="3">
        <f t="shared" si="179"/>
        <v>0.63717489579052411</v>
      </c>
      <c r="W768" s="1" t="str" cm="1">
        <f t="array" ref="W768">_xlfn.SWITCH(D768,1,SUMIFS($T$13:$T$852,$B$13:$B$852,"="&amp;B768,$C$13:$C$852,"="&amp;C768),2,"",3,"")</f>
        <v/>
      </c>
      <c r="X768" s="1" cm="1">
        <f t="array" ref="X768">_xlfn.STDEV.P(IF($B$13:$B$852=B768,$W$13:$W$852))/AVERAGEIFS($W$13:$W$852,$B$13:$B$852,"="&amp;B768)</f>
        <v>0.61362291887430254</v>
      </c>
      <c r="Y768" s="1">
        <f t="shared" si="180"/>
        <v>0.38637708112569746</v>
      </c>
      <c r="AA768" s="1">
        <f>+$AB$6/2*SIN(RADIANS(J768))</f>
        <v>0.68830246326272371</v>
      </c>
      <c r="AB768" s="1">
        <f>$AB$6/2+$AB$6/2*COS(RADIANS(J768))</f>
        <v>4.5662473460077138</v>
      </c>
      <c r="AC768" s="1">
        <f t="shared" si="181"/>
        <v>12.906388278511166</v>
      </c>
      <c r="AD768" s="1">
        <f t="shared" si="182"/>
        <v>12.906388278511166</v>
      </c>
      <c r="AE768" s="1">
        <f t="shared" si="183"/>
        <v>0.34899812043479361</v>
      </c>
      <c r="AF768" s="1">
        <f t="shared" si="184"/>
        <v>3.0855254633239002</v>
      </c>
      <c r="AG768" s="1">
        <f t="shared" si="185"/>
        <v>1.5190999739716247</v>
      </c>
    </row>
    <row r="769" spans="1:33" x14ac:dyDescent="0.25">
      <c r="A769" s="1" t="s">
        <v>24</v>
      </c>
      <c r="B769" s="1">
        <v>32</v>
      </c>
      <c r="C769" s="1">
        <v>5</v>
      </c>
      <c r="D769" s="1">
        <v>1</v>
      </c>
      <c r="E769" s="1">
        <f t="shared" si="187"/>
        <v>13</v>
      </c>
      <c r="F769" s="1">
        <v>0.4</v>
      </c>
      <c r="G769" s="1">
        <f t="shared" si="173"/>
        <v>0.12566370614359174</v>
      </c>
      <c r="H769" s="1">
        <v>11156.704408694382</v>
      </c>
      <c r="J769" s="1">
        <v>173.41215246703504</v>
      </c>
      <c r="M769" s="1">
        <f t="shared" si="174"/>
        <v>1.8263994466836158</v>
      </c>
      <c r="N769" s="1">
        <v>0.58136100000000002</v>
      </c>
      <c r="O769" s="1">
        <f t="shared" si="175"/>
        <v>0.26544935218085841</v>
      </c>
      <c r="P769" s="3">
        <f>(N769/F769)-1</f>
        <v>0.45340249999999993</v>
      </c>
      <c r="Q769" s="3">
        <f>(O769/G769)-1</f>
        <v>1.1123788270062502</v>
      </c>
      <c r="R769" s="1">
        <v>0.39999499999999999</v>
      </c>
      <c r="S769" s="1">
        <f t="shared" si="176"/>
        <v>0.12566056457057309</v>
      </c>
      <c r="T769" s="1">
        <f t="shared" si="177"/>
        <v>0.13978878761028532</v>
      </c>
      <c r="U769" s="3">
        <f t="shared" si="178"/>
        <v>1.1124316374671195</v>
      </c>
      <c r="V769" s="3">
        <f t="shared" si="179"/>
        <v>0.453420667758347</v>
      </c>
      <c r="W769" s="1" cm="1">
        <f t="array" ref="W769">_xlfn.SWITCH(D769,1,SUMIFS($T$13:$T$852,$B$13:$B$852,"="&amp;B769,$C$13:$C$852,"="&amp;C769),2,"",3,"")</f>
        <v>0.29813537315003624</v>
      </c>
      <c r="X769" s="1" cm="1">
        <f t="array" ref="X769">_xlfn.STDEV.P(IF($B$13:$B$852=B769,$W$13:$W$852))/AVERAGEIFS($W$13:$W$852,$B$13:$B$852,"="&amp;B769)</f>
        <v>0.61362291887430254</v>
      </c>
      <c r="Y769" s="1">
        <f t="shared" si="180"/>
        <v>0.38637708112569746</v>
      </c>
      <c r="AA769" s="1">
        <f>+$AB$6/2*SIN(RADIANS(J769))</f>
        <v>0.26788626772526797</v>
      </c>
      <c r="AB769" s="1">
        <f>$AB$6/2+$AB$6/2*COS(RADIANS(J769))</f>
        <v>1.5417721320447164E-2</v>
      </c>
      <c r="AC769" s="1">
        <f t="shared" si="181"/>
        <v>170.17631161459687</v>
      </c>
      <c r="AD769" s="1">
        <f t="shared" si="182"/>
        <v>170.17631161459687</v>
      </c>
      <c r="AE769" s="1">
        <f t="shared" si="183"/>
        <v>0.26658889369355282</v>
      </c>
      <c r="AF769" s="1">
        <f t="shared" si="184"/>
        <v>2.2910245630594107E-2</v>
      </c>
      <c r="AG769" s="1">
        <f t="shared" si="185"/>
        <v>7.604018668856077E-3</v>
      </c>
    </row>
    <row r="770" spans="1:33" x14ac:dyDescent="0.25">
      <c r="A770" s="1" t="s">
        <v>24</v>
      </c>
      <c r="B770" s="1">
        <v>32</v>
      </c>
      <c r="C770" s="1">
        <v>5</v>
      </c>
      <c r="D770" s="1">
        <v>2</v>
      </c>
      <c r="E770" s="1">
        <f t="shared" si="187"/>
        <v>14</v>
      </c>
      <c r="F770" s="1">
        <v>0.4</v>
      </c>
      <c r="G770" s="1">
        <f t="shared" si="173"/>
        <v>0.12566370614359174</v>
      </c>
      <c r="H770" s="1">
        <v>11156.504408694382</v>
      </c>
      <c r="J770" s="1">
        <v>301.52016859495888</v>
      </c>
      <c r="M770" s="1">
        <f t="shared" si="174"/>
        <v>1.1341212311312225</v>
      </c>
      <c r="N770" s="1">
        <v>0.36100199999999999</v>
      </c>
      <c r="O770" s="1">
        <f t="shared" si="175"/>
        <v>0.1023550081702084</v>
      </c>
      <c r="P770" s="3">
        <f>(N770/F770)-1</f>
        <v>-9.7495000000000109E-2</v>
      </c>
      <c r="Q770" s="3">
        <f>(O770/G770)-1</f>
        <v>-0.18548472497500001</v>
      </c>
      <c r="R770" s="1">
        <v>0.249474</v>
      </c>
      <c r="S770" s="1">
        <f t="shared" si="176"/>
        <v>4.8881042796189246E-2</v>
      </c>
      <c r="T770" s="1">
        <f t="shared" si="177"/>
        <v>5.3473965374019154E-2</v>
      </c>
      <c r="U770" s="3">
        <f t="shared" si="178"/>
        <v>1.0939612233106446</v>
      </c>
      <c r="V770" s="3">
        <f t="shared" si="179"/>
        <v>0.44705259866759661</v>
      </c>
      <c r="W770" s="1" t="str" cm="1">
        <f t="array" ref="W770">_xlfn.SWITCH(D770,1,SUMIFS($T$13:$T$852,$B$13:$B$852,"="&amp;B770,$C$13:$C$852,"="&amp;C770),2,"",3,"")</f>
        <v/>
      </c>
      <c r="X770" s="1" cm="1">
        <f t="array" ref="X770">_xlfn.STDEV.P(IF($B$13:$B$852=B770,$W$13:$W$852))/AVERAGEIFS($W$13:$W$852,$B$13:$B$852,"="&amp;B770)</f>
        <v>0.61362291887430254</v>
      </c>
      <c r="Y770" s="1">
        <f t="shared" si="180"/>
        <v>0.38637708112569746</v>
      </c>
      <c r="AA770" s="1">
        <f>+$AB$6/2*SIN(RADIANS(J770))</f>
        <v>-1.9904851981752567</v>
      </c>
      <c r="AB770" s="1">
        <f>$AB$6/2+$AB$6/2*COS(RADIANS(J770))</f>
        <v>3.5557348917128602</v>
      </c>
      <c r="AC770" s="1">
        <f t="shared" si="181"/>
        <v>315.03954740947779</v>
      </c>
      <c r="AD770" s="1">
        <f t="shared" si="182"/>
        <v>-44.960452590522209</v>
      </c>
      <c r="AE770" s="1">
        <f t="shared" si="183"/>
        <v>-1.1040914760929315</v>
      </c>
      <c r="AF770" s="1">
        <f t="shared" si="184"/>
        <v>2.6681166887393353</v>
      </c>
      <c r="AG770" s="1">
        <f t="shared" si="185"/>
        <v>1.254416160927827</v>
      </c>
    </row>
    <row r="771" spans="1:33" x14ac:dyDescent="0.25">
      <c r="A771" s="1" t="s">
        <v>24</v>
      </c>
      <c r="B771" s="1">
        <v>32</v>
      </c>
      <c r="C771" s="1">
        <v>5</v>
      </c>
      <c r="D771" s="1">
        <v>3</v>
      </c>
      <c r="E771" s="1">
        <f t="shared" si="187"/>
        <v>15</v>
      </c>
      <c r="F771" s="1">
        <v>0.4</v>
      </c>
      <c r="G771" s="1">
        <f t="shared" si="173"/>
        <v>0.12566370614359174</v>
      </c>
      <c r="H771" s="1">
        <v>11156.304408694383</v>
      </c>
      <c r="J771" s="1">
        <v>85.024466967579599</v>
      </c>
      <c r="M771" s="1">
        <f t="shared" si="174"/>
        <v>1.4644031499884247</v>
      </c>
      <c r="N771" s="1">
        <v>0.46613399999999999</v>
      </c>
      <c r="O771" s="1">
        <f t="shared" si="175"/>
        <v>0.17065202447917607</v>
      </c>
      <c r="P771" s="3">
        <f>(N771/F771)-1</f>
        <v>0.16533500000000001</v>
      </c>
      <c r="Q771" s="3">
        <f>(O771/G771)-1</f>
        <v>0.35800566222499985</v>
      </c>
      <c r="R771" s="1">
        <v>0.28940100000000002</v>
      </c>
      <c r="S771" s="1">
        <f t="shared" si="176"/>
        <v>6.5779404313444298E-2</v>
      </c>
      <c r="T771" s="1">
        <f t="shared" si="177"/>
        <v>0.10487262016573178</v>
      </c>
      <c r="U771" s="3">
        <f t="shared" si="178"/>
        <v>1.5943078424061896</v>
      </c>
      <c r="V771" s="3">
        <f t="shared" si="179"/>
        <v>0.6106855194004166</v>
      </c>
      <c r="W771" s="1" t="str" cm="1">
        <f t="array" ref="W771">_xlfn.SWITCH(D771,1,SUMIFS($T$13:$T$852,$B$13:$B$852,"="&amp;B771,$C$13:$C$852,"="&amp;C771),2,"",3,"")</f>
        <v/>
      </c>
      <c r="X771" s="1" cm="1">
        <f t="array" ref="X771">_xlfn.STDEV.P(IF($B$13:$B$852=B771,$W$13:$W$852))/AVERAGEIFS($W$13:$W$852,$B$13:$B$852,"="&amp;B771)</f>
        <v>0.61362291887430254</v>
      </c>
      <c r="Y771" s="1">
        <f t="shared" si="180"/>
        <v>0.38637708112569746</v>
      </c>
      <c r="AA771" s="1">
        <f>+$AB$6/2*SIN(RADIANS(J771))</f>
        <v>2.3262013120817917</v>
      </c>
      <c r="AB771" s="1">
        <f>$AB$6/2+$AB$6/2*COS(RADIANS(J771))</f>
        <v>2.537515322059718</v>
      </c>
      <c r="AC771" s="1">
        <f t="shared" si="181"/>
        <v>67.259256032200028</v>
      </c>
      <c r="AD771" s="1">
        <f t="shared" si="182"/>
        <v>67.259256032200028</v>
      </c>
      <c r="AE771" s="1">
        <f t="shared" si="183"/>
        <v>1.4410366126730541</v>
      </c>
      <c r="AF771" s="1">
        <f t="shared" si="184"/>
        <v>2.1665030885150927</v>
      </c>
      <c r="AG771" s="1">
        <f t="shared" si="185"/>
        <v>0.95977425602020205</v>
      </c>
    </row>
    <row r="772" spans="1:33" x14ac:dyDescent="0.25">
      <c r="A772" s="1" t="s">
        <v>24</v>
      </c>
      <c r="B772" s="1">
        <v>32</v>
      </c>
      <c r="C772" s="1">
        <v>6</v>
      </c>
      <c r="D772" s="1">
        <v>1</v>
      </c>
      <c r="E772" s="1">
        <f t="shared" si="187"/>
        <v>16</v>
      </c>
      <c r="F772" s="1">
        <v>0.4</v>
      </c>
      <c r="G772" s="1">
        <f t="shared" si="173"/>
        <v>0.12566370614359174</v>
      </c>
      <c r="H772" s="1">
        <v>11165.568765833252</v>
      </c>
      <c r="J772" s="1">
        <v>174.3402832823466</v>
      </c>
      <c r="M772" s="1">
        <f t="shared" si="174"/>
        <v>2.843323563872671</v>
      </c>
      <c r="N772" s="1">
        <v>0.90505800000000003</v>
      </c>
      <c r="O772" s="1">
        <f t="shared" si="175"/>
        <v>0.64334318451786798</v>
      </c>
      <c r="P772" s="3">
        <f>(N772/F772)-1</f>
        <v>1.262645</v>
      </c>
      <c r="Q772" s="3">
        <f>(O772/G772)-1</f>
        <v>4.1195623960249996</v>
      </c>
      <c r="R772" s="1">
        <v>0.39999899999999999</v>
      </c>
      <c r="S772" s="1">
        <f t="shared" si="176"/>
        <v>0.1256630778258464</v>
      </c>
      <c r="T772" s="1">
        <f t="shared" si="177"/>
        <v>0.51768010669202158</v>
      </c>
      <c r="U772" s="3">
        <f t="shared" si="178"/>
        <v>4.1195879939329725</v>
      </c>
      <c r="V772" s="3">
        <f t="shared" si="179"/>
        <v>1.2626506566266418</v>
      </c>
      <c r="W772" s="1" cm="1">
        <f t="array" ref="W772">_xlfn.SWITCH(D772,1,SUMIFS($T$13:$T$852,$B$13:$B$852,"="&amp;B772,$C$13:$C$852,"="&amp;C772),2,"",3,"")</f>
        <v>1.1712453699348377</v>
      </c>
      <c r="X772" s="1" cm="1">
        <f t="array" ref="X772">_xlfn.STDEV.P(IF($B$13:$B$852=B772,$W$13:$W$852))/AVERAGEIFS($W$13:$W$852,$B$13:$B$852,"="&amp;B772)</f>
        <v>0.61362291887430254</v>
      </c>
      <c r="Y772" s="1">
        <f t="shared" si="180"/>
        <v>0.38637708112569746</v>
      </c>
      <c r="AA772" s="1">
        <f>+$AB$6/2*SIN(RADIANS(J772))</f>
        <v>0.23027799339931612</v>
      </c>
      <c r="AB772" s="1">
        <f>$AB$6/2+$AB$6/2*COS(RADIANS(J772))</f>
        <v>1.1382766943749623E-2</v>
      </c>
      <c r="AC772" s="1">
        <f t="shared" si="181"/>
        <v>171.55557919263399</v>
      </c>
      <c r="AD772" s="1">
        <f t="shared" si="182"/>
        <v>171.55557919263399</v>
      </c>
      <c r="AE772" s="1">
        <f t="shared" si="183"/>
        <v>0.22945305762693274</v>
      </c>
      <c r="AF772" s="1">
        <f t="shared" si="184"/>
        <v>1.6939407740462764E-2</v>
      </c>
      <c r="AG772" s="1">
        <f t="shared" si="185"/>
        <v>5.6175418086788298E-3</v>
      </c>
    </row>
    <row r="773" spans="1:33" x14ac:dyDescent="0.25">
      <c r="A773" s="1" t="s">
        <v>24</v>
      </c>
      <c r="B773" s="1">
        <v>32</v>
      </c>
      <c r="C773" s="1">
        <v>6</v>
      </c>
      <c r="D773" s="1">
        <v>2</v>
      </c>
      <c r="E773" s="1">
        <f t="shared" si="187"/>
        <v>17</v>
      </c>
      <c r="F773" s="1">
        <v>0.4</v>
      </c>
      <c r="G773" s="1">
        <f t="shared" si="173"/>
        <v>0.12566370614359174</v>
      </c>
      <c r="H773" s="1">
        <v>11165.368765833251</v>
      </c>
      <c r="J773" s="1">
        <v>281.20061681756687</v>
      </c>
      <c r="M773" s="1">
        <f t="shared" si="174"/>
        <v>2.5466975271133765</v>
      </c>
      <c r="N773" s="1">
        <v>0.810639</v>
      </c>
      <c r="O773" s="1">
        <f t="shared" si="175"/>
        <v>0.51611308417041513</v>
      </c>
      <c r="P773" s="3">
        <f>(N773/F773)-1</f>
        <v>1.0265974999999998</v>
      </c>
      <c r="Q773" s="3">
        <f>(O773/G773)-1</f>
        <v>3.1070974270062504</v>
      </c>
      <c r="R773" s="1">
        <v>0.27217200000000003</v>
      </c>
      <c r="S773" s="1">
        <f t="shared" si="176"/>
        <v>5.8180409091368859E-2</v>
      </c>
      <c r="T773" s="1">
        <f t="shared" si="177"/>
        <v>0.45793267507904628</v>
      </c>
      <c r="U773" s="3">
        <f t="shared" si="178"/>
        <v>7.8709084764235735</v>
      </c>
      <c r="V773" s="3">
        <f t="shared" si="179"/>
        <v>1.9784070367267756</v>
      </c>
      <c r="W773" s="1" t="str" cm="1">
        <f t="array" ref="W773">_xlfn.SWITCH(D773,1,SUMIFS($T$13:$T$852,$B$13:$B$852,"="&amp;B773,$C$13:$C$852,"="&amp;C773),2,"",3,"")</f>
        <v/>
      </c>
      <c r="X773" s="1" cm="1">
        <f t="array" ref="X773">_xlfn.STDEV.P(IF($B$13:$B$852=B773,$W$13:$W$852))/AVERAGEIFS($W$13:$W$852,$B$13:$B$852,"="&amp;B773)</f>
        <v>0.61362291887430254</v>
      </c>
      <c r="Y773" s="1">
        <f t="shared" si="180"/>
        <v>0.38637708112569746</v>
      </c>
      <c r="AA773" s="1">
        <f>+$AB$6/2*SIN(RADIANS(J773))</f>
        <v>-2.290525405053963</v>
      </c>
      <c r="AB773" s="1">
        <f>$AB$6/2+$AB$6/2*COS(RADIANS(J773))</f>
        <v>2.7885618687702696</v>
      </c>
      <c r="AC773" s="1">
        <f t="shared" si="181"/>
        <v>298.15904703780444</v>
      </c>
      <c r="AD773" s="1">
        <f t="shared" si="182"/>
        <v>-61.840952962195558</v>
      </c>
      <c r="AE773" s="1">
        <f t="shared" si="183"/>
        <v>-1.3775640456269098</v>
      </c>
      <c r="AF773" s="1">
        <f t="shared" si="184"/>
        <v>2.2998761253227702</v>
      </c>
      <c r="AG773" s="1">
        <f t="shared" si="185"/>
        <v>1.0355250840301882</v>
      </c>
    </row>
    <row r="774" spans="1:33" x14ac:dyDescent="0.25">
      <c r="A774" s="1" t="s">
        <v>24</v>
      </c>
      <c r="B774" s="1">
        <v>32</v>
      </c>
      <c r="C774" s="1">
        <v>6</v>
      </c>
      <c r="D774" s="1">
        <v>3</v>
      </c>
      <c r="E774" s="1">
        <f t="shared" si="187"/>
        <v>18</v>
      </c>
      <c r="F774" s="1">
        <v>0.4</v>
      </c>
      <c r="G774" s="1">
        <f t="shared" si="173"/>
        <v>0.12566370614359174</v>
      </c>
      <c r="H774" s="1">
        <v>11165.168765833252</v>
      </c>
      <c r="J774" s="1">
        <v>59.569643251722709</v>
      </c>
      <c r="M774" s="1">
        <f t="shared" si="174"/>
        <v>1.7537155590501621</v>
      </c>
      <c r="N774" s="1">
        <v>0.55822499999999997</v>
      </c>
      <c r="O774" s="1">
        <f t="shared" si="175"/>
        <v>0.24474196698769415</v>
      </c>
      <c r="P774" s="3">
        <f>(N774/F774)-1</f>
        <v>0.39556249999999982</v>
      </c>
      <c r="Q774" s="3">
        <f>(O774/G774)-1</f>
        <v>0.94759469140624941</v>
      </c>
      <c r="R774" s="1">
        <v>0.250056</v>
      </c>
      <c r="S774" s="1">
        <f t="shared" si="176"/>
        <v>4.9109378823924285E-2</v>
      </c>
      <c r="T774" s="1">
        <f t="shared" si="177"/>
        <v>0.19563258816376988</v>
      </c>
      <c r="U774" s="3">
        <f t="shared" si="178"/>
        <v>3.9836095028851162</v>
      </c>
      <c r="V774" s="3">
        <f t="shared" si="179"/>
        <v>1.2323999424128993</v>
      </c>
      <c r="W774" s="1" t="str" cm="1">
        <f t="array" ref="W774">_xlfn.SWITCH(D774,1,SUMIFS($T$13:$T$852,$B$13:$B$852,"="&amp;B774,$C$13:$C$852,"="&amp;C774),2,"",3,"")</f>
        <v/>
      </c>
      <c r="X774" s="1" cm="1">
        <f t="array" ref="X774">_xlfn.STDEV.P(IF($B$13:$B$852=B774,$W$13:$W$852))/AVERAGEIFS($W$13:$W$852,$B$13:$B$852,"="&amp;B774)</f>
        <v>0.61362291887430254</v>
      </c>
      <c r="Y774" s="1">
        <f t="shared" si="180"/>
        <v>0.38637708112569746</v>
      </c>
      <c r="AA774" s="1">
        <f>+$AB$6/2*SIN(RADIANS(J774))</f>
        <v>2.0133430994006969</v>
      </c>
      <c r="AB774" s="1">
        <f>$AB$6/2+$AB$6/2*COS(RADIANS(J774))</f>
        <v>3.5176557250931459</v>
      </c>
      <c r="AC774" s="1">
        <f t="shared" si="181"/>
        <v>45.840028493534504</v>
      </c>
      <c r="AD774" s="1">
        <f t="shared" si="182"/>
        <v>45.840028493534504</v>
      </c>
      <c r="AE774" s="1">
        <f t="shared" si="183"/>
        <v>1.1209335819038879</v>
      </c>
      <c r="AF774" s="1">
        <f t="shared" si="184"/>
        <v>2.6510376222070233</v>
      </c>
      <c r="AG774" s="1">
        <f t="shared" si="185"/>
        <v>1.2439540518720253</v>
      </c>
    </row>
    <row r="775" spans="1:33" x14ac:dyDescent="0.25">
      <c r="A775" s="1" t="s">
        <v>24</v>
      </c>
      <c r="B775" s="1">
        <v>32</v>
      </c>
      <c r="C775" s="1">
        <v>7</v>
      </c>
      <c r="D775" s="1">
        <v>1</v>
      </c>
      <c r="E775" s="1">
        <f t="shared" si="187"/>
        <v>19</v>
      </c>
      <c r="F775" s="1">
        <v>0.4</v>
      </c>
      <c r="G775" s="1">
        <f t="shared" si="173"/>
        <v>0.12566370614359174</v>
      </c>
      <c r="H775" s="1">
        <v>11157.666146818785</v>
      </c>
      <c r="J775" s="1">
        <v>153.00901349286465</v>
      </c>
      <c r="M775" s="1">
        <f t="shared" si="174"/>
        <v>1.7760711323731071</v>
      </c>
      <c r="N775" s="1">
        <v>0.56534099999999998</v>
      </c>
      <c r="O775" s="1">
        <f t="shared" si="175"/>
        <v>0.25102145751173621</v>
      </c>
      <c r="P775" s="3">
        <f>(N775/F775)-1</f>
        <v>0.41335249999999979</v>
      </c>
      <c r="Q775" s="3">
        <f>(O775/G775)-1</f>
        <v>0.99756528925624988</v>
      </c>
      <c r="R775" s="1">
        <v>0.396069</v>
      </c>
      <c r="S775" s="1">
        <f t="shared" si="176"/>
        <v>0.12320592256944826</v>
      </c>
      <c r="T775" s="1">
        <f t="shared" si="177"/>
        <v>0.12781553494228795</v>
      </c>
      <c r="U775" s="3">
        <f t="shared" si="178"/>
        <v>1.0374138862540585</v>
      </c>
      <c r="V775" s="3">
        <f t="shared" si="179"/>
        <v>0.42738007771373154</v>
      </c>
      <c r="W775" s="1" cm="1">
        <f t="array" ref="W775">_xlfn.SWITCH(D775,1,SUMIFS($T$13:$T$852,$B$13:$B$852,"="&amp;B775,$C$13:$C$852,"="&amp;C775),2,"",3,"")</f>
        <v>0.35722141133356455</v>
      </c>
      <c r="X775" s="1" cm="1">
        <f t="array" ref="X775">_xlfn.STDEV.P(IF($B$13:$B$852=B775,$W$13:$W$852))/AVERAGEIFS($W$13:$W$852,$B$13:$B$852,"="&amp;B775)</f>
        <v>0.61362291887430254</v>
      </c>
      <c r="Y775" s="1">
        <f t="shared" si="180"/>
        <v>0.38637708112569746</v>
      </c>
      <c r="AA775" s="1">
        <f>+$AB$6/2*SIN(RADIANS(J775))</f>
        <v>1.0597405096161208</v>
      </c>
      <c r="AB775" s="1">
        <f>$AB$6/2+$AB$6/2*COS(RADIANS(J775))</f>
        <v>0.25433302706113858</v>
      </c>
      <c r="AC775" s="1">
        <f t="shared" si="181"/>
        <v>140.98921483804247</v>
      </c>
      <c r="AD775" s="1">
        <f t="shared" si="182"/>
        <v>140.98921483804247</v>
      </c>
      <c r="AE775" s="1">
        <f t="shared" si="183"/>
        <v>0.9835416675041051</v>
      </c>
      <c r="AF775" s="1">
        <f t="shared" si="184"/>
        <v>0.34839455223887383</v>
      </c>
      <c r="AG775" s="1">
        <f t="shared" si="185"/>
        <v>0.12105302168047526</v>
      </c>
    </row>
    <row r="776" spans="1:33" x14ac:dyDescent="0.25">
      <c r="A776" s="1" t="s">
        <v>24</v>
      </c>
      <c r="B776" s="1">
        <v>32</v>
      </c>
      <c r="C776" s="1">
        <v>7</v>
      </c>
      <c r="D776" s="1">
        <v>2</v>
      </c>
      <c r="E776" s="1">
        <f t="shared" si="187"/>
        <v>20</v>
      </c>
      <c r="F776" s="1">
        <v>0.4</v>
      </c>
      <c r="G776" s="1">
        <f t="shared" si="173"/>
        <v>0.12566370614359174</v>
      </c>
      <c r="H776" s="1">
        <v>11157.466146818784</v>
      </c>
      <c r="J776" s="1">
        <v>248.12031704315424</v>
      </c>
      <c r="M776" s="1">
        <f t="shared" si="174"/>
        <v>1.8219509514861327</v>
      </c>
      <c r="N776" s="1">
        <v>0.57994500000000004</v>
      </c>
      <c r="O776" s="1">
        <f t="shared" si="175"/>
        <v>0.26415783613990634</v>
      </c>
      <c r="P776" s="3">
        <f>(N776/F776)-1</f>
        <v>0.44986250000000005</v>
      </c>
      <c r="Q776" s="3">
        <f>(O776/G776)-1</f>
        <v>1.1021012689062504</v>
      </c>
      <c r="R776" s="1">
        <v>0.37087900000000001</v>
      </c>
      <c r="S776" s="1">
        <f t="shared" si="176"/>
        <v>0.10803248548929653</v>
      </c>
      <c r="T776" s="1">
        <f t="shared" si="177"/>
        <v>0.15612535065060981</v>
      </c>
      <c r="U776" s="3">
        <f t="shared" si="178"/>
        <v>1.4451704035456829</v>
      </c>
      <c r="V776" s="3">
        <f t="shared" si="179"/>
        <v>0.56370406520725092</v>
      </c>
      <c r="W776" s="1" t="str" cm="1">
        <f t="array" ref="W776">_xlfn.SWITCH(D776,1,SUMIFS($T$13:$T$852,$B$13:$B$852,"="&amp;B776,$C$13:$C$852,"="&amp;C776),2,"",3,"")</f>
        <v/>
      </c>
      <c r="X776" s="1" cm="1">
        <f t="array" ref="X776">_xlfn.STDEV.P(IF($B$13:$B$852=B776,$W$13:$W$852))/AVERAGEIFS($W$13:$W$852,$B$13:$B$852,"="&amp;B776)</f>
        <v>0.61362291887430254</v>
      </c>
      <c r="Y776" s="1">
        <f t="shared" si="180"/>
        <v>0.38637708112569746</v>
      </c>
      <c r="AA776" s="1">
        <f>+$AB$6/2*SIN(RADIANS(J776))</f>
        <v>-2.1668063465541763</v>
      </c>
      <c r="AB776" s="1">
        <f>$AB$6/2+$AB$6/2*COS(RADIANS(J776))</f>
        <v>1.4648418209701504</v>
      </c>
      <c r="AC776" s="1">
        <f t="shared" si="181"/>
        <v>267.41941985687401</v>
      </c>
      <c r="AD776" s="1">
        <f t="shared" si="182"/>
        <v>-92.580580143125985</v>
      </c>
      <c r="AE776" s="1">
        <f t="shared" si="183"/>
        <v>-1.5609154496258115</v>
      </c>
      <c r="AF776" s="1">
        <f t="shared" si="184"/>
        <v>1.4921493843704909</v>
      </c>
      <c r="AG776" s="1">
        <f t="shared" si="185"/>
        <v>0.6065059620477955</v>
      </c>
    </row>
    <row r="777" spans="1:33" x14ac:dyDescent="0.25">
      <c r="A777" s="1" t="s">
        <v>24</v>
      </c>
      <c r="B777" s="1">
        <v>32</v>
      </c>
      <c r="C777" s="1">
        <v>7</v>
      </c>
      <c r="D777" s="1">
        <v>3</v>
      </c>
      <c r="E777" s="1">
        <f t="shared" si="187"/>
        <v>21</v>
      </c>
      <c r="F777" s="1">
        <v>0.4</v>
      </c>
      <c r="G777" s="1">
        <f t="shared" si="173"/>
        <v>0.12566370614359174</v>
      </c>
      <c r="H777" s="1">
        <v>11157.266146818785</v>
      </c>
      <c r="J777" s="1">
        <v>10.343069275116704</v>
      </c>
      <c r="M777" s="1">
        <f t="shared" si="174"/>
        <v>1.2160445427588835</v>
      </c>
      <c r="N777" s="1">
        <v>0.38707900000000001</v>
      </c>
      <c r="O777" s="1">
        <f t="shared" si="175"/>
        <v>0.11767632639164147</v>
      </c>
      <c r="P777" s="3">
        <f>(N777/F777)-1</f>
        <v>-3.2302500000000012E-2</v>
      </c>
      <c r="Q777" s="3">
        <f>(O777/G777)-1</f>
        <v>-6.3561548493750064E-2</v>
      </c>
      <c r="R777" s="1">
        <v>0.23775299999999999</v>
      </c>
      <c r="S777" s="1">
        <f t="shared" si="176"/>
        <v>4.4395800650974641E-2</v>
      </c>
      <c r="T777" s="1">
        <f t="shared" si="177"/>
        <v>7.3280525740666819E-2</v>
      </c>
      <c r="U777" s="3">
        <f t="shared" si="178"/>
        <v>1.6506184068347929</v>
      </c>
      <c r="V777" s="3">
        <f t="shared" si="179"/>
        <v>0.62807199067940256</v>
      </c>
      <c r="W777" s="1" t="str" cm="1">
        <f t="array" ref="W777">_xlfn.SWITCH(D777,1,SUMIFS($T$13:$T$852,$B$13:$B$852,"="&amp;B777,$C$13:$C$852,"="&amp;C777),2,"",3,"")</f>
        <v/>
      </c>
      <c r="X777" s="1" cm="1">
        <f t="array" ref="X777">_xlfn.STDEV.P(IF($B$13:$B$852=B777,$W$13:$W$852))/AVERAGEIFS($W$13:$W$852,$B$13:$B$852,"="&amp;B777)</f>
        <v>0.61362291887430254</v>
      </c>
      <c r="Y777" s="1">
        <f t="shared" si="180"/>
        <v>0.38637708112569746</v>
      </c>
      <c r="AA777" s="1">
        <f>+$AB$6/2*SIN(RADIANS(J777))</f>
        <v>0.41922998989240262</v>
      </c>
      <c r="AB777" s="1">
        <f>$AB$6/2+$AB$6/2*COS(RADIANS(J777))</f>
        <v>4.6320570771260376</v>
      </c>
      <c r="AC777" s="1">
        <f t="shared" si="181"/>
        <v>7.7771507194323926</v>
      </c>
      <c r="AD777" s="1">
        <f t="shared" si="182"/>
        <v>7.7771507194323926</v>
      </c>
      <c r="AE777" s="1">
        <f t="shared" si="183"/>
        <v>0.21143821279972513</v>
      </c>
      <c r="AF777" s="1">
        <f t="shared" si="184"/>
        <v>3.1106279443792939</v>
      </c>
      <c r="AG777" s="1">
        <f t="shared" si="185"/>
        <v>1.5355533297798034</v>
      </c>
    </row>
    <row r="778" spans="1:33" x14ac:dyDescent="0.25">
      <c r="A778" s="1" t="s">
        <v>24</v>
      </c>
      <c r="B778" s="1">
        <v>32</v>
      </c>
      <c r="C778" s="1">
        <v>8</v>
      </c>
      <c r="D778" s="1">
        <v>1</v>
      </c>
      <c r="E778" s="1">
        <f t="shared" si="187"/>
        <v>22</v>
      </c>
      <c r="F778" s="1">
        <v>0.4</v>
      </c>
      <c r="G778" s="1">
        <f t="shared" si="173"/>
        <v>0.12566370614359174</v>
      </c>
      <c r="H778" s="1">
        <v>11160.063164472407</v>
      </c>
      <c r="J778" s="1">
        <v>129.50379668185244</v>
      </c>
      <c r="M778" s="1">
        <f t="shared" si="174"/>
        <v>1.661798841191432</v>
      </c>
      <c r="N778" s="1">
        <v>0.52896699999999996</v>
      </c>
      <c r="O778" s="1">
        <f t="shared" si="175"/>
        <v>0.21975918690712704</v>
      </c>
      <c r="P778" s="3">
        <f>(N778/F778)-1</f>
        <v>0.3224174999999998</v>
      </c>
      <c r="Q778" s="3">
        <f>(O778/G778)-1</f>
        <v>0.74878804430624957</v>
      </c>
      <c r="R778" s="1">
        <v>0.38868999999999998</v>
      </c>
      <c r="S778" s="1">
        <f t="shared" si="176"/>
        <v>0.11865788863118057</v>
      </c>
      <c r="T778" s="1">
        <f t="shared" si="177"/>
        <v>0.10110129827594647</v>
      </c>
      <c r="U778" s="3">
        <f t="shared" si="178"/>
        <v>0.85204025996278654</v>
      </c>
      <c r="V778" s="3">
        <f t="shared" si="179"/>
        <v>0.360896858679153</v>
      </c>
      <c r="W778" s="1" cm="1">
        <f t="array" ref="W778">_xlfn.SWITCH(D778,1,SUMIFS($T$13:$T$852,$B$13:$B$852,"="&amp;B778,$C$13:$C$852,"="&amp;C778),2,"",3,"")</f>
        <v>0.54996451963534565</v>
      </c>
      <c r="X778" s="1" cm="1">
        <f t="array" ref="X778">_xlfn.STDEV.P(IF($B$13:$B$852=B778,$W$13:$W$852))/AVERAGEIFS($W$13:$W$852,$B$13:$B$852,"="&amp;B778)</f>
        <v>0.61362291887430254</v>
      </c>
      <c r="Y778" s="1">
        <f t="shared" si="180"/>
        <v>0.38637708112569746</v>
      </c>
      <c r="AA778" s="1">
        <f>+$AB$6/2*SIN(RADIANS(J778))</f>
        <v>1.8016449792464637</v>
      </c>
      <c r="AB778" s="1">
        <f>$AB$6/2+$AB$6/2*COS(RADIANS(J778))</f>
        <v>0.84963796710835204</v>
      </c>
      <c r="AC778" s="1">
        <f t="shared" si="181"/>
        <v>111.58736135342285</v>
      </c>
      <c r="AD778" s="1">
        <f t="shared" si="182"/>
        <v>111.58736135342285</v>
      </c>
      <c r="AE778" s="1">
        <f t="shared" si="183"/>
        <v>1.4529026037312449</v>
      </c>
      <c r="AF778" s="1">
        <f t="shared" si="184"/>
        <v>0.98762586240902328</v>
      </c>
      <c r="AG778" s="1">
        <f t="shared" si="185"/>
        <v>0.3750492017449269</v>
      </c>
    </row>
    <row r="779" spans="1:33" x14ac:dyDescent="0.25">
      <c r="A779" s="1" t="s">
        <v>24</v>
      </c>
      <c r="B779" s="1">
        <v>32</v>
      </c>
      <c r="C779" s="1">
        <v>8</v>
      </c>
      <c r="D779" s="1">
        <v>2</v>
      </c>
      <c r="E779" s="1">
        <f t="shared" si="187"/>
        <v>23</v>
      </c>
      <c r="F779" s="1">
        <v>0.4</v>
      </c>
      <c r="G779" s="1">
        <f t="shared" si="173"/>
        <v>0.12566370614359174</v>
      </c>
      <c r="H779" s="1">
        <v>11159.863164472406</v>
      </c>
      <c r="J779" s="1">
        <v>347.98746019662531</v>
      </c>
      <c r="M779" s="1">
        <f t="shared" si="174"/>
        <v>1.2120295873475957</v>
      </c>
      <c r="N779" s="1">
        <v>0.38580100000000001</v>
      </c>
      <c r="O779" s="1">
        <f t="shared" si="175"/>
        <v>0.11690055670707246</v>
      </c>
      <c r="P779" s="3">
        <f>(N779/F779)-1</f>
        <v>-3.5497500000000071E-2</v>
      </c>
      <c r="Q779" s="3">
        <f>(O779/G779)-1</f>
        <v>-6.9734927493749987E-2</v>
      </c>
      <c r="R779" s="1">
        <v>0.23788200000000001</v>
      </c>
      <c r="S779" s="1">
        <f t="shared" si="176"/>
        <v>4.4443990259327382E-2</v>
      </c>
      <c r="T779" s="1">
        <f t="shared" si="177"/>
        <v>7.2456566447745077E-2</v>
      </c>
      <c r="U779" s="3">
        <f t="shared" si="178"/>
        <v>1.6302894052709127</v>
      </c>
      <c r="V779" s="3">
        <f t="shared" si="179"/>
        <v>0.6218166990356564</v>
      </c>
      <c r="W779" s="1" t="str" cm="1">
        <f t="array" ref="W779">_xlfn.SWITCH(D779,1,SUMIFS($T$13:$T$852,$B$13:$B$852,"="&amp;B779,$C$13:$C$852,"="&amp;C779),2,"",3,"")</f>
        <v/>
      </c>
      <c r="X779" s="1" cm="1">
        <f t="array" ref="X779">_xlfn.STDEV.P(IF($B$13:$B$852=B779,$W$13:$W$852))/AVERAGEIFS($W$13:$W$852,$B$13:$B$852,"="&amp;B779)</f>
        <v>0.61362291887430254</v>
      </c>
      <c r="Y779" s="1">
        <f t="shared" si="180"/>
        <v>0.38637708112569746</v>
      </c>
      <c r="AA779" s="1">
        <f>+$AB$6/2*SIN(RADIANS(J779))</f>
        <v>-0.48597365907585038</v>
      </c>
      <c r="AB779" s="1">
        <f>$AB$6/2+$AB$6/2*COS(RADIANS(J779))</f>
        <v>4.6188683418017842</v>
      </c>
      <c r="AC779" s="1">
        <f t="shared" si="181"/>
        <v>350.96539457719518</v>
      </c>
      <c r="AD779" s="1">
        <f t="shared" si="182"/>
        <v>-9.034605422804816</v>
      </c>
      <c r="AE779" s="1">
        <f t="shared" si="183"/>
        <v>-0.24536090478074063</v>
      </c>
      <c r="AF779" s="1">
        <f t="shared" si="184"/>
        <v>3.1056151209178062</v>
      </c>
      <c r="AG779" s="1">
        <f t="shared" si="185"/>
        <v>1.5322629696123353</v>
      </c>
    </row>
    <row r="780" spans="1:33" x14ac:dyDescent="0.25">
      <c r="A780" s="1" t="s">
        <v>24</v>
      </c>
      <c r="B780" s="1">
        <v>32</v>
      </c>
      <c r="C780" s="1">
        <v>8</v>
      </c>
      <c r="D780" s="1">
        <v>3</v>
      </c>
      <c r="E780" s="1">
        <f t="shared" si="187"/>
        <v>24</v>
      </c>
      <c r="F780" s="1">
        <v>0.4</v>
      </c>
      <c r="G780" s="1">
        <f t="shared" si="173"/>
        <v>0.12566370614359174</v>
      </c>
      <c r="H780" s="1">
        <v>11159.663164472408</v>
      </c>
      <c r="J780" s="1">
        <v>153.15276803005725</v>
      </c>
      <c r="M780" s="1">
        <f t="shared" si="174"/>
        <v>2.505834831468134</v>
      </c>
      <c r="N780" s="1">
        <v>0.79763200000000001</v>
      </c>
      <c r="O780" s="1">
        <f t="shared" si="175"/>
        <v>0.49968351207339762</v>
      </c>
      <c r="P780" s="3">
        <f>(N780/F780)-1</f>
        <v>0.99407999999999985</v>
      </c>
      <c r="Q780" s="3">
        <f>(O780/G780)-1</f>
        <v>2.9763550463999997</v>
      </c>
      <c r="R780" s="1">
        <v>0.39618300000000001</v>
      </c>
      <c r="S780" s="1">
        <f t="shared" si="176"/>
        <v>0.12327685716174352</v>
      </c>
      <c r="T780" s="1">
        <f t="shared" si="177"/>
        <v>0.37640665491165409</v>
      </c>
      <c r="U780" s="3">
        <f t="shared" si="178"/>
        <v>3.0533440223723054</v>
      </c>
      <c r="V780" s="3">
        <f t="shared" si="179"/>
        <v>1.0132918373579884</v>
      </c>
      <c r="W780" s="1" t="str" cm="1">
        <f t="array" ref="W780">_xlfn.SWITCH(D780,1,SUMIFS($T$13:$T$852,$B$13:$B$852,"="&amp;B780,$C$13:$C$852,"="&amp;C780),2,"",3,"")</f>
        <v/>
      </c>
      <c r="X780" s="1" cm="1">
        <f t="array" ref="X780">_xlfn.STDEV.P(IF($B$13:$B$852=B780,$W$13:$W$852))/AVERAGEIFS($W$13:$W$852,$B$13:$B$852,"="&amp;B780)</f>
        <v>0.61362291887430254</v>
      </c>
      <c r="Y780" s="1">
        <f t="shared" si="180"/>
        <v>0.38637708112569746</v>
      </c>
      <c r="AA780" s="1">
        <f>+$AB$6/2*SIN(RADIANS(J780))</f>
        <v>1.0545168069404769</v>
      </c>
      <c r="AB780" s="1">
        <f>$AB$6/2+$AB$6/2*COS(RADIANS(J780))</f>
        <v>0.25168070044938595</v>
      </c>
      <c r="AC780" s="1">
        <f t="shared" si="181"/>
        <v>141.18431276539576</v>
      </c>
      <c r="AD780" s="1">
        <f t="shared" si="182"/>
        <v>141.18431276539576</v>
      </c>
      <c r="AE780" s="1">
        <f t="shared" si="183"/>
        <v>0.97940182164401279</v>
      </c>
      <c r="AF780" s="1">
        <f t="shared" si="184"/>
        <v>0.34505253839831379</v>
      </c>
      <c r="AG780" s="1">
        <f t="shared" si="185"/>
        <v>0.11983555873800088</v>
      </c>
    </row>
    <row r="781" spans="1:33" x14ac:dyDescent="0.25">
      <c r="A781" s="1" t="s">
        <v>24</v>
      </c>
      <c r="B781" s="1">
        <v>33</v>
      </c>
      <c r="C781" s="1">
        <v>1</v>
      </c>
      <c r="D781" s="1">
        <v>1</v>
      </c>
      <c r="E781" s="1">
        <v>1</v>
      </c>
      <c r="F781" s="1">
        <v>0.4</v>
      </c>
      <c r="G781" s="1">
        <f t="shared" si="173"/>
        <v>0.12566370614359174</v>
      </c>
      <c r="H781" s="1">
        <v>10865.771177782502</v>
      </c>
      <c r="J781" s="1">
        <v>134.9883299612307</v>
      </c>
      <c r="M781" s="1">
        <f t="shared" si="174"/>
        <v>2.3460597122918645</v>
      </c>
      <c r="N781" s="1">
        <v>0.74677400000000005</v>
      </c>
      <c r="O781" s="1">
        <f t="shared" si="175"/>
        <v>0.43799409889676116</v>
      </c>
      <c r="P781" s="3">
        <f>(N781/F781)-1</f>
        <v>0.86693500000000001</v>
      </c>
      <c r="Q781" s="3">
        <f>(O781/G781)-1</f>
        <v>2.485446294225</v>
      </c>
      <c r="R781" s="1">
        <v>0.39844600000000002</v>
      </c>
      <c r="S781" s="1">
        <f t="shared" si="176"/>
        <v>0.12468919581744718</v>
      </c>
      <c r="T781" s="1">
        <f t="shared" si="177"/>
        <v>0.31330490307931397</v>
      </c>
      <c r="U781" s="3">
        <f t="shared" si="178"/>
        <v>2.5126868533021258</v>
      </c>
      <c r="V781" s="3">
        <f t="shared" si="179"/>
        <v>0.874216330443774</v>
      </c>
      <c r="W781" s="1" cm="1">
        <f t="array" ref="W781">_xlfn.SWITCH(D781,1,SUMIFS($T$13:$T$852,$B$13:$B$852,"="&amp;B781,$C$13:$C$852,"="&amp;C781),2,"",3,"")</f>
        <v>0.91114042755898206</v>
      </c>
      <c r="X781" s="1" cm="1">
        <f t="array" ref="X781">_xlfn.STDEV.P(IF($B$13:$B$852=B781,$W$13:$W$852))/AVERAGEIFS($W$13:$W$852,$B$13:$B$852,"="&amp;B781)</f>
        <v>0.66964948423340609</v>
      </c>
      <c r="Y781" s="1">
        <f t="shared" si="180"/>
        <v>0.33035051576659391</v>
      </c>
      <c r="AA781" s="1">
        <f>+$AB$6/2*SIN(RADIANS(J781))</f>
        <v>1.6514305957050035</v>
      </c>
      <c r="AB781" s="1">
        <f>$AB$6/2+$AB$6/2*COS(RADIANS(J781))</f>
        <v>0.68424199606077418</v>
      </c>
      <c r="AC781" s="1">
        <f t="shared" si="181"/>
        <v>118.00478131293376</v>
      </c>
      <c r="AD781" s="1">
        <f t="shared" si="182"/>
        <v>118.00478131293376</v>
      </c>
      <c r="AE781" s="1">
        <f t="shared" si="183"/>
        <v>1.3795443946023227</v>
      </c>
      <c r="AF781" s="1">
        <f t="shared" si="184"/>
        <v>0.828835558091227</v>
      </c>
      <c r="AG781" s="1">
        <f t="shared" si="185"/>
        <v>0.30794383340262199</v>
      </c>
    </row>
    <row r="782" spans="1:33" x14ac:dyDescent="0.25">
      <c r="A782" s="1" t="s">
        <v>24</v>
      </c>
      <c r="B782" s="1">
        <v>33</v>
      </c>
      <c r="C782" s="1">
        <v>1</v>
      </c>
      <c r="D782" s="1">
        <v>2</v>
      </c>
      <c r="E782" s="1">
        <f t="shared" ref="E782:E804" si="188">+E781+1</f>
        <v>2</v>
      </c>
      <c r="F782" s="1">
        <v>0.4</v>
      </c>
      <c r="G782" s="1">
        <f t="shared" ref="G782:G845" si="189">(F782/2)^2*PI()</f>
        <v>0.12566370614359174</v>
      </c>
      <c r="H782" s="1">
        <v>10865.571177782502</v>
      </c>
      <c r="J782" s="1">
        <v>239.19382154228455</v>
      </c>
      <c r="M782" s="1">
        <f t="shared" ref="M782:M845" si="190">2*PI()*(N782/2)</f>
        <v>2.5501375710690568</v>
      </c>
      <c r="N782" s="1">
        <v>0.81173399999999996</v>
      </c>
      <c r="O782" s="1">
        <f t="shared" ref="O782:O845" si="191">PI()*(N782/2)^2</f>
        <v>0.51750834277854241</v>
      </c>
      <c r="P782" s="3">
        <f>(N782/F782)-1</f>
        <v>1.0293349999999997</v>
      </c>
      <c r="Q782" s="3">
        <f>(O782/G782)-1</f>
        <v>3.118200542224999</v>
      </c>
      <c r="R782" s="1">
        <v>0.38350600000000001</v>
      </c>
      <c r="S782" s="1">
        <f t="shared" ref="S782:S845" si="192">PI()*(R782/2)^2</f>
        <v>0.11551388946735267</v>
      </c>
      <c r="T782" s="1">
        <f t="shared" ref="T782:T845" si="193">O782-S782</f>
        <v>0.40199445331118977</v>
      </c>
      <c r="U782" s="3">
        <f t="shared" ref="U782:U845" si="194">T782/S782</f>
        <v>3.4800529630231543</v>
      </c>
      <c r="V782" s="3">
        <f t="shared" ref="V782:V845" si="195">N782/R782-1</f>
        <v>1.116613560152905</v>
      </c>
      <c r="W782" s="1" t="str" cm="1">
        <f t="array" ref="W782">_xlfn.SWITCH(D782,1,SUMIFS($T$13:$T$852,$B$13:$B$852,"="&amp;B782,$C$13:$C$852,"="&amp;C782),2,"",3,"")</f>
        <v/>
      </c>
      <c r="X782" s="1" cm="1">
        <f t="array" ref="X782">_xlfn.STDEV.P(IF($B$13:$B$852=B782,$W$13:$W$852))/AVERAGEIFS($W$13:$W$852,$B$13:$B$852,"="&amp;B782)</f>
        <v>0.66964948423340609</v>
      </c>
      <c r="Y782" s="1">
        <f t="shared" ref="Y782:Y845" si="196">1-X782</f>
        <v>0.33035051576659391</v>
      </c>
      <c r="AA782" s="1">
        <f>+$AB$6/2*SIN(RADIANS(J782))</f>
        <v>-2.0055424186614719</v>
      </c>
      <c r="AB782" s="1">
        <f>$AB$6/2+$AB$6/2*COS(RADIANS(J782))</f>
        <v>1.1391636370516687</v>
      </c>
      <c r="AC782" s="1">
        <f t="shared" ref="AC782:AC845" si="197">IF(AB782-$AB$8&lt;0,DEGREES(ATAN(AA782/(AB782-$AB$8)))+180,IF(AA782&lt;0,DEGREES(ATAN(AA782/(AB782-$AB$8)))+360,DEGREES(ATAN(AA782/(AB782-$AB$8)))))</f>
        <v>258.08079101800206</v>
      </c>
      <c r="AD782" s="1">
        <f t="shared" ref="AD782:AD845" si="198">IF(AC782&gt;180,AC782-360,AC782)</f>
        <v>-101.91920898199794</v>
      </c>
      <c r="AE782" s="1">
        <f t="shared" ref="AE782:AE845" si="199">$AB$8*SIN(RADIANS(AC782))</f>
        <v>-1.5288121845309155</v>
      </c>
      <c r="AF782" s="1">
        <f t="shared" ref="AF782:AF845" si="200">(1+COS(RADIANS(AC782)))*$AB$8</f>
        <v>1.2397933926461842</v>
      </c>
      <c r="AG782" s="1">
        <f t="shared" ref="AG782:AG845" si="201">SQRT((AE782-AA782)^2+(AF782-AB782)^2)</f>
        <v>0.48723512172788513</v>
      </c>
    </row>
    <row r="783" spans="1:33" x14ac:dyDescent="0.25">
      <c r="A783" s="1" t="s">
        <v>24</v>
      </c>
      <c r="B783" s="1">
        <v>33</v>
      </c>
      <c r="C783" s="1">
        <v>1</v>
      </c>
      <c r="D783" s="1">
        <v>3</v>
      </c>
      <c r="E783" s="1">
        <f t="shared" si="188"/>
        <v>3</v>
      </c>
      <c r="F783" s="1">
        <v>0.4</v>
      </c>
      <c r="G783" s="1">
        <f t="shared" si="189"/>
        <v>0.12566370614359174</v>
      </c>
      <c r="H783" s="1">
        <v>10865.371177782503</v>
      </c>
      <c r="J783" s="1">
        <v>34.69773692590951</v>
      </c>
      <c r="M783" s="1">
        <f t="shared" si="190"/>
        <v>1.7432948962182049</v>
      </c>
      <c r="N783" s="1">
        <v>0.55490799999999996</v>
      </c>
      <c r="O783" s="1">
        <f t="shared" si="191"/>
        <v>0.24184207106766287</v>
      </c>
      <c r="P783" s="3">
        <f>(N783/F783)-1</f>
        <v>0.38726999999999978</v>
      </c>
      <c r="Q783" s="3">
        <f>(O783/G783)-1</f>
        <v>0.92451805289999944</v>
      </c>
      <c r="R783" s="1">
        <v>0.24201300000000001</v>
      </c>
      <c r="S783" s="1">
        <f t="shared" si="192"/>
        <v>4.6000999899184554E-2</v>
      </c>
      <c r="T783" s="1">
        <f t="shared" si="193"/>
        <v>0.19584107116847832</v>
      </c>
      <c r="U783" s="3">
        <f t="shared" si="194"/>
        <v>4.2573220494702753</v>
      </c>
      <c r="V783" s="3">
        <f t="shared" si="195"/>
        <v>1.2928850929495521</v>
      </c>
      <c r="W783" s="1" t="str" cm="1">
        <f t="array" ref="W783">_xlfn.SWITCH(D783,1,SUMIFS($T$13:$T$852,$B$13:$B$852,"="&amp;B783,$C$13:$C$852,"="&amp;C783),2,"",3,"")</f>
        <v/>
      </c>
      <c r="X783" s="1" cm="1">
        <f t="array" ref="X783">_xlfn.STDEV.P(IF($B$13:$B$852=B783,$W$13:$W$852))/AVERAGEIFS($W$13:$W$852,$B$13:$B$852,"="&amp;B783)</f>
        <v>0.66964948423340609</v>
      </c>
      <c r="Y783" s="1">
        <f t="shared" si="196"/>
        <v>0.33035051576659391</v>
      </c>
      <c r="AA783" s="1">
        <f>+$AB$6/2*SIN(RADIANS(J783))</f>
        <v>1.3291918614326586</v>
      </c>
      <c r="AB783" s="1">
        <f>$AB$6/2+$AB$6/2*COS(RADIANS(J783))</f>
        <v>4.2547588378494794</v>
      </c>
      <c r="AC783" s="1">
        <f t="shared" si="197"/>
        <v>26.275958442624521</v>
      </c>
      <c r="AD783" s="1">
        <f t="shared" si="198"/>
        <v>26.275958442624521</v>
      </c>
      <c r="AE783" s="1">
        <f t="shared" si="199"/>
        <v>0.6917109097481462</v>
      </c>
      <c r="AF783" s="1">
        <f t="shared" si="200"/>
        <v>2.9635504157008024</v>
      </c>
      <c r="AG783" s="1">
        <f t="shared" si="201"/>
        <v>1.4400004004125373</v>
      </c>
    </row>
    <row r="784" spans="1:33" x14ac:dyDescent="0.25">
      <c r="A784" s="1" t="s">
        <v>24</v>
      </c>
      <c r="B784" s="1">
        <v>33</v>
      </c>
      <c r="C784" s="1">
        <v>2</v>
      </c>
      <c r="D784" s="1">
        <v>1</v>
      </c>
      <c r="E784" s="1">
        <f t="shared" si="188"/>
        <v>4</v>
      </c>
      <c r="F784" s="1">
        <v>0.4</v>
      </c>
      <c r="G784" s="1">
        <f t="shared" si="189"/>
        <v>0.12566370614359174</v>
      </c>
      <c r="H784" s="1">
        <v>10871.073656184619</v>
      </c>
      <c r="J784" s="1">
        <v>91.519293191379333</v>
      </c>
      <c r="M784" s="1">
        <f t="shared" si="190"/>
        <v>2.1460030921112661</v>
      </c>
      <c r="N784" s="1">
        <v>0.68309399999999998</v>
      </c>
      <c r="O784" s="1">
        <f t="shared" si="191"/>
        <v>0.36648045905066329</v>
      </c>
      <c r="P784" s="3">
        <f>(N784/F784)-1</f>
        <v>0.70773499999999978</v>
      </c>
      <c r="Q784" s="3">
        <f>(O784/G784)-1</f>
        <v>1.9163588302249996</v>
      </c>
      <c r="R784" s="1">
        <v>0.31225599999999998</v>
      </c>
      <c r="S784" s="1">
        <f t="shared" si="192"/>
        <v>7.6579312933828997E-2</v>
      </c>
      <c r="T784" s="1">
        <f t="shared" si="193"/>
        <v>0.28990114611683426</v>
      </c>
      <c r="U784" s="3">
        <f t="shared" si="194"/>
        <v>3.7856326338071664</v>
      </c>
      <c r="V784" s="3">
        <f t="shared" si="195"/>
        <v>1.1876088850174216</v>
      </c>
      <c r="W784" s="1" cm="1">
        <f t="array" ref="W784">_xlfn.SWITCH(D784,1,SUMIFS($T$13:$T$852,$B$13:$B$852,"="&amp;B784,$C$13:$C$852,"="&amp;C784),2,"",3,"")</f>
        <v>1.0611103022259818</v>
      </c>
      <c r="X784" s="1" cm="1">
        <f t="array" ref="X784">_xlfn.STDEV.P(IF($B$13:$B$852=B784,$W$13:$W$852))/AVERAGEIFS($W$13:$W$852,$B$13:$B$852,"="&amp;B784)</f>
        <v>0.66964948423340609</v>
      </c>
      <c r="Y784" s="1">
        <f t="shared" si="196"/>
        <v>0.33035051576659391</v>
      </c>
      <c r="AA784" s="1">
        <f>+$AB$6/2*SIN(RADIANS(J784))</f>
        <v>2.3341791394955482</v>
      </c>
      <c r="AB784" s="1">
        <f>$AB$6/2+$AB$6/2*COS(RADIANS(J784))</f>
        <v>2.2730908347348908</v>
      </c>
      <c r="AC784" s="1">
        <f t="shared" si="197"/>
        <v>73.0682525535818</v>
      </c>
      <c r="AD784" s="1">
        <f t="shared" si="198"/>
        <v>73.0682525535818</v>
      </c>
      <c r="AE784" s="1">
        <f t="shared" si="199"/>
        <v>1.4947693122402346</v>
      </c>
      <c r="AF784" s="1">
        <f t="shared" si="200"/>
        <v>2.0175504952033965</v>
      </c>
      <c r="AG784" s="1">
        <f t="shared" si="201"/>
        <v>0.87744499726231662</v>
      </c>
    </row>
    <row r="785" spans="1:33" x14ac:dyDescent="0.25">
      <c r="A785" s="1" t="s">
        <v>24</v>
      </c>
      <c r="B785" s="1">
        <v>33</v>
      </c>
      <c r="C785" s="1">
        <v>2</v>
      </c>
      <c r="D785" s="1">
        <v>2</v>
      </c>
      <c r="E785" s="1">
        <f t="shared" si="188"/>
        <v>5</v>
      </c>
      <c r="F785" s="1">
        <v>0.4</v>
      </c>
      <c r="G785" s="1">
        <f t="shared" si="189"/>
        <v>0.12566370614359174</v>
      </c>
      <c r="H785" s="1">
        <v>10870.873656184618</v>
      </c>
      <c r="J785" s="1">
        <v>294.57792397244594</v>
      </c>
      <c r="M785" s="1">
        <f t="shared" si="190"/>
        <v>1.9443788171965268</v>
      </c>
      <c r="N785" s="1">
        <v>0.61891499999999999</v>
      </c>
      <c r="O785" s="1">
        <f t="shared" si="191"/>
        <v>0.30085130391129711</v>
      </c>
      <c r="P785" s="3">
        <f>(N785/F785)-1</f>
        <v>0.54728749999999993</v>
      </c>
      <c r="Q785" s="3">
        <f>(O785/G785)-1</f>
        <v>1.3940986076562498</v>
      </c>
      <c r="R785" s="1">
        <v>0.25409100000000001</v>
      </c>
      <c r="S785" s="1">
        <f t="shared" si="192"/>
        <v>5.0707061799929509E-2</v>
      </c>
      <c r="T785" s="1">
        <f t="shared" si="193"/>
        <v>0.2501442421113676</v>
      </c>
      <c r="U785" s="3">
        <f t="shared" si="194"/>
        <v>4.9331243663523674</v>
      </c>
      <c r="V785" s="3">
        <f t="shared" si="195"/>
        <v>1.435800559642018</v>
      </c>
      <c r="W785" s="1" t="str" cm="1">
        <f t="array" ref="W785">_xlfn.SWITCH(D785,1,SUMIFS($T$13:$T$852,$B$13:$B$852,"="&amp;B785,$C$13:$C$852,"="&amp;C785),2,"",3,"")</f>
        <v/>
      </c>
      <c r="X785" s="1" cm="1">
        <f t="array" ref="X785">_xlfn.STDEV.P(IF($B$13:$B$852=B785,$W$13:$W$852))/AVERAGEIFS($W$13:$W$852,$B$13:$B$852,"="&amp;B785)</f>
        <v>0.66964948423340609</v>
      </c>
      <c r="Y785" s="1">
        <f t="shared" si="196"/>
        <v>0.33035051576659391</v>
      </c>
      <c r="AA785" s="1">
        <f>+$AB$6/2*SIN(RADIANS(J785))</f>
        <v>-2.123440674039319</v>
      </c>
      <c r="AB785" s="1">
        <f>$AB$6/2+$AB$6/2*COS(RADIANS(J785))</f>
        <v>3.3061975616914623</v>
      </c>
      <c r="AC785" s="1">
        <f t="shared" si="197"/>
        <v>309.39168097225058</v>
      </c>
      <c r="AD785" s="1">
        <f t="shared" si="198"/>
        <v>-50.608319027749417</v>
      </c>
      <c r="AE785" s="1">
        <f t="shared" si="199"/>
        <v>-1.2075401948181697</v>
      </c>
      <c r="AF785" s="1">
        <f t="shared" si="200"/>
        <v>2.554091109227234</v>
      </c>
      <c r="AG785" s="1">
        <f t="shared" si="201"/>
        <v>1.1851319773239846</v>
      </c>
    </row>
    <row r="786" spans="1:33" x14ac:dyDescent="0.25">
      <c r="A786" s="1" t="s">
        <v>24</v>
      </c>
      <c r="B786" s="1">
        <v>33</v>
      </c>
      <c r="C786" s="1">
        <v>2</v>
      </c>
      <c r="D786" s="1">
        <v>3</v>
      </c>
      <c r="E786" s="1">
        <f t="shared" si="188"/>
        <v>6</v>
      </c>
      <c r="F786" s="1">
        <v>0.4</v>
      </c>
      <c r="G786" s="1">
        <f t="shared" si="189"/>
        <v>0.12566370614359174</v>
      </c>
      <c r="H786" s="1">
        <v>10870.673656184619</v>
      </c>
      <c r="J786" s="1">
        <v>145.03793204593836</v>
      </c>
      <c r="M786" s="1">
        <f t="shared" si="190"/>
        <v>2.8501471031162677</v>
      </c>
      <c r="N786" s="1">
        <v>0.90722999999999998</v>
      </c>
      <c r="O786" s="1">
        <f t="shared" si="191"/>
        <v>0.64643473909004301</v>
      </c>
      <c r="P786" s="3">
        <f>(N786/F786)-1</f>
        <v>1.2680749999999996</v>
      </c>
      <c r="Q786" s="3">
        <f>(O786/G786)-1</f>
        <v>4.1441642056249997</v>
      </c>
      <c r="R786" s="1">
        <v>0.399532</v>
      </c>
      <c r="S786" s="1">
        <f t="shared" si="192"/>
        <v>0.12536982509226305</v>
      </c>
      <c r="T786" s="1">
        <f t="shared" si="193"/>
        <v>0.52106491399777999</v>
      </c>
      <c r="U786" s="3">
        <f t="shared" si="194"/>
        <v>4.1562227084094134</v>
      </c>
      <c r="V786" s="3">
        <f t="shared" si="195"/>
        <v>1.2707317561547011</v>
      </c>
      <c r="W786" s="1" t="str" cm="1">
        <f t="array" ref="W786">_xlfn.SWITCH(D786,1,SUMIFS($T$13:$T$852,$B$13:$B$852,"="&amp;B786,$C$13:$C$852,"="&amp;C786),2,"",3,"")</f>
        <v/>
      </c>
      <c r="X786" s="1" cm="1">
        <f t="array" ref="X786">_xlfn.STDEV.P(IF($B$13:$B$852=B786,$W$13:$W$852))/AVERAGEIFS($W$13:$W$852,$B$13:$B$852,"="&amp;B786)</f>
        <v>0.66964948423340609</v>
      </c>
      <c r="Y786" s="1">
        <f t="shared" si="196"/>
        <v>0.33035051576659391</v>
      </c>
      <c r="AA786" s="1">
        <f>+$AB$6/2*SIN(RADIANS(J786))</f>
        <v>1.3380343900365417</v>
      </c>
      <c r="AB786" s="1">
        <f>$AB$6/2+$AB$6/2*COS(RADIANS(J786))</f>
        <v>0.42139372621232773</v>
      </c>
      <c r="AC786" s="1">
        <f t="shared" si="197"/>
        <v>130.45830206585535</v>
      </c>
      <c r="AD786" s="1">
        <f t="shared" si="198"/>
        <v>130.45830206585535</v>
      </c>
      <c r="AE786" s="1">
        <f t="shared" si="199"/>
        <v>1.1888725164871512</v>
      </c>
      <c r="AF786" s="1">
        <f t="shared" si="200"/>
        <v>0.54860237718914218</v>
      </c>
      <c r="AG786" s="1">
        <f t="shared" si="201"/>
        <v>0.19603904051006102</v>
      </c>
    </row>
    <row r="787" spans="1:33" x14ac:dyDescent="0.25">
      <c r="A787" s="1" t="s">
        <v>24</v>
      </c>
      <c r="B787" s="1">
        <v>33</v>
      </c>
      <c r="C787" s="1">
        <v>3</v>
      </c>
      <c r="D787" s="1">
        <v>1</v>
      </c>
      <c r="E787" s="1">
        <f t="shared" si="188"/>
        <v>7</v>
      </c>
      <c r="F787" s="1">
        <v>0.4</v>
      </c>
      <c r="G787" s="1">
        <f t="shared" si="189"/>
        <v>0.12566370614359174</v>
      </c>
      <c r="H787" s="1">
        <v>10863.275990446646</v>
      </c>
      <c r="J787" s="1">
        <v>86.691544380298268</v>
      </c>
      <c r="M787" s="1">
        <f t="shared" si="190"/>
        <v>1.3810818296299161</v>
      </c>
      <c r="N787" s="1">
        <v>0.439612</v>
      </c>
      <c r="O787" s="1">
        <f t="shared" si="191"/>
        <v>0.15178503632181667</v>
      </c>
      <c r="P787" s="3">
        <f>(N787/F787)-1</f>
        <v>9.9029999999999951E-2</v>
      </c>
      <c r="Q787" s="3">
        <f>(O787/G787)-1</f>
        <v>0.2078669408999998</v>
      </c>
      <c r="R787" s="1">
        <v>0.29528599999999999</v>
      </c>
      <c r="S787" s="1">
        <f t="shared" si="192"/>
        <v>6.8481867498182789E-2</v>
      </c>
      <c r="T787" s="1">
        <f t="shared" si="193"/>
        <v>8.330316882363388E-2</v>
      </c>
      <c r="U787" s="3">
        <f t="shared" si="194"/>
        <v>1.2164266522936802</v>
      </c>
      <c r="V787" s="3">
        <f t="shared" si="195"/>
        <v>0.48876682267361149</v>
      </c>
      <c r="W787" s="1" cm="1">
        <f t="array" ref="W787">_xlfn.SWITCH(D787,1,SUMIFS($T$13:$T$852,$B$13:$B$852,"="&amp;B787,$C$13:$C$852,"="&amp;C787),2,"",3,"")</f>
        <v>0.18606191917898379</v>
      </c>
      <c r="X787" s="1" cm="1">
        <f t="array" ref="X787">_xlfn.STDEV.P(IF($B$13:$B$852=B787,$W$13:$W$852))/AVERAGEIFS($W$13:$W$852,$B$13:$B$852,"="&amp;B787)</f>
        <v>0.66964948423340609</v>
      </c>
      <c r="Y787" s="1">
        <f t="shared" si="196"/>
        <v>0.33035051576659391</v>
      </c>
      <c r="AA787" s="1">
        <f>+$AB$6/2*SIN(RADIANS(J787))</f>
        <v>2.3311082800996727</v>
      </c>
      <c r="AB787" s="1">
        <f>$AB$6/2+$AB$6/2*COS(RADIANS(J787))</f>
        <v>2.4697560256565345</v>
      </c>
      <c r="AC787" s="1">
        <f t="shared" si="197"/>
        <v>68.734254000942613</v>
      </c>
      <c r="AD787" s="1">
        <f t="shared" si="198"/>
        <v>68.734254000942613</v>
      </c>
      <c r="AE787" s="1">
        <f t="shared" si="199"/>
        <v>1.4561066078723308</v>
      </c>
      <c r="AF787" s="1">
        <f t="shared" si="200"/>
        <v>2.1292096227439008</v>
      </c>
      <c r="AG787" s="1">
        <f t="shared" si="201"/>
        <v>0.93893544982462906</v>
      </c>
    </row>
    <row r="788" spans="1:33" x14ac:dyDescent="0.25">
      <c r="A788" s="1" t="s">
        <v>24</v>
      </c>
      <c r="B788" s="1">
        <v>33</v>
      </c>
      <c r="C788" s="1">
        <v>3</v>
      </c>
      <c r="D788" s="1">
        <v>2</v>
      </c>
      <c r="E788" s="1">
        <f t="shared" si="188"/>
        <v>8</v>
      </c>
      <c r="F788" s="1">
        <v>0.4</v>
      </c>
      <c r="G788" s="1">
        <f t="shared" si="189"/>
        <v>0.12566370614359174</v>
      </c>
      <c r="H788" s="1">
        <v>10863.075990446645</v>
      </c>
      <c r="J788" s="1">
        <v>221.74867537882389</v>
      </c>
      <c r="M788" s="1">
        <f t="shared" si="190"/>
        <v>1.5132015086766348</v>
      </c>
      <c r="N788" s="1">
        <v>0.48166700000000001</v>
      </c>
      <c r="O788" s="1">
        <f t="shared" si="191"/>
        <v>0.18221480776993718</v>
      </c>
      <c r="P788" s="3">
        <f>(N788/F788)-1</f>
        <v>0.20416750000000006</v>
      </c>
      <c r="Q788" s="3">
        <f>(O788/G788)-1</f>
        <v>0.45001936805624987</v>
      </c>
      <c r="R788" s="1">
        <v>0.39921400000000001</v>
      </c>
      <c r="S788" s="1">
        <f t="shared" si="192"/>
        <v>0.12517033299429117</v>
      </c>
      <c r="T788" s="1">
        <f t="shared" si="193"/>
        <v>5.7044474775646004E-2</v>
      </c>
      <c r="U788" s="3">
        <f t="shared" si="194"/>
        <v>0.45573478484113095</v>
      </c>
      <c r="V788" s="3">
        <f t="shared" si="195"/>
        <v>0.20653834785353209</v>
      </c>
      <c r="W788" s="1" t="str" cm="1">
        <f t="array" ref="W788">_xlfn.SWITCH(D788,1,SUMIFS($T$13:$T$852,$B$13:$B$852,"="&amp;B788,$C$13:$C$852,"="&amp;C788),2,"",3,"")</f>
        <v/>
      </c>
      <c r="X788" s="1" cm="1">
        <f t="array" ref="X788">_xlfn.STDEV.P(IF($B$13:$B$852=B788,$W$13:$W$852))/AVERAGEIFS($W$13:$W$852,$B$13:$B$852,"="&amp;B788)</f>
        <v>0.66964948423340609</v>
      </c>
      <c r="Y788" s="1">
        <f t="shared" si="196"/>
        <v>0.33035051576659391</v>
      </c>
      <c r="AA788" s="1">
        <f>+$AB$6/2*SIN(RADIANS(J788))</f>
        <v>-1.5547934153803644</v>
      </c>
      <c r="AB788" s="1">
        <f>$AB$6/2+$AB$6/2*COS(RADIANS(J788))</f>
        <v>0.5929200834950592</v>
      </c>
      <c r="AC788" s="1">
        <f t="shared" si="197"/>
        <v>238.05205009840498</v>
      </c>
      <c r="AD788" s="1">
        <f t="shared" si="198"/>
        <v>-121.94794990159502</v>
      </c>
      <c r="AE788" s="1">
        <f t="shared" si="199"/>
        <v>-1.3258267952731084</v>
      </c>
      <c r="AF788" s="1">
        <f t="shared" si="200"/>
        <v>0.73570524981357122</v>
      </c>
      <c r="AG788" s="1">
        <f t="shared" si="201"/>
        <v>0.26983942788989457</v>
      </c>
    </row>
    <row r="789" spans="1:33" x14ac:dyDescent="0.25">
      <c r="A789" s="1" t="s">
        <v>24</v>
      </c>
      <c r="B789" s="1">
        <v>33</v>
      </c>
      <c r="C789" s="1">
        <v>3</v>
      </c>
      <c r="D789" s="1">
        <v>3</v>
      </c>
      <c r="E789" s="1">
        <f t="shared" si="188"/>
        <v>9</v>
      </c>
      <c r="F789" s="1">
        <v>0.4</v>
      </c>
      <c r="G789" s="1">
        <f t="shared" si="189"/>
        <v>0.12566370614359174</v>
      </c>
      <c r="H789" s="1">
        <v>10862.875990446646</v>
      </c>
      <c r="J789" s="1">
        <v>297.21465053843139</v>
      </c>
      <c r="M789" s="1">
        <f t="shared" si="190"/>
        <v>1.096145659134629</v>
      </c>
      <c r="N789" s="1">
        <v>0.348914</v>
      </c>
      <c r="O789" s="1">
        <f t="shared" si="191"/>
        <v>9.5615141627824987E-2</v>
      </c>
      <c r="P789" s="3">
        <f>(N789/F789)-1</f>
        <v>-0.12771500000000002</v>
      </c>
      <c r="Q789" s="3">
        <f>(O789/G789)-1</f>
        <v>-0.23911887877500015</v>
      </c>
      <c r="R789" s="1">
        <v>0.25206299999999998</v>
      </c>
      <c r="S789" s="1">
        <f t="shared" si="192"/>
        <v>4.9900866048121058E-2</v>
      </c>
      <c r="T789" s="1">
        <f t="shared" si="193"/>
        <v>4.5714275579703929E-2</v>
      </c>
      <c r="U789" s="3">
        <f t="shared" si="194"/>
        <v>0.91610184752345059</v>
      </c>
      <c r="V789" s="3">
        <f t="shared" si="195"/>
        <v>0.38423330675267708</v>
      </c>
      <c r="W789" s="1" t="str" cm="1">
        <f t="array" ref="W789">_xlfn.SWITCH(D789,1,SUMIFS($T$13:$T$852,$B$13:$B$852,"="&amp;B789,$C$13:$C$852,"="&amp;C789),2,"",3,"")</f>
        <v/>
      </c>
      <c r="X789" s="1" cm="1">
        <f t="array" ref="X789">_xlfn.STDEV.P(IF($B$13:$B$852=B789,$W$13:$W$852))/AVERAGEIFS($W$13:$W$852,$B$13:$B$852,"="&amp;B789)</f>
        <v>0.66964948423340609</v>
      </c>
      <c r="Y789" s="1">
        <f t="shared" si="196"/>
        <v>0.33035051576659391</v>
      </c>
      <c r="AA789" s="1">
        <f>+$AB$6/2*SIN(RADIANS(J789))</f>
        <v>-2.0765142489437838</v>
      </c>
      <c r="AB789" s="1">
        <f>$AB$6/2+$AB$6/2*COS(RADIANS(J789))</f>
        <v>3.4028546595550511</v>
      </c>
      <c r="AC789" s="1">
        <f t="shared" si="197"/>
        <v>311.54964522232439</v>
      </c>
      <c r="AD789" s="1">
        <f t="shared" si="198"/>
        <v>-48.450354777675614</v>
      </c>
      <c r="AE789" s="1">
        <f t="shared" si="199"/>
        <v>-1.1693457775072986</v>
      </c>
      <c r="AF789" s="1">
        <f t="shared" si="200"/>
        <v>2.5988574203072274</v>
      </c>
      <c r="AG789" s="1">
        <f t="shared" si="201"/>
        <v>1.2121741608723273</v>
      </c>
    </row>
    <row r="790" spans="1:33" x14ac:dyDescent="0.25">
      <c r="A790" s="1" t="s">
        <v>24</v>
      </c>
      <c r="B790" s="1">
        <v>33</v>
      </c>
      <c r="C790" s="1">
        <v>4</v>
      </c>
      <c r="D790" s="1">
        <v>1</v>
      </c>
      <c r="E790" s="1">
        <f t="shared" si="188"/>
        <v>10</v>
      </c>
      <c r="F790" s="1">
        <v>0.4</v>
      </c>
      <c r="G790" s="1">
        <f t="shared" si="189"/>
        <v>0.12566370614359174</v>
      </c>
      <c r="H790" s="1">
        <v>10860.691514615473</v>
      </c>
      <c r="J790" s="1">
        <v>0</v>
      </c>
      <c r="M790" s="1">
        <f t="shared" si="190"/>
        <v>1.1426066728885684</v>
      </c>
      <c r="N790" s="1">
        <v>0.363703</v>
      </c>
      <c r="O790" s="1">
        <f t="shared" si="191"/>
        <v>0.10389236868739776</v>
      </c>
      <c r="P790" s="3">
        <f>(N790/F790)-1</f>
        <v>-9.0742500000000059E-2</v>
      </c>
      <c r="Q790" s="3">
        <f>(O790/G790)-1</f>
        <v>-0.17325079869375004</v>
      </c>
      <c r="R790" s="1">
        <v>0.23689399999999999</v>
      </c>
      <c r="S790" s="1">
        <f t="shared" si="192"/>
        <v>4.4075576719283291E-2</v>
      </c>
      <c r="T790" s="1">
        <f t="shared" si="193"/>
        <v>5.9816791968114472E-2</v>
      </c>
      <c r="U790" s="3">
        <f t="shared" si="194"/>
        <v>1.3571414470441703</v>
      </c>
      <c r="V790" s="3">
        <f t="shared" si="195"/>
        <v>0.53529848793131118</v>
      </c>
      <c r="W790" s="1" cm="1">
        <f t="array" ref="W790">_xlfn.SWITCH(D790,1,SUMIFS($T$13:$T$852,$B$13:$B$852,"="&amp;B790,$C$13:$C$852,"="&amp;C790),2,"",3,"")</f>
        <v>0.37532451749713758</v>
      </c>
      <c r="X790" s="1" cm="1">
        <f t="array" ref="X790">_xlfn.STDEV.P(IF($B$13:$B$852=B790,$W$13:$W$852))/AVERAGEIFS($W$13:$W$852,$B$13:$B$852,"="&amp;B790)</f>
        <v>0.66964948423340609</v>
      </c>
      <c r="Y790" s="1">
        <f t="shared" si="196"/>
        <v>0.33035051576659391</v>
      </c>
      <c r="AA790" s="1">
        <f>+$AB$6/2*SIN(RADIANS(J790))</f>
        <v>0</v>
      </c>
      <c r="AB790" s="1">
        <f>$AB$6/2+$AB$6/2*COS(RADIANS(J790))</f>
        <v>4.67</v>
      </c>
      <c r="AC790" s="1">
        <f t="shared" si="197"/>
        <v>0</v>
      </c>
      <c r="AD790" s="1">
        <f t="shared" si="198"/>
        <v>0</v>
      </c>
      <c r="AE790" s="1">
        <f t="shared" si="199"/>
        <v>0</v>
      </c>
      <c r="AF790" s="1">
        <f t="shared" si="200"/>
        <v>3.125</v>
      </c>
      <c r="AG790" s="1">
        <f t="shared" si="201"/>
        <v>1.5449999999999999</v>
      </c>
    </row>
    <row r="791" spans="1:33" x14ac:dyDescent="0.25">
      <c r="A791" s="1" t="s">
        <v>24</v>
      </c>
      <c r="B791" s="1">
        <v>33</v>
      </c>
      <c r="C791" s="1">
        <v>4</v>
      </c>
      <c r="D791" s="1">
        <v>2</v>
      </c>
      <c r="E791" s="1">
        <f t="shared" si="188"/>
        <v>11</v>
      </c>
      <c r="F791" s="1">
        <v>0.4</v>
      </c>
      <c r="G791" s="1">
        <f t="shared" si="189"/>
        <v>0.12566370614359174</v>
      </c>
      <c r="H791" s="1">
        <v>10860.491514615473</v>
      </c>
      <c r="J791" s="1">
        <v>135.48516924514178</v>
      </c>
      <c r="M791" s="1">
        <f t="shared" si="190"/>
        <v>2.1245177399533657</v>
      </c>
      <c r="N791" s="1">
        <v>0.67625500000000005</v>
      </c>
      <c r="O791" s="1">
        <f t="shared" si="191"/>
        <v>0.35917893605804085</v>
      </c>
      <c r="P791" s="3">
        <f>(N791/F791)-1</f>
        <v>0.69063750000000002</v>
      </c>
      <c r="Q791" s="3">
        <f>(O791/G791)-1</f>
        <v>1.8582551564062499</v>
      </c>
      <c r="R791" s="1">
        <v>0.39167000000000002</v>
      </c>
      <c r="S791" s="1">
        <f t="shared" si="192"/>
        <v>0.12048431069733131</v>
      </c>
      <c r="T791" s="1">
        <f t="shared" si="193"/>
        <v>0.23869462536070954</v>
      </c>
      <c r="U791" s="3">
        <f t="shared" si="194"/>
        <v>1.9811262062189525</v>
      </c>
      <c r="V791" s="3">
        <f t="shared" si="195"/>
        <v>0.72659381622284069</v>
      </c>
      <c r="W791" s="1" t="str" cm="1">
        <f t="array" ref="W791">_xlfn.SWITCH(D791,1,SUMIFS($T$13:$T$852,$B$13:$B$852,"="&amp;B791,$C$13:$C$852,"="&amp;C791),2,"",3,"")</f>
        <v/>
      </c>
      <c r="X791" s="1" cm="1">
        <f t="array" ref="X791">_xlfn.STDEV.P(IF($B$13:$B$852=B791,$W$13:$W$852))/AVERAGEIFS($W$13:$W$852,$B$13:$B$852,"="&amp;B791)</f>
        <v>0.66964948423340609</v>
      </c>
      <c r="Y791" s="1">
        <f t="shared" si="196"/>
        <v>0.33035051576659391</v>
      </c>
      <c r="AA791" s="1">
        <f>+$AB$6/2*SIN(RADIANS(J791))</f>
        <v>1.6370541689098002</v>
      </c>
      <c r="AB791" s="1">
        <f>$AB$6/2+$AB$6/2*COS(RADIANS(J791))</f>
        <v>0.66998388955090182</v>
      </c>
      <c r="AC791" s="1">
        <f t="shared" si="197"/>
        <v>118.59906118373118</v>
      </c>
      <c r="AD791" s="1">
        <f t="shared" si="198"/>
        <v>118.59906118373118</v>
      </c>
      <c r="AE791" s="1">
        <f t="shared" si="199"/>
        <v>1.3718606545069125</v>
      </c>
      <c r="AF791" s="1">
        <f t="shared" si="200"/>
        <v>0.8145664504009289</v>
      </c>
      <c r="AG791" s="1">
        <f t="shared" si="201"/>
        <v>0.30204588555930761</v>
      </c>
    </row>
    <row r="792" spans="1:33" x14ac:dyDescent="0.25">
      <c r="A792" s="1" t="s">
        <v>24</v>
      </c>
      <c r="B792" s="1">
        <v>33</v>
      </c>
      <c r="C792" s="1">
        <v>4</v>
      </c>
      <c r="D792" s="1">
        <v>3</v>
      </c>
      <c r="E792" s="1">
        <f t="shared" si="188"/>
        <v>12</v>
      </c>
      <c r="F792" s="1">
        <v>0.4</v>
      </c>
      <c r="G792" s="1">
        <f t="shared" si="189"/>
        <v>0.12566370614359174</v>
      </c>
      <c r="H792" s="1">
        <v>10860.291514615474</v>
      </c>
      <c r="J792" s="1">
        <v>242.51351725499617</v>
      </c>
      <c r="M792" s="1">
        <f t="shared" si="190"/>
        <v>1.5493455321561855</v>
      </c>
      <c r="N792" s="1">
        <v>0.493172</v>
      </c>
      <c r="O792" s="1">
        <f t="shared" si="191"/>
        <v>0.19102345869613258</v>
      </c>
      <c r="P792" s="3">
        <f>(N792/F792)-1</f>
        <v>0.23292999999999986</v>
      </c>
      <c r="Q792" s="3">
        <f>(O792/G792)-1</f>
        <v>0.5201163848999999</v>
      </c>
      <c r="R792" s="1">
        <v>0.38133600000000001</v>
      </c>
      <c r="S792" s="1">
        <f t="shared" si="192"/>
        <v>0.11421035852781902</v>
      </c>
      <c r="T792" s="1">
        <f t="shared" si="193"/>
        <v>7.6813100168313553E-2</v>
      </c>
      <c r="U792" s="3">
        <f t="shared" si="194"/>
        <v>0.67255808631056568</v>
      </c>
      <c r="V792" s="3">
        <f t="shared" si="195"/>
        <v>0.29327417290788182</v>
      </c>
      <c r="W792" s="1" t="str" cm="1">
        <f t="array" ref="W792">_xlfn.SWITCH(D792,1,SUMIFS($T$13:$T$852,$B$13:$B$852,"="&amp;B792,$C$13:$C$852,"="&amp;C792),2,"",3,"")</f>
        <v/>
      </c>
      <c r="X792" s="1" cm="1">
        <f t="array" ref="X792">_xlfn.STDEV.P(IF($B$13:$B$852=B792,$W$13:$W$852))/AVERAGEIFS($W$13:$W$852,$B$13:$B$852,"="&amp;B792)</f>
        <v>0.66964948423340609</v>
      </c>
      <c r="Y792" s="1">
        <f t="shared" si="196"/>
        <v>0.33035051576659391</v>
      </c>
      <c r="AA792" s="1">
        <f>+$AB$6/2*SIN(RADIANS(J792))</f>
        <v>-2.071424603418663</v>
      </c>
      <c r="AB792" s="1">
        <f>$AB$6/2+$AB$6/2*COS(RADIANS(J792))</f>
        <v>1.2573056498469366</v>
      </c>
      <c r="AC792" s="1">
        <f t="shared" si="197"/>
        <v>261.61859847041222</v>
      </c>
      <c r="AD792" s="1">
        <f t="shared" si="198"/>
        <v>-98.381401529587777</v>
      </c>
      <c r="AE792" s="1">
        <f t="shared" si="199"/>
        <v>-1.5458120313409807</v>
      </c>
      <c r="AF792" s="1">
        <f t="shared" si="200"/>
        <v>1.3347470334738301</v>
      </c>
      <c r="AG792" s="1">
        <f t="shared" si="201"/>
        <v>0.53128687526059259</v>
      </c>
    </row>
    <row r="793" spans="1:33" x14ac:dyDescent="0.25">
      <c r="A793" s="1" t="s">
        <v>24</v>
      </c>
      <c r="B793" s="1">
        <v>33</v>
      </c>
      <c r="C793" s="1">
        <v>5</v>
      </c>
      <c r="D793" s="1">
        <v>1</v>
      </c>
      <c r="E793" s="1">
        <f t="shared" si="188"/>
        <v>13</v>
      </c>
      <c r="F793" s="1">
        <v>0.4</v>
      </c>
      <c r="G793" s="1">
        <f t="shared" si="189"/>
        <v>0.12566370614359174</v>
      </c>
      <c r="H793" s="1">
        <v>10856.637733294534</v>
      </c>
      <c r="J793" s="1">
        <v>69.756605378291624</v>
      </c>
      <c r="M793" s="1">
        <f t="shared" si="190"/>
        <v>1.0630521221217142</v>
      </c>
      <c r="N793" s="1">
        <v>0.33838000000000001</v>
      </c>
      <c r="O793" s="1">
        <f t="shared" si="191"/>
        <v>8.992889427088642E-2</v>
      </c>
      <c r="P793" s="3">
        <f>(N793/F793)-1</f>
        <v>-0.15405000000000002</v>
      </c>
      <c r="Q793" s="3">
        <f>(O793/G793)-1</f>
        <v>-0.28436859749999999</v>
      </c>
      <c r="R793" s="1">
        <v>0.25828000000000001</v>
      </c>
      <c r="S793" s="1">
        <f t="shared" si="192"/>
        <v>5.2392779250251424E-2</v>
      </c>
      <c r="T793" s="1">
        <f t="shared" si="193"/>
        <v>3.7536115020634996E-2</v>
      </c>
      <c r="U793" s="3">
        <f t="shared" si="194"/>
        <v>0.71643679831042495</v>
      </c>
      <c r="V793" s="3">
        <f t="shared" si="195"/>
        <v>0.31012854266687317</v>
      </c>
      <c r="W793" s="1" cm="1">
        <f t="array" ref="W793">_xlfn.SWITCH(D793,1,SUMIFS($T$13:$T$852,$B$13:$B$852,"="&amp;B793,$C$13:$C$852,"="&amp;C793),2,"",3,"")</f>
        <v>0.14892460159446338</v>
      </c>
      <c r="X793" s="1" cm="1">
        <f t="array" ref="X793">_xlfn.STDEV.P(IF($B$13:$B$852=B793,$W$13:$W$852))/AVERAGEIFS($W$13:$W$852,$B$13:$B$852,"="&amp;B793)</f>
        <v>0.66964948423340609</v>
      </c>
      <c r="Y793" s="1">
        <f t="shared" si="196"/>
        <v>0.33035051576659391</v>
      </c>
      <c r="AA793" s="1">
        <f>+$AB$6/2*SIN(RADIANS(J793))</f>
        <v>2.1907699267204332</v>
      </c>
      <c r="AB793" s="1">
        <f>$AB$6/2+$AB$6/2*COS(RADIANS(J793))</f>
        <v>3.1429307694210853</v>
      </c>
      <c r="AC793" s="1">
        <f t="shared" si="197"/>
        <v>54.193159036408439</v>
      </c>
      <c r="AD793" s="1">
        <f t="shared" si="198"/>
        <v>54.193159036408439</v>
      </c>
      <c r="AE793" s="1">
        <f t="shared" si="199"/>
        <v>1.2671780794042287</v>
      </c>
      <c r="AF793" s="1">
        <f t="shared" si="200"/>
        <v>2.4766476713734003</v>
      </c>
      <c r="AG793" s="1">
        <f t="shared" si="201"/>
        <v>1.1388393509064307</v>
      </c>
    </row>
    <row r="794" spans="1:33" x14ac:dyDescent="0.25">
      <c r="A794" s="1" t="s">
        <v>24</v>
      </c>
      <c r="B794" s="1">
        <v>33</v>
      </c>
      <c r="C794" s="1">
        <v>5</v>
      </c>
      <c r="D794" s="1">
        <v>2</v>
      </c>
      <c r="E794" s="1">
        <f t="shared" si="188"/>
        <v>14</v>
      </c>
      <c r="F794" s="1">
        <v>0.4</v>
      </c>
      <c r="G794" s="1">
        <f t="shared" si="189"/>
        <v>0.12566370614359174</v>
      </c>
      <c r="H794" s="1">
        <v>10856.437733294533</v>
      </c>
      <c r="J794" s="1">
        <v>173.85031155324094</v>
      </c>
      <c r="M794" s="1">
        <f t="shared" si="190"/>
        <v>1.6018101294711349</v>
      </c>
      <c r="N794" s="1">
        <v>0.50987199999999999</v>
      </c>
      <c r="O794" s="1">
        <f t="shared" si="191"/>
        <v>0.20417953358342664</v>
      </c>
      <c r="P794" s="3">
        <f>(N794/F794)-1</f>
        <v>0.27467999999999981</v>
      </c>
      <c r="Q794" s="3">
        <f>(O794/G794)-1</f>
        <v>0.62480910239999976</v>
      </c>
      <c r="R794" s="1">
        <v>0.39999699999999999</v>
      </c>
      <c r="S794" s="1">
        <f t="shared" si="192"/>
        <v>0.12566182119506814</v>
      </c>
      <c r="T794" s="1">
        <f t="shared" si="193"/>
        <v>7.8517712388358502E-2</v>
      </c>
      <c r="U794" s="3">
        <f t="shared" si="194"/>
        <v>0.62483347481072549</v>
      </c>
      <c r="V794" s="3">
        <f t="shared" si="195"/>
        <v>0.27468956017170121</v>
      </c>
      <c r="W794" s="1" t="str" cm="1">
        <f t="array" ref="W794">_xlfn.SWITCH(D794,1,SUMIFS($T$13:$T$852,$B$13:$B$852,"="&amp;B794,$C$13:$C$852,"="&amp;C794),2,"",3,"")</f>
        <v/>
      </c>
      <c r="X794" s="1" cm="1">
        <f t="array" ref="X794">_xlfn.STDEV.P(IF($B$13:$B$852=B794,$W$13:$W$852))/AVERAGEIFS($W$13:$W$852,$B$13:$B$852,"="&amp;B794)</f>
        <v>0.66964948423340609</v>
      </c>
      <c r="Y794" s="1">
        <f t="shared" si="196"/>
        <v>0.33035051576659391</v>
      </c>
      <c r="AA794" s="1">
        <f>+$AB$6/2*SIN(RADIANS(J794))</f>
        <v>0.25014002252608458</v>
      </c>
      <c r="AB794" s="1">
        <f>$AB$6/2+$AB$6/2*COS(RADIANS(J794))</f>
        <v>1.343695559852387E-2</v>
      </c>
      <c r="AC794" s="1">
        <f t="shared" si="197"/>
        <v>170.82715763603224</v>
      </c>
      <c r="AD794" s="1">
        <f t="shared" si="198"/>
        <v>170.82715763603224</v>
      </c>
      <c r="AE794" s="1">
        <f t="shared" si="199"/>
        <v>0.24908324510530905</v>
      </c>
      <c r="AF794" s="1">
        <f t="shared" si="200"/>
        <v>1.9981349542959846E-2</v>
      </c>
      <c r="AG794" s="1">
        <f t="shared" si="201"/>
        <v>6.629168169312894E-3</v>
      </c>
    </row>
    <row r="795" spans="1:33" x14ac:dyDescent="0.25">
      <c r="A795" s="1" t="s">
        <v>24</v>
      </c>
      <c r="B795" s="1">
        <v>33</v>
      </c>
      <c r="C795" s="1">
        <v>5</v>
      </c>
      <c r="D795" s="1">
        <v>3</v>
      </c>
      <c r="E795" s="1">
        <f t="shared" si="188"/>
        <v>15</v>
      </c>
      <c r="F795" s="1">
        <v>0.4</v>
      </c>
      <c r="G795" s="1">
        <f t="shared" si="189"/>
        <v>0.12566370614359174</v>
      </c>
      <c r="H795" s="1">
        <v>10856.237733294534</v>
      </c>
      <c r="J795" s="1">
        <v>286.37863922904256</v>
      </c>
      <c r="M795" s="1">
        <f t="shared" si="190"/>
        <v>1.0472184951476218</v>
      </c>
      <c r="N795" s="1">
        <v>0.33334000000000003</v>
      </c>
      <c r="O795" s="1">
        <f t="shared" si="191"/>
        <v>8.7269953293127062E-2</v>
      </c>
      <c r="P795" s="3">
        <f>(N795/F795)-1</f>
        <v>-0.16664999999999996</v>
      </c>
      <c r="Q795" s="3">
        <f>(O795/G795)-1</f>
        <v>-0.30552777749999993</v>
      </c>
      <c r="R795" s="1">
        <v>0.263179</v>
      </c>
      <c r="S795" s="1">
        <f t="shared" si="192"/>
        <v>5.4399179107657174E-2</v>
      </c>
      <c r="T795" s="1">
        <f t="shared" si="193"/>
        <v>3.2870774185469888E-2</v>
      </c>
      <c r="U795" s="3">
        <f t="shared" si="194"/>
        <v>0.60425129063837346</v>
      </c>
      <c r="V795" s="3">
        <f t="shared" si="195"/>
        <v>0.26659041944836037</v>
      </c>
      <c r="W795" s="1" t="str" cm="1">
        <f t="array" ref="W795">_xlfn.SWITCH(D795,1,SUMIFS($T$13:$T$852,$B$13:$B$852,"="&amp;B795,$C$13:$C$852,"="&amp;C795),2,"",3,"")</f>
        <v/>
      </c>
      <c r="X795" s="1" cm="1">
        <f t="array" ref="X795">_xlfn.STDEV.P(IF($B$13:$B$852=B795,$W$13:$W$852))/AVERAGEIFS($W$13:$W$852,$B$13:$B$852,"="&amp;B795)</f>
        <v>0.66964948423340609</v>
      </c>
      <c r="Y795" s="1">
        <f t="shared" si="196"/>
        <v>0.33035051576659391</v>
      </c>
      <c r="AA795" s="1">
        <f>+$AB$6/2*SIN(RADIANS(J795))</f>
        <v>-2.2402437601308112</v>
      </c>
      <c r="AB795" s="1">
        <f>$AB$6/2+$AB$6/2*COS(RADIANS(J795))</f>
        <v>2.9934321492720146</v>
      </c>
      <c r="AC795" s="1">
        <f t="shared" si="197"/>
        <v>302.56797786549384</v>
      </c>
      <c r="AD795" s="1">
        <f t="shared" si="198"/>
        <v>-57.432022134506155</v>
      </c>
      <c r="AE795" s="1">
        <f t="shared" si="199"/>
        <v>-1.3168021561356476</v>
      </c>
      <c r="AF795" s="1">
        <f t="shared" si="200"/>
        <v>2.4035935332033591</v>
      </c>
      <c r="AG795" s="1">
        <f t="shared" si="201"/>
        <v>1.0957435781217006</v>
      </c>
    </row>
    <row r="796" spans="1:33" x14ac:dyDescent="0.25">
      <c r="A796" s="1" t="s">
        <v>24</v>
      </c>
      <c r="B796" s="1">
        <v>33</v>
      </c>
      <c r="C796" s="1">
        <v>6</v>
      </c>
      <c r="D796" s="1">
        <v>1</v>
      </c>
      <c r="E796" s="1">
        <f t="shared" si="188"/>
        <v>16</v>
      </c>
      <c r="F796" s="1">
        <v>0.4</v>
      </c>
      <c r="G796" s="1">
        <f t="shared" si="189"/>
        <v>0.12566370614359174</v>
      </c>
      <c r="H796" s="1">
        <v>10862.557860323763</v>
      </c>
      <c r="J796" s="1">
        <v>173.41215246703504</v>
      </c>
      <c r="M796" s="1">
        <f t="shared" si="190"/>
        <v>1.8824643091795794</v>
      </c>
      <c r="N796" s="1">
        <v>0.59920700000000005</v>
      </c>
      <c r="O796" s="1">
        <f t="shared" si="191"/>
        <v>0.28199644782764205</v>
      </c>
      <c r="P796" s="3">
        <f>(N796/F796)-1</f>
        <v>0.4980175</v>
      </c>
      <c r="Q796" s="3">
        <f>(O796/G796)-1</f>
        <v>1.2440564303062498</v>
      </c>
      <c r="R796" s="1">
        <v>0.39999499999999999</v>
      </c>
      <c r="S796" s="1">
        <f t="shared" si="192"/>
        <v>0.12566056457057309</v>
      </c>
      <c r="T796" s="1">
        <f t="shared" si="193"/>
        <v>0.15633588325706896</v>
      </c>
      <c r="U796" s="3">
        <f t="shared" si="194"/>
        <v>1.2441125327689269</v>
      </c>
      <c r="V796" s="3">
        <f t="shared" si="195"/>
        <v>0.49803622545281834</v>
      </c>
      <c r="W796" s="1" cm="1">
        <f t="array" ref="W796">_xlfn.SWITCH(D796,1,SUMIFS($T$13:$T$852,$B$13:$B$852,"="&amp;B796,$C$13:$C$852,"="&amp;C796),2,"",3,"")</f>
        <v>0.33470877399715337</v>
      </c>
      <c r="X796" s="1" cm="1">
        <f t="array" ref="X796">_xlfn.STDEV.P(IF($B$13:$B$852=B796,$W$13:$W$852))/AVERAGEIFS($W$13:$W$852,$B$13:$B$852,"="&amp;B796)</f>
        <v>0.66964948423340609</v>
      </c>
      <c r="Y796" s="1">
        <f t="shared" si="196"/>
        <v>0.33035051576659391</v>
      </c>
      <c r="AA796" s="1">
        <f>+$AB$6/2*SIN(RADIANS(J796))</f>
        <v>0.26788626772526797</v>
      </c>
      <c r="AB796" s="1">
        <f>$AB$6/2+$AB$6/2*COS(RADIANS(J796))</f>
        <v>1.5417721320447164E-2</v>
      </c>
      <c r="AC796" s="1">
        <f t="shared" si="197"/>
        <v>170.17631161459687</v>
      </c>
      <c r="AD796" s="1">
        <f t="shared" si="198"/>
        <v>170.17631161459687</v>
      </c>
      <c r="AE796" s="1">
        <f t="shared" si="199"/>
        <v>0.26658889369355282</v>
      </c>
      <c r="AF796" s="1">
        <f t="shared" si="200"/>
        <v>2.2910245630594107E-2</v>
      </c>
      <c r="AG796" s="1">
        <f t="shared" si="201"/>
        <v>7.604018668856077E-3</v>
      </c>
    </row>
    <row r="797" spans="1:33" x14ac:dyDescent="0.25">
      <c r="A797" s="1" t="s">
        <v>24</v>
      </c>
      <c r="B797" s="1">
        <v>33</v>
      </c>
      <c r="C797" s="1">
        <v>6</v>
      </c>
      <c r="D797" s="1">
        <v>2</v>
      </c>
      <c r="E797" s="1">
        <f t="shared" si="188"/>
        <v>17</v>
      </c>
      <c r="F797" s="1">
        <v>0.4</v>
      </c>
      <c r="G797" s="1">
        <f t="shared" si="189"/>
        <v>0.12566370614359174</v>
      </c>
      <c r="H797" s="1">
        <v>10862.357860323762</v>
      </c>
      <c r="J797" s="1">
        <v>281.55040150265262</v>
      </c>
      <c r="M797" s="1">
        <f t="shared" si="190"/>
        <v>1.5390034091405678</v>
      </c>
      <c r="N797" s="1">
        <v>0.48987999999999998</v>
      </c>
      <c r="O797" s="1">
        <f t="shared" si="191"/>
        <v>0.18848174751744534</v>
      </c>
      <c r="P797" s="3">
        <f>(N797/F797)-1</f>
        <v>0.2246999999999999</v>
      </c>
      <c r="Q797" s="3">
        <f>(O797/G797)-1</f>
        <v>0.49989008999999984</v>
      </c>
      <c r="R797" s="1">
        <v>0.27144600000000002</v>
      </c>
      <c r="S797" s="1">
        <f t="shared" si="192"/>
        <v>5.7870438615167469E-2</v>
      </c>
      <c r="T797" s="1">
        <f t="shared" si="193"/>
        <v>0.13061130890227787</v>
      </c>
      <c r="U797" s="3">
        <f t="shared" si="194"/>
        <v>2.2569607562650389</v>
      </c>
      <c r="V797" s="3">
        <f t="shared" si="195"/>
        <v>0.80470517156266785</v>
      </c>
      <c r="W797" s="1" t="str" cm="1">
        <f t="array" ref="W797">_xlfn.SWITCH(D797,1,SUMIFS($T$13:$T$852,$B$13:$B$852,"="&amp;B797,$C$13:$C$852,"="&amp;C797),2,"",3,"")</f>
        <v/>
      </c>
      <c r="X797" s="1" cm="1">
        <f t="array" ref="X797">_xlfn.STDEV.P(IF($B$13:$B$852=B797,$W$13:$W$852))/AVERAGEIFS($W$13:$W$852,$B$13:$B$852,"="&amp;B797)</f>
        <v>0.66964948423340609</v>
      </c>
      <c r="Y797" s="1">
        <f t="shared" si="196"/>
        <v>0.33035051576659391</v>
      </c>
      <c r="AA797" s="1">
        <f>+$AB$6/2*SIN(RADIANS(J797))</f>
        <v>-2.2877137914222918</v>
      </c>
      <c r="AB797" s="1">
        <f>$AB$6/2+$AB$6/2*COS(RADIANS(J797))</f>
        <v>2.8025367456534749</v>
      </c>
      <c r="AC797" s="1">
        <f t="shared" si="197"/>
        <v>298.45954857916365</v>
      </c>
      <c r="AD797" s="1">
        <f t="shared" si="198"/>
        <v>-61.540451420836348</v>
      </c>
      <c r="AE797" s="1">
        <f t="shared" si="199"/>
        <v>-1.3736777698377274</v>
      </c>
      <c r="AF797" s="1">
        <f t="shared" si="200"/>
        <v>2.307090917654552</v>
      </c>
      <c r="AG797" s="1">
        <f t="shared" si="201"/>
        <v>1.0396770735356611</v>
      </c>
    </row>
    <row r="798" spans="1:33" x14ac:dyDescent="0.25">
      <c r="A798" s="1" t="s">
        <v>24</v>
      </c>
      <c r="B798" s="1">
        <v>33</v>
      </c>
      <c r="C798" s="1">
        <v>6</v>
      </c>
      <c r="D798" s="1">
        <v>3</v>
      </c>
      <c r="E798" s="1">
        <f t="shared" si="188"/>
        <v>18</v>
      </c>
      <c r="F798" s="1">
        <v>0.4</v>
      </c>
      <c r="G798" s="1">
        <f t="shared" si="189"/>
        <v>0.12566370614359174</v>
      </c>
      <c r="H798" s="1">
        <v>10862.157860323763</v>
      </c>
      <c r="J798" s="1">
        <v>82.870386620648219</v>
      </c>
      <c r="M798" s="1">
        <f t="shared" si="190"/>
        <v>1.1779527318341074</v>
      </c>
      <c r="N798" s="1">
        <v>0.37495400000000001</v>
      </c>
      <c r="O798" s="1">
        <f t="shared" si="191"/>
        <v>0.11041952215303145</v>
      </c>
      <c r="P798" s="3">
        <f>(N798/F798)-1</f>
        <v>-6.2614999999999976E-2</v>
      </c>
      <c r="Q798" s="3">
        <f>(O798/G798)-1</f>
        <v>-0.12130936177500018</v>
      </c>
      <c r="R798" s="1">
        <v>0.28245100000000001</v>
      </c>
      <c r="S798" s="1">
        <f t="shared" si="192"/>
        <v>6.2657940315224939E-2</v>
      </c>
      <c r="T798" s="1">
        <f t="shared" si="193"/>
        <v>4.7761581837806516E-2</v>
      </c>
      <c r="U798" s="3">
        <f t="shared" si="194"/>
        <v>0.76225904645960996</v>
      </c>
      <c r="V798" s="3">
        <f t="shared" si="195"/>
        <v>0.32750105328003798</v>
      </c>
      <c r="W798" s="1" t="str" cm="1">
        <f t="array" ref="W798">_xlfn.SWITCH(D798,1,SUMIFS($T$13:$T$852,$B$13:$B$852,"="&amp;B798,$C$13:$C$852,"="&amp;C798),2,"",3,"")</f>
        <v/>
      </c>
      <c r="X798" s="1" cm="1">
        <f t="array" ref="X798">_xlfn.STDEV.P(IF($B$13:$B$852=B798,$W$13:$W$852))/AVERAGEIFS($W$13:$W$852,$B$13:$B$852,"="&amp;B798)</f>
        <v>0.66964948423340609</v>
      </c>
      <c r="Y798" s="1">
        <f t="shared" si="196"/>
        <v>0.33035051576659391</v>
      </c>
      <c r="AA798" s="1">
        <f>+$AB$6/2*SIN(RADIANS(J798))</f>
        <v>2.3169455974068316</v>
      </c>
      <c r="AB798" s="1">
        <f>$AB$6/2+$AB$6/2*COS(RADIANS(J798))</f>
        <v>2.6248070024293764</v>
      </c>
      <c r="AC798" s="1">
        <f t="shared" si="197"/>
        <v>65.368800705952253</v>
      </c>
      <c r="AD798" s="1">
        <f t="shared" si="198"/>
        <v>65.368800705952253</v>
      </c>
      <c r="AE798" s="1">
        <f t="shared" si="199"/>
        <v>1.4203270261083802</v>
      </c>
      <c r="AF798" s="1">
        <f t="shared" si="200"/>
        <v>2.2137122456665907</v>
      </c>
      <c r="AG798" s="1">
        <f t="shared" si="201"/>
        <v>0.98636897834184245</v>
      </c>
    </row>
    <row r="799" spans="1:33" x14ac:dyDescent="0.25">
      <c r="A799" s="1" t="s">
        <v>24</v>
      </c>
      <c r="B799" s="1">
        <v>33</v>
      </c>
      <c r="C799" s="1">
        <v>7</v>
      </c>
      <c r="D799" s="1">
        <v>1</v>
      </c>
      <c r="E799" s="1">
        <f t="shared" si="188"/>
        <v>19</v>
      </c>
      <c r="F799" s="1">
        <v>0.4</v>
      </c>
      <c r="G799" s="1">
        <f t="shared" si="189"/>
        <v>0.12566370614359174</v>
      </c>
      <c r="H799" s="1">
        <v>10869.350408833536</v>
      </c>
      <c r="J799" s="1">
        <v>57.745139215756602</v>
      </c>
      <c r="M799" s="1">
        <f t="shared" si="190"/>
        <v>1.0443345130916262</v>
      </c>
      <c r="N799" s="1">
        <v>0.332422</v>
      </c>
      <c r="O799" s="1">
        <f t="shared" si="191"/>
        <v>8.6789941877736143E-2</v>
      </c>
      <c r="P799" s="3">
        <f>(N799/F799)-1</f>
        <v>-0.16894500000000001</v>
      </c>
      <c r="Q799" s="3">
        <f>(O799/G799)-1</f>
        <v>-0.30934758697500009</v>
      </c>
      <c r="R799" s="1">
        <v>0.24910499999999999</v>
      </c>
      <c r="S799" s="1">
        <f t="shared" si="192"/>
        <v>4.8736548657783992E-2</v>
      </c>
      <c r="T799" s="1">
        <f t="shared" si="193"/>
        <v>3.8053393219952152E-2</v>
      </c>
      <c r="U799" s="3">
        <f t="shared" si="194"/>
        <v>0.78079786665144635</v>
      </c>
      <c r="V799" s="3">
        <f t="shared" si="195"/>
        <v>0.33446538608217424</v>
      </c>
      <c r="W799" s="1" cm="1">
        <f t="array" ref="W799">_xlfn.SWITCH(D799,1,SUMIFS($T$13:$T$852,$B$13:$B$852,"="&amp;B799,$C$13:$C$852,"="&amp;C799),2,"",3,"")</f>
        <v>0.21764860752392154</v>
      </c>
      <c r="X799" s="1" cm="1">
        <f t="array" ref="X799">_xlfn.STDEV.P(IF($B$13:$B$852=B799,$W$13:$W$852))/AVERAGEIFS($W$13:$W$852,$B$13:$B$852,"="&amp;B799)</f>
        <v>0.66964948423340609</v>
      </c>
      <c r="Y799" s="1">
        <f t="shared" si="196"/>
        <v>0.33035051576659391</v>
      </c>
      <c r="AA799" s="1">
        <f>+$AB$6/2*SIN(RADIANS(J799))</f>
        <v>1.9746687509148828</v>
      </c>
      <c r="AB799" s="1">
        <f>$AB$6/2+$AB$6/2*COS(RADIANS(J799))</f>
        <v>3.5811574235064589</v>
      </c>
      <c r="AC799" s="1">
        <f t="shared" si="197"/>
        <v>44.36888116799571</v>
      </c>
      <c r="AD799" s="1">
        <f t="shared" si="198"/>
        <v>44.36888116799571</v>
      </c>
      <c r="AE799" s="1">
        <f t="shared" si="199"/>
        <v>1.0926174821762553</v>
      </c>
      <c r="AF799" s="1">
        <f t="shared" si="200"/>
        <v>2.6794571556880866</v>
      </c>
      <c r="AG799" s="1">
        <f t="shared" si="201"/>
        <v>1.2613793298081062</v>
      </c>
    </row>
    <row r="800" spans="1:33" x14ac:dyDescent="0.25">
      <c r="A800" s="1" t="s">
        <v>24</v>
      </c>
      <c r="B800" s="1">
        <v>33</v>
      </c>
      <c r="C800" s="1">
        <v>7</v>
      </c>
      <c r="D800" s="1">
        <v>2</v>
      </c>
      <c r="E800" s="1">
        <f t="shared" si="188"/>
        <v>20</v>
      </c>
      <c r="F800" s="1">
        <v>0.4</v>
      </c>
      <c r="G800" s="1">
        <f t="shared" si="189"/>
        <v>0.12566370614359174</v>
      </c>
      <c r="H800" s="1">
        <v>10869.150408833535</v>
      </c>
      <c r="J800" s="1">
        <v>257.93383146921167</v>
      </c>
      <c r="M800" s="1">
        <f t="shared" si="190"/>
        <v>1.3512838233106168</v>
      </c>
      <c r="N800" s="1">
        <v>0.43012699999999998</v>
      </c>
      <c r="O800" s="1">
        <f t="shared" si="191"/>
        <v>0.1453059142672814</v>
      </c>
      <c r="P800" s="3">
        <f>(N800/F800)-1</f>
        <v>7.5317499999999926E-2</v>
      </c>
      <c r="Q800" s="3">
        <f>(O800/G800)-1</f>
        <v>0.15630772580624952</v>
      </c>
      <c r="R800" s="1">
        <v>0.34854400000000002</v>
      </c>
      <c r="S800" s="1">
        <f t="shared" si="192"/>
        <v>9.5412462201893658E-2</v>
      </c>
      <c r="T800" s="1">
        <f t="shared" si="193"/>
        <v>4.9893452065387742E-2</v>
      </c>
      <c r="U800" s="3">
        <f t="shared" si="194"/>
        <v>0.5229238499244756</v>
      </c>
      <c r="V800" s="3">
        <f t="shared" si="195"/>
        <v>0.23406800863018717</v>
      </c>
      <c r="W800" s="1" t="str" cm="1">
        <f t="array" ref="W800">_xlfn.SWITCH(D800,1,SUMIFS($T$13:$T$852,$B$13:$B$852,"="&amp;B800,$C$13:$C$852,"="&amp;C800),2,"",3,"")</f>
        <v/>
      </c>
      <c r="X800" s="1" cm="1">
        <f t="array" ref="X800">_xlfn.STDEV.P(IF($B$13:$B$852=B800,$W$13:$W$852))/AVERAGEIFS($W$13:$W$852,$B$13:$B$852,"="&amp;B800)</f>
        <v>0.66964948423340609</v>
      </c>
      <c r="Y800" s="1">
        <f t="shared" si="196"/>
        <v>0.33035051576659391</v>
      </c>
      <c r="AA800" s="1">
        <f>+$AB$6/2*SIN(RADIANS(J800))</f>
        <v>-2.2834124711205508</v>
      </c>
      <c r="AB800" s="1">
        <f>$AB$6/2+$AB$6/2*COS(RADIANS(J800))</f>
        <v>1.846888858218602</v>
      </c>
      <c r="AC800" s="1">
        <f t="shared" si="197"/>
        <v>277.09937733949442</v>
      </c>
      <c r="AD800" s="1">
        <f t="shared" si="198"/>
        <v>-82.900622660505576</v>
      </c>
      <c r="AE800" s="1">
        <f t="shared" si="199"/>
        <v>-1.5505207516608839</v>
      </c>
      <c r="AF800" s="1">
        <f t="shared" si="200"/>
        <v>1.755610457171453</v>
      </c>
      <c r="AG800" s="1">
        <f t="shared" si="201"/>
        <v>0.73855400543919014</v>
      </c>
    </row>
    <row r="801" spans="1:33" x14ac:dyDescent="0.25">
      <c r="A801" s="1" t="s">
        <v>24</v>
      </c>
      <c r="B801" s="1">
        <v>33</v>
      </c>
      <c r="C801" s="1">
        <v>7</v>
      </c>
      <c r="D801" s="1">
        <v>3</v>
      </c>
      <c r="E801" s="1">
        <f t="shared" si="188"/>
        <v>21</v>
      </c>
      <c r="F801" s="1">
        <v>0.4</v>
      </c>
      <c r="G801" s="1">
        <f t="shared" si="189"/>
        <v>0.12566370614359174</v>
      </c>
      <c r="H801" s="1">
        <v>10868.950408833536</v>
      </c>
      <c r="J801" s="1">
        <v>141.89183971272996</v>
      </c>
      <c r="M801" s="1">
        <f t="shared" si="190"/>
        <v>1.7900732108301569</v>
      </c>
      <c r="N801" s="1">
        <v>0.56979800000000003</v>
      </c>
      <c r="O801" s="1">
        <f t="shared" si="191"/>
        <v>0.25499503384615047</v>
      </c>
      <c r="P801" s="3">
        <f>(N801/F801)-1</f>
        <v>0.42449500000000007</v>
      </c>
      <c r="Q801" s="3">
        <f>(O801/G801)-1</f>
        <v>1.0291860050250001</v>
      </c>
      <c r="R801" s="1">
        <v>0.39940999999999999</v>
      </c>
      <c r="S801" s="1">
        <f t="shared" si="192"/>
        <v>0.12529327160756881</v>
      </c>
      <c r="T801" s="1">
        <f t="shared" si="193"/>
        <v>0.12970176223858165</v>
      </c>
      <c r="U801" s="3">
        <f t="shared" si="194"/>
        <v>1.0351853740783519</v>
      </c>
      <c r="V801" s="3">
        <f t="shared" si="195"/>
        <v>0.42659923386995824</v>
      </c>
      <c r="W801" s="1" t="str" cm="1">
        <f t="array" ref="W801">_xlfn.SWITCH(D801,1,SUMIFS($T$13:$T$852,$B$13:$B$852,"="&amp;B801,$C$13:$C$852,"="&amp;C801),2,"",3,"")</f>
        <v/>
      </c>
      <c r="X801" s="1" cm="1">
        <f t="array" ref="X801">_xlfn.STDEV.P(IF($B$13:$B$852=B801,$W$13:$W$852))/AVERAGEIFS($W$13:$W$852,$B$13:$B$852,"="&amp;B801)</f>
        <v>0.66964948423340609</v>
      </c>
      <c r="Y801" s="1">
        <f t="shared" si="196"/>
        <v>0.33035051576659391</v>
      </c>
      <c r="AA801" s="1">
        <f>+$AB$6/2*SIN(RADIANS(J801))</f>
        <v>1.4410404567632784</v>
      </c>
      <c r="AB801" s="1">
        <f>$AB$6/2+$AB$6/2*COS(RADIANS(J801))</f>
        <v>0.4977119436594919</v>
      </c>
      <c r="AC801" s="1">
        <f t="shared" si="197"/>
        <v>126.46077903259871</v>
      </c>
      <c r="AD801" s="1">
        <f t="shared" si="198"/>
        <v>126.46077903259871</v>
      </c>
      <c r="AE801" s="1">
        <f t="shared" si="199"/>
        <v>1.2566622644889571</v>
      </c>
      <c r="AF801" s="1">
        <f t="shared" si="200"/>
        <v>0.63394940740448269</v>
      </c>
      <c r="AG801" s="1">
        <f t="shared" si="201"/>
        <v>0.22925087636476826</v>
      </c>
    </row>
    <row r="802" spans="1:33" x14ac:dyDescent="0.25">
      <c r="A802" s="1" t="s">
        <v>24</v>
      </c>
      <c r="B802" s="1">
        <v>33</v>
      </c>
      <c r="C802" s="1">
        <v>8</v>
      </c>
      <c r="D802" s="1">
        <v>1</v>
      </c>
      <c r="E802" s="1">
        <f t="shared" si="188"/>
        <v>22</v>
      </c>
      <c r="F802" s="1">
        <v>0.4</v>
      </c>
      <c r="G802" s="1">
        <f t="shared" si="189"/>
        <v>0.12566370614359174</v>
      </c>
      <c r="H802" s="1">
        <v>10860.763936060886</v>
      </c>
      <c r="J802" s="1">
        <v>88.458322002123154</v>
      </c>
      <c r="M802" s="1">
        <f t="shared" si="190"/>
        <v>1.7517897627535117</v>
      </c>
      <c r="N802" s="1">
        <v>0.557612</v>
      </c>
      <c r="O802" s="1">
        <f t="shared" si="191"/>
        <v>0.24420474829712779</v>
      </c>
      <c r="P802" s="3">
        <f>(N802/F802)-1</f>
        <v>0.39402999999999988</v>
      </c>
      <c r="Q802" s="3">
        <f>(O802/G802)-1</f>
        <v>0.94331964089999976</v>
      </c>
      <c r="R802" s="1">
        <v>0.30158299999999999</v>
      </c>
      <c r="S802" s="1">
        <f t="shared" si="192"/>
        <v>7.1433774001983516E-2</v>
      </c>
      <c r="T802" s="1">
        <f t="shared" si="193"/>
        <v>0.17277097429514426</v>
      </c>
      <c r="U802" s="3">
        <f t="shared" si="194"/>
        <v>2.4186174776422549</v>
      </c>
      <c r="V802" s="3">
        <f t="shared" si="195"/>
        <v>0.84895037187109357</v>
      </c>
      <c r="W802" s="1" cm="1">
        <f t="array" ref="W802">_xlfn.SWITCH(D802,1,SUMIFS($T$13:$T$852,$B$13:$B$852,"="&amp;B802,$C$13:$C$852,"="&amp;C802),2,"",3,"")</f>
        <v>0.73592629331183756</v>
      </c>
      <c r="X802" s="1" cm="1">
        <f t="array" ref="X802">_xlfn.STDEV.P(IF($B$13:$B$852=B802,$W$13:$W$852))/AVERAGEIFS($W$13:$W$852,$B$13:$B$852,"="&amp;B802)</f>
        <v>0.66964948423340609</v>
      </c>
      <c r="Y802" s="1">
        <f t="shared" si="196"/>
        <v>0.33035051576659391</v>
      </c>
      <c r="AA802" s="1">
        <f>+$AB$6/2*SIN(RADIANS(J802))</f>
        <v>2.3341547741508513</v>
      </c>
      <c r="AB802" s="1">
        <f>$AB$6/2+$AB$6/2*COS(RADIANS(J802))</f>
        <v>2.3978210976407577</v>
      </c>
      <c r="AC802" s="1">
        <f t="shared" si="197"/>
        <v>70.3092976398042</v>
      </c>
      <c r="AD802" s="1">
        <f t="shared" si="198"/>
        <v>70.3092976398042</v>
      </c>
      <c r="AE802" s="1">
        <f t="shared" si="199"/>
        <v>1.4711331786811241</v>
      </c>
      <c r="AF802" s="1">
        <f t="shared" si="200"/>
        <v>2.0889726209249369</v>
      </c>
      <c r="AG802" s="1">
        <f t="shared" si="201"/>
        <v>0.91662078081221587</v>
      </c>
    </row>
    <row r="803" spans="1:33" x14ac:dyDescent="0.25">
      <c r="A803" s="1" t="s">
        <v>24</v>
      </c>
      <c r="B803" s="1">
        <v>33</v>
      </c>
      <c r="C803" s="1">
        <v>8</v>
      </c>
      <c r="D803" s="1">
        <v>2</v>
      </c>
      <c r="E803" s="1">
        <f t="shared" si="188"/>
        <v>23</v>
      </c>
      <c r="F803" s="1">
        <v>0.4</v>
      </c>
      <c r="G803" s="1">
        <f t="shared" si="189"/>
        <v>0.12566370614359174</v>
      </c>
      <c r="H803" s="1">
        <v>10860.563936060886</v>
      </c>
      <c r="J803" s="1">
        <v>164.92532720634236</v>
      </c>
      <c r="M803" s="1">
        <f t="shared" si="190"/>
        <v>2.0915184507200584</v>
      </c>
      <c r="N803" s="1">
        <v>0.66575099999999998</v>
      </c>
      <c r="O803" s="1">
        <f t="shared" si="191"/>
        <v>0.34810762502133241</v>
      </c>
      <c r="P803" s="3">
        <f>(N803/F803)-1</f>
        <v>0.66437749999999984</v>
      </c>
      <c r="Q803" s="3">
        <f>(O803/G803)-1</f>
        <v>1.7701524625062497</v>
      </c>
      <c r="R803" s="1">
        <v>0.39993099999999998</v>
      </c>
      <c r="S803" s="1">
        <f t="shared" si="192"/>
        <v>0.12562035590425283</v>
      </c>
      <c r="T803" s="1">
        <f t="shared" si="193"/>
        <v>0.22248726911707958</v>
      </c>
      <c r="U803" s="3">
        <f t="shared" si="194"/>
        <v>1.7711084124507512</v>
      </c>
      <c r="V803" s="3">
        <f t="shared" si="195"/>
        <v>0.66466465465292757</v>
      </c>
      <c r="W803" s="1" t="str" cm="1">
        <f t="array" ref="W803">_xlfn.SWITCH(D803,1,SUMIFS($T$13:$T$852,$B$13:$B$852,"="&amp;B803,$C$13:$C$852,"="&amp;C803),2,"",3,"")</f>
        <v/>
      </c>
      <c r="X803" s="1" cm="1">
        <f t="array" ref="X803">_xlfn.STDEV.P(IF($B$13:$B$852=B803,$W$13:$W$852))/AVERAGEIFS($W$13:$W$852,$B$13:$B$852,"="&amp;B803)</f>
        <v>0.66964948423340609</v>
      </c>
      <c r="Y803" s="1">
        <f t="shared" si="196"/>
        <v>0.33035051576659391</v>
      </c>
      <c r="AA803" s="1">
        <f>+$AB$6/2*SIN(RADIANS(J803))</f>
        <v>0.60728143568931281</v>
      </c>
      <c r="AB803" s="1">
        <f>$AB$6/2+$AB$6/2*COS(RADIANS(J803))</f>
        <v>8.0352742031000624E-2</v>
      </c>
      <c r="AC803" s="1">
        <f t="shared" si="197"/>
        <v>157.71957467098113</v>
      </c>
      <c r="AD803" s="1">
        <f t="shared" si="198"/>
        <v>157.71957467098113</v>
      </c>
      <c r="AE803" s="1">
        <f t="shared" si="199"/>
        <v>0.59240632260507853</v>
      </c>
      <c r="AF803" s="1">
        <f t="shared" si="200"/>
        <v>0.11665733949453289</v>
      </c>
      <c r="AG803" s="1">
        <f t="shared" si="201"/>
        <v>3.9233821968524443E-2</v>
      </c>
    </row>
    <row r="804" spans="1:33" x14ac:dyDescent="0.25">
      <c r="A804" s="1" t="s">
        <v>24</v>
      </c>
      <c r="B804" s="1">
        <v>33</v>
      </c>
      <c r="C804" s="1">
        <v>8</v>
      </c>
      <c r="D804" s="1">
        <v>3</v>
      </c>
      <c r="E804" s="1">
        <f t="shared" si="188"/>
        <v>24</v>
      </c>
      <c r="F804" s="1">
        <v>0.4</v>
      </c>
      <c r="G804" s="1">
        <f t="shared" si="189"/>
        <v>0.12566370614359174</v>
      </c>
      <c r="H804" s="1">
        <v>10860.363936060887</v>
      </c>
      <c r="J804" s="1">
        <v>301.01208968981507</v>
      </c>
      <c r="M804" s="1">
        <f t="shared" si="190"/>
        <v>2.2128090598898531</v>
      </c>
      <c r="N804" s="1">
        <v>0.70435899999999996</v>
      </c>
      <c r="O804" s="1">
        <f t="shared" si="191"/>
        <v>0.38965299415373922</v>
      </c>
      <c r="P804" s="3">
        <f>(N804/F804)-1</f>
        <v>0.76089749999999978</v>
      </c>
      <c r="Q804" s="3">
        <f>(O804/G804)-1</f>
        <v>2.1007600055062494</v>
      </c>
      <c r="R804" s="1">
        <v>0.24973899999999999</v>
      </c>
      <c r="S804" s="1">
        <f t="shared" si="192"/>
        <v>4.8984944254125438E-2</v>
      </c>
      <c r="T804" s="1">
        <f t="shared" si="193"/>
        <v>0.3406680498996138</v>
      </c>
      <c r="U804" s="3">
        <f t="shared" si="194"/>
        <v>6.9545460362736504</v>
      </c>
      <c r="V804" s="3">
        <f t="shared" si="195"/>
        <v>1.8203804772182157</v>
      </c>
      <c r="W804" s="1" t="str" cm="1">
        <f t="array" ref="W804">_xlfn.SWITCH(D804,1,SUMIFS($T$13:$T$852,$B$13:$B$852,"="&amp;B804,$C$13:$C$852,"="&amp;C804),2,"",3,"")</f>
        <v/>
      </c>
      <c r="X804" s="1" cm="1">
        <f t="array" ref="X804">_xlfn.STDEV.P(IF($B$13:$B$852=B804,$W$13:$W$852))/AVERAGEIFS($W$13:$W$852,$B$13:$B$852,"="&amp;B804)</f>
        <v>0.66964948423340609</v>
      </c>
      <c r="Y804" s="1">
        <f t="shared" si="196"/>
        <v>0.33035051576659391</v>
      </c>
      <c r="AA804" s="1">
        <f>+$AB$6/2*SIN(RADIANS(J804))</f>
        <v>-2.0012318451670699</v>
      </c>
      <c r="AB804" s="1">
        <f>$AB$6/2+$AB$6/2*COS(RADIANS(J804))</f>
        <v>3.5380362014042652</v>
      </c>
      <c r="AC804" s="1">
        <f t="shared" si="197"/>
        <v>314.62979197332646</v>
      </c>
      <c r="AD804" s="1">
        <f t="shared" si="198"/>
        <v>-45.370208026673538</v>
      </c>
      <c r="AE804" s="1">
        <f t="shared" si="199"/>
        <v>-1.1119700822140692</v>
      </c>
      <c r="AF804" s="1">
        <f t="shared" si="200"/>
        <v>2.6601924825564018</v>
      </c>
      <c r="AG804" s="1">
        <f t="shared" si="201"/>
        <v>1.249558353087572</v>
      </c>
    </row>
    <row r="805" spans="1:33" x14ac:dyDescent="0.25">
      <c r="A805" s="1" t="s">
        <v>24</v>
      </c>
      <c r="B805" s="1">
        <v>34</v>
      </c>
      <c r="C805" s="1">
        <v>1</v>
      </c>
      <c r="D805" s="1">
        <v>1</v>
      </c>
      <c r="E805" s="1">
        <v>1</v>
      </c>
      <c r="F805" s="1">
        <v>0.4</v>
      </c>
      <c r="G805" s="1">
        <f t="shared" si="189"/>
        <v>0.12566370614359174</v>
      </c>
      <c r="H805" s="1">
        <v>10562.857658614164</v>
      </c>
      <c r="J805" s="1">
        <v>26.492217528810219</v>
      </c>
      <c r="M805" s="1">
        <f t="shared" si="190"/>
        <v>1.3789895289226253</v>
      </c>
      <c r="N805" s="1">
        <v>0.438946</v>
      </c>
      <c r="O805" s="1">
        <f t="shared" si="191"/>
        <v>0.15132548444061766</v>
      </c>
      <c r="P805" s="3">
        <f>(N805/F805)-1</f>
        <v>9.7364999999999924E-2</v>
      </c>
      <c r="Q805" s="3">
        <f>(O805/G805)-1</f>
        <v>0.20420994322499975</v>
      </c>
      <c r="R805" s="1">
        <v>0.24030599999999999</v>
      </c>
      <c r="S805" s="1">
        <f t="shared" si="192"/>
        <v>4.5354367035475261E-2</v>
      </c>
      <c r="T805" s="1">
        <f t="shared" si="193"/>
        <v>0.1059711174051424</v>
      </c>
      <c r="U805" s="3">
        <f t="shared" si="194"/>
        <v>2.3365140852313946</v>
      </c>
      <c r="V805" s="3">
        <f t="shared" si="195"/>
        <v>0.82661273542899472</v>
      </c>
      <c r="W805" s="1" cm="1">
        <f t="array" ref="W805">_xlfn.SWITCH(D805,1,SUMIFS($T$13:$T$852,$B$13:$B$852,"="&amp;B805,$C$13:$C$852,"="&amp;C805),2,"",3,"")</f>
        <v>0.39758824443777085</v>
      </c>
      <c r="X805" s="1" cm="1">
        <f t="array" ref="X805">_xlfn.STDEV.P(IF($B$13:$B$852=B805,$W$13:$W$852))/AVERAGEIFS($W$13:$W$852,$B$13:$B$852,"="&amp;B805)</f>
        <v>0.55033944152200032</v>
      </c>
      <c r="Y805" s="1">
        <f t="shared" si="196"/>
        <v>0.44966055847799968</v>
      </c>
      <c r="AA805" s="1">
        <f>+$AB$6/2*SIN(RADIANS(J805))</f>
        <v>1.0415880444198304</v>
      </c>
      <c r="AB805" s="1">
        <f>$AB$6/2+$AB$6/2*COS(RADIANS(J805))</f>
        <v>4.4248132322582503</v>
      </c>
      <c r="AC805" s="1">
        <f t="shared" si="197"/>
        <v>19.996309695713709</v>
      </c>
      <c r="AD805" s="1">
        <f t="shared" si="198"/>
        <v>19.996309695713709</v>
      </c>
      <c r="AE805" s="1">
        <f t="shared" si="199"/>
        <v>0.53431190458027911</v>
      </c>
      <c r="AF805" s="1">
        <f t="shared" si="200"/>
        <v>3.0308041369633862</v>
      </c>
      <c r="AG805" s="1">
        <f t="shared" si="201"/>
        <v>1.483438721287577</v>
      </c>
    </row>
    <row r="806" spans="1:33" x14ac:dyDescent="0.25">
      <c r="A806" s="1" t="s">
        <v>24</v>
      </c>
      <c r="B806" s="1">
        <v>34</v>
      </c>
      <c r="C806" s="1">
        <v>1</v>
      </c>
      <c r="D806" s="1">
        <v>2</v>
      </c>
      <c r="E806" s="1">
        <f t="shared" ref="E806:E828" si="202">+E805+1</f>
        <v>2</v>
      </c>
      <c r="F806" s="1">
        <v>0.4</v>
      </c>
      <c r="G806" s="1">
        <f t="shared" si="189"/>
        <v>0.12566370614359174</v>
      </c>
      <c r="H806" s="1">
        <v>10562.657658614164</v>
      </c>
      <c r="J806" s="1">
        <v>122.37046880974547</v>
      </c>
      <c r="M806" s="1">
        <f t="shared" si="190"/>
        <v>1.5744342910877536</v>
      </c>
      <c r="N806" s="1">
        <v>0.50115799999999999</v>
      </c>
      <c r="O806" s="1">
        <f t="shared" si="191"/>
        <v>0.19726008511323909</v>
      </c>
      <c r="P806" s="3">
        <f>(N806/F806)-1</f>
        <v>0.25289499999999987</v>
      </c>
      <c r="Q806" s="3">
        <f>(O806/G806)-1</f>
        <v>0.56974588102499979</v>
      </c>
      <c r="R806" s="1">
        <v>0.384328</v>
      </c>
      <c r="S806" s="1">
        <f t="shared" si="192"/>
        <v>0.11600960101716262</v>
      </c>
      <c r="T806" s="1">
        <f t="shared" si="193"/>
        <v>8.1250484096076464E-2</v>
      </c>
      <c r="U806" s="3">
        <f t="shared" si="194"/>
        <v>0.70037723932914964</v>
      </c>
      <c r="V806" s="3">
        <f t="shared" si="195"/>
        <v>0.30398513769488567</v>
      </c>
      <c r="W806" s="1" t="str" cm="1">
        <f t="array" ref="W806">_xlfn.SWITCH(D806,1,SUMIFS($T$13:$T$852,$B$13:$B$852,"="&amp;B806,$C$13:$C$852,"="&amp;C806),2,"",3,"")</f>
        <v/>
      </c>
      <c r="X806" s="1" cm="1">
        <f t="array" ref="X806">_xlfn.STDEV.P(IF($B$13:$B$852=B806,$W$13:$W$852))/AVERAGEIFS($W$13:$W$852,$B$13:$B$852,"="&amp;B806)</f>
        <v>0.55033944152200032</v>
      </c>
      <c r="Y806" s="1">
        <f t="shared" si="196"/>
        <v>0.44966055847799968</v>
      </c>
      <c r="AA806" s="1">
        <f>+$AB$6/2*SIN(RADIANS(J806))</f>
        <v>1.9721503103746982</v>
      </c>
      <c r="AB806" s="1">
        <f>$AB$6/2+$AB$6/2*COS(RADIANS(J806))</f>
        <v>1.0848607464410294</v>
      </c>
      <c r="AC806" s="1">
        <f t="shared" si="197"/>
        <v>103.61443248122572</v>
      </c>
      <c r="AD806" s="1">
        <f t="shared" si="198"/>
        <v>103.61443248122572</v>
      </c>
      <c r="AE806" s="1">
        <f t="shared" si="199"/>
        <v>1.5185964668460288</v>
      </c>
      <c r="AF806" s="1">
        <f t="shared" si="200"/>
        <v>1.1947079107936678</v>
      </c>
      <c r="AG806" s="1">
        <f t="shared" si="201"/>
        <v>0.46666635672174217</v>
      </c>
    </row>
    <row r="807" spans="1:33" x14ac:dyDescent="0.25">
      <c r="A807" s="1" t="s">
        <v>24</v>
      </c>
      <c r="B807" s="1">
        <v>34</v>
      </c>
      <c r="C807" s="1">
        <v>1</v>
      </c>
      <c r="D807" s="1">
        <v>3</v>
      </c>
      <c r="E807" s="1">
        <f t="shared" si="202"/>
        <v>3</v>
      </c>
      <c r="F807" s="1">
        <v>0.4</v>
      </c>
      <c r="G807" s="1">
        <f t="shared" si="189"/>
        <v>0.12566370614359174</v>
      </c>
      <c r="H807" s="1">
        <v>10562.457658614165</v>
      </c>
      <c r="J807" s="1">
        <v>207.65012770698863</v>
      </c>
      <c r="M807" s="1">
        <f t="shared" si="190"/>
        <v>2.0544036751105486</v>
      </c>
      <c r="N807" s="1">
        <v>0.65393699999999999</v>
      </c>
      <c r="O807" s="1">
        <f t="shared" si="191"/>
        <v>0.33586264402269167</v>
      </c>
      <c r="P807" s="3">
        <f>(N807/F807)-1</f>
        <v>0.63484249999999998</v>
      </c>
      <c r="Q807" s="3">
        <f>(O807/G807)-1</f>
        <v>1.6727099998062496</v>
      </c>
      <c r="R807" s="1">
        <v>0.399733</v>
      </c>
      <c r="S807" s="1">
        <f t="shared" si="192"/>
        <v>0.1254960010861397</v>
      </c>
      <c r="T807" s="1">
        <f t="shared" si="193"/>
        <v>0.21036664293655197</v>
      </c>
      <c r="U807" s="3">
        <f t="shared" si="194"/>
        <v>1.6762816433661305</v>
      </c>
      <c r="V807" s="3">
        <f t="shared" si="195"/>
        <v>0.63593448626958482</v>
      </c>
      <c r="W807" s="1" t="str" cm="1">
        <f t="array" ref="W807">_xlfn.SWITCH(D807,1,SUMIFS($T$13:$T$852,$B$13:$B$852,"="&amp;B807,$C$13:$C$852,"="&amp;C807),2,"",3,"")</f>
        <v/>
      </c>
      <c r="X807" s="1" cm="1">
        <f t="array" ref="X807">_xlfn.STDEV.P(IF($B$13:$B$852=B807,$W$13:$W$852))/AVERAGEIFS($W$13:$W$852,$B$13:$B$852,"="&amp;B807)</f>
        <v>0.55033944152200032</v>
      </c>
      <c r="Y807" s="1">
        <f t="shared" si="196"/>
        <v>0.44966055847799968</v>
      </c>
      <c r="AA807" s="1">
        <f>+$AB$6/2*SIN(RADIANS(J807))</f>
        <v>-1.083606232127688</v>
      </c>
      <c r="AB807" s="1">
        <f>$AB$6/2+$AB$6/2*COS(RADIANS(J807))</f>
        <v>0.26666189086647751</v>
      </c>
      <c r="AC807" s="1">
        <f t="shared" si="197"/>
        <v>219.90305479802421</v>
      </c>
      <c r="AD807" s="1">
        <f t="shared" si="198"/>
        <v>-140.09694520197579</v>
      </c>
      <c r="AE807" s="1">
        <f t="shared" si="199"/>
        <v>-1.0023289578940122</v>
      </c>
      <c r="AF807" s="1">
        <f t="shared" si="200"/>
        <v>0.3638578890398087</v>
      </c>
      <c r="AG807" s="1">
        <f t="shared" si="201"/>
        <v>0.12670066048670126</v>
      </c>
    </row>
    <row r="808" spans="1:33" x14ac:dyDescent="0.25">
      <c r="A808" s="1" t="s">
        <v>24</v>
      </c>
      <c r="B808" s="1">
        <v>34</v>
      </c>
      <c r="C808" s="1">
        <v>2</v>
      </c>
      <c r="D808" s="1">
        <v>1</v>
      </c>
      <c r="E808" s="1">
        <f t="shared" si="202"/>
        <v>4</v>
      </c>
      <c r="F808" s="1">
        <v>0.4</v>
      </c>
      <c r="G808" s="1">
        <f t="shared" si="189"/>
        <v>0.12566370614359174</v>
      </c>
      <c r="H808" s="1">
        <v>10556.185590298219</v>
      </c>
      <c r="J808" s="1">
        <v>25.84200482182003</v>
      </c>
      <c r="M808" s="1">
        <f t="shared" si="190"/>
        <v>2.5323718646130069</v>
      </c>
      <c r="N808" s="1">
        <v>0.80607899999999999</v>
      </c>
      <c r="O808" s="1">
        <f t="shared" si="191"/>
        <v>0.5103229450638469</v>
      </c>
      <c r="P808" s="3">
        <f>(N808/F808)-1</f>
        <v>1.0151974999999998</v>
      </c>
      <c r="Q808" s="3">
        <f>(O808/G808)-1</f>
        <v>3.0610209640062491</v>
      </c>
      <c r="R808" s="1">
        <v>0.24016199999999999</v>
      </c>
      <c r="S808" s="1">
        <f t="shared" si="192"/>
        <v>4.5300027384868206E-2</v>
      </c>
      <c r="T808" s="1">
        <f t="shared" si="193"/>
        <v>0.46502291767897869</v>
      </c>
      <c r="U808" s="3">
        <f t="shared" si="194"/>
        <v>10.265400365614626</v>
      </c>
      <c r="V808" s="3">
        <f t="shared" si="195"/>
        <v>2.3563969320708522</v>
      </c>
      <c r="W808" s="1" cm="1">
        <f t="array" ref="W808">_xlfn.SWITCH(D808,1,SUMIFS($T$13:$T$852,$B$13:$B$852,"="&amp;B808,$C$13:$C$852,"="&amp;C808),2,"",3,"")</f>
        <v>0.65729941330409836</v>
      </c>
      <c r="X808" s="1" cm="1">
        <f t="array" ref="X808">_xlfn.STDEV.P(IF($B$13:$B$852=B808,$W$13:$W$852))/AVERAGEIFS($W$13:$W$852,$B$13:$B$852,"="&amp;B808)</f>
        <v>0.55033944152200032</v>
      </c>
      <c r="Y808" s="1">
        <f t="shared" si="196"/>
        <v>0.44966055847799968</v>
      </c>
      <c r="AA808" s="1">
        <f>+$AB$6/2*SIN(RADIANS(J808))</f>
        <v>1.0178055462900035</v>
      </c>
      <c r="AB808" s="1">
        <f>$AB$6/2+$AB$6/2*COS(RADIANS(J808))</f>
        <v>4.4364987199475774</v>
      </c>
      <c r="AC808" s="1">
        <f t="shared" si="197"/>
        <v>19.501226226830184</v>
      </c>
      <c r="AD808" s="1">
        <f t="shared" si="198"/>
        <v>19.501226226830184</v>
      </c>
      <c r="AE808" s="1">
        <f t="shared" si="199"/>
        <v>0.52160473950553055</v>
      </c>
      <c r="AF808" s="1">
        <f t="shared" si="200"/>
        <v>3.035366166943001</v>
      </c>
      <c r="AG808" s="1">
        <f t="shared" si="201"/>
        <v>1.4864009121844228</v>
      </c>
    </row>
    <row r="809" spans="1:33" x14ac:dyDescent="0.25">
      <c r="A809" s="1" t="s">
        <v>24</v>
      </c>
      <c r="B809" s="1">
        <v>34</v>
      </c>
      <c r="C809" s="1">
        <v>2</v>
      </c>
      <c r="D809" s="1">
        <v>2</v>
      </c>
      <c r="E809" s="1">
        <f t="shared" si="202"/>
        <v>5</v>
      </c>
      <c r="F809" s="1">
        <v>0.4</v>
      </c>
      <c r="G809" s="1">
        <f t="shared" si="189"/>
        <v>0.12566370614359174</v>
      </c>
      <c r="H809" s="1">
        <v>10555.985590298218</v>
      </c>
      <c r="J809" s="1">
        <v>112.39832916420806</v>
      </c>
      <c r="M809" s="1">
        <f t="shared" si="190"/>
        <v>1.5988476075987996</v>
      </c>
      <c r="N809" s="1">
        <v>0.50892899999999996</v>
      </c>
      <c r="O809" s="1">
        <f t="shared" si="191"/>
        <v>0.20342497852191238</v>
      </c>
      <c r="P809" s="3">
        <f>(N809/F809)-1</f>
        <v>0.2723224999999998</v>
      </c>
      <c r="Q809" s="3">
        <f>(O809/G809)-1</f>
        <v>0.61880454400624973</v>
      </c>
      <c r="R809" s="1">
        <v>0.37165799999999999</v>
      </c>
      <c r="S809" s="1">
        <f t="shared" si="192"/>
        <v>0.10848678831502312</v>
      </c>
      <c r="T809" s="1">
        <f t="shared" si="193"/>
        <v>9.4938190206889261E-2</v>
      </c>
      <c r="U809" s="3">
        <f t="shared" si="194"/>
        <v>0.87511292095041526</v>
      </c>
      <c r="V809" s="3">
        <f t="shared" si="195"/>
        <v>0.36934762604329774</v>
      </c>
      <c r="W809" s="1" t="str" cm="1">
        <f t="array" ref="W809">_xlfn.SWITCH(D809,1,SUMIFS($T$13:$T$852,$B$13:$B$852,"="&amp;B809,$C$13:$C$852,"="&amp;C809),2,"",3,"")</f>
        <v/>
      </c>
      <c r="X809" s="1" cm="1">
        <f t="array" ref="X809">_xlfn.STDEV.P(IF($B$13:$B$852=B809,$W$13:$W$852))/AVERAGEIFS($W$13:$W$852,$B$13:$B$852,"="&amp;B809)</f>
        <v>0.55033944152200032</v>
      </c>
      <c r="Y809" s="1">
        <f t="shared" si="196"/>
        <v>0.44966055847799968</v>
      </c>
      <c r="AA809" s="1">
        <f>+$AB$6/2*SIN(RADIANS(J809))</f>
        <v>2.1588409355263187</v>
      </c>
      <c r="AB809" s="1">
        <f>$AB$6/2+$AB$6/2*COS(RADIANS(J809))</f>
        <v>1.4452636260690193</v>
      </c>
      <c r="AC809" s="1">
        <f t="shared" si="197"/>
        <v>93.108407798996794</v>
      </c>
      <c r="AD809" s="1">
        <f t="shared" si="198"/>
        <v>93.108407798996794</v>
      </c>
      <c r="AE809" s="1">
        <f t="shared" si="199"/>
        <v>1.5602011310092885</v>
      </c>
      <c r="AF809" s="1">
        <f t="shared" si="200"/>
        <v>1.4777729039956109</v>
      </c>
      <c r="AG809" s="1">
        <f t="shared" si="201"/>
        <v>0.59952186674340457</v>
      </c>
    </row>
    <row r="810" spans="1:33" x14ac:dyDescent="0.25">
      <c r="A810" s="1" t="s">
        <v>24</v>
      </c>
      <c r="B810" s="1">
        <v>34</v>
      </c>
      <c r="C810" s="1">
        <v>2</v>
      </c>
      <c r="D810" s="1">
        <v>3</v>
      </c>
      <c r="E810" s="1">
        <f t="shared" si="202"/>
        <v>6</v>
      </c>
      <c r="F810" s="1">
        <v>0.4</v>
      </c>
      <c r="G810" s="1">
        <f t="shared" si="189"/>
        <v>0.12566370614359174</v>
      </c>
      <c r="H810" s="1">
        <v>10555.785590298219</v>
      </c>
      <c r="J810" s="1">
        <v>215.12484772579063</v>
      </c>
      <c r="M810" s="1">
        <f t="shared" si="190"/>
        <v>1.6679343716438928</v>
      </c>
      <c r="N810" s="1">
        <v>0.53091999999999995</v>
      </c>
      <c r="O810" s="1">
        <f t="shared" si="191"/>
        <v>0.22138492914829389</v>
      </c>
      <c r="P810" s="3">
        <f>(N810/F810)-1</f>
        <v>0.3272999999999997</v>
      </c>
      <c r="Q810" s="3">
        <f>(O810/G810)-1</f>
        <v>0.76172528999999956</v>
      </c>
      <c r="R810" s="1">
        <v>0.39741799999999999</v>
      </c>
      <c r="S810" s="1">
        <f t="shared" si="192"/>
        <v>0.12404662373006342</v>
      </c>
      <c r="T810" s="1">
        <f t="shared" si="193"/>
        <v>9.7338305418230464E-2</v>
      </c>
      <c r="U810" s="3">
        <f t="shared" si="194"/>
        <v>0.78469129180047126</v>
      </c>
      <c r="V810" s="3">
        <f t="shared" si="195"/>
        <v>0.33592338545309963</v>
      </c>
      <c r="W810" s="1" t="str" cm="1">
        <f t="array" ref="W810">_xlfn.SWITCH(D810,1,SUMIFS($T$13:$T$852,$B$13:$B$852,"="&amp;B810,$C$13:$C$852,"="&amp;C810),2,"",3,"")</f>
        <v/>
      </c>
      <c r="X810" s="1" cm="1">
        <f t="array" ref="X810">_xlfn.STDEV.P(IF($B$13:$B$852=B810,$W$13:$W$852))/AVERAGEIFS($W$13:$W$852,$B$13:$B$852,"="&amp;B810)</f>
        <v>0.55033944152200032</v>
      </c>
      <c r="Y810" s="1">
        <f t="shared" si="196"/>
        <v>0.44966055847799968</v>
      </c>
      <c r="AA810" s="1">
        <f>+$AB$6/2*SIN(RADIANS(J810))</f>
        <v>-1.3434656203933113</v>
      </c>
      <c r="AB810" s="1">
        <f>$AB$6/2+$AB$6/2*COS(RADIANS(J810))</f>
        <v>0.42520285715440043</v>
      </c>
      <c r="AC810" s="1">
        <f t="shared" si="197"/>
        <v>229.75075666752221</v>
      </c>
      <c r="AD810" s="1">
        <f t="shared" si="198"/>
        <v>-130.24924333247779</v>
      </c>
      <c r="AE810" s="1">
        <f t="shared" si="199"/>
        <v>-1.1925640666385531</v>
      </c>
      <c r="AF810" s="1">
        <f t="shared" si="200"/>
        <v>0.55294703112589649</v>
      </c>
      <c r="AG810" s="1">
        <f t="shared" si="201"/>
        <v>0.1977115396461725</v>
      </c>
    </row>
    <row r="811" spans="1:33" x14ac:dyDescent="0.25">
      <c r="A811" s="1" t="s">
        <v>24</v>
      </c>
      <c r="B811" s="1">
        <v>34</v>
      </c>
      <c r="C811" s="1">
        <v>3</v>
      </c>
      <c r="D811" s="1">
        <v>1</v>
      </c>
      <c r="E811" s="1">
        <f t="shared" si="202"/>
        <v>7</v>
      </c>
      <c r="F811" s="1">
        <v>0.4</v>
      </c>
      <c r="G811" s="1">
        <f t="shared" si="189"/>
        <v>0.12566370614359174</v>
      </c>
      <c r="H811" s="1">
        <v>10562.370306749181</v>
      </c>
      <c r="J811" s="1">
        <v>146.22789183045532</v>
      </c>
      <c r="M811" s="1">
        <f t="shared" si="190"/>
        <v>1.3315420550754589</v>
      </c>
      <c r="N811" s="1">
        <v>0.42384300000000003</v>
      </c>
      <c r="O811" s="1">
        <f t="shared" si="191"/>
        <v>0.14109119481233692</v>
      </c>
      <c r="P811" s="3">
        <f>(N811/F811)-1</f>
        <v>5.9607500000000035E-2</v>
      </c>
      <c r="Q811" s="3">
        <f>(O811/G811)-1</f>
        <v>0.12276805405624991</v>
      </c>
      <c r="R811" s="1">
        <v>0.39730700000000002</v>
      </c>
      <c r="S811" s="1">
        <f t="shared" si="192"/>
        <v>0.12397734024341339</v>
      </c>
      <c r="T811" s="1">
        <f t="shared" si="193"/>
        <v>1.7113854568923531E-2</v>
      </c>
      <c r="U811" s="3">
        <f t="shared" si="194"/>
        <v>0.13804018165999288</v>
      </c>
      <c r="V811" s="3">
        <f t="shared" si="195"/>
        <v>6.6789661395344257E-2</v>
      </c>
      <c r="W811" s="1" cm="1">
        <f t="array" ref="W811">_xlfn.SWITCH(D811,1,SUMIFS($T$13:$T$852,$B$13:$B$852,"="&amp;B811,$C$13:$C$852,"="&amp;C811),2,"",3,"")</f>
        <v>0.24194902671757423</v>
      </c>
      <c r="X811" s="1" cm="1">
        <f t="array" ref="X811">_xlfn.STDEV.P(IF($B$13:$B$852=B811,$W$13:$W$852))/AVERAGEIFS($W$13:$W$852,$B$13:$B$852,"="&amp;B811)</f>
        <v>0.55033944152200032</v>
      </c>
      <c r="Y811" s="1">
        <f t="shared" si="196"/>
        <v>0.44966055847799968</v>
      </c>
      <c r="AA811" s="1">
        <f>+$AB$6/2*SIN(RADIANS(J811))</f>
        <v>1.2980055382577302</v>
      </c>
      <c r="AB811" s="1">
        <f>$AB$6/2+$AB$6/2*COS(RADIANS(J811))</f>
        <v>0.3940191596380298</v>
      </c>
      <c r="AC811" s="1">
        <f t="shared" si="197"/>
        <v>131.99393922499331</v>
      </c>
      <c r="AD811" s="1">
        <f t="shared" si="198"/>
        <v>131.99393922499331</v>
      </c>
      <c r="AE811" s="1">
        <f t="shared" si="199"/>
        <v>1.1612743785557236</v>
      </c>
      <c r="AF811" s="1">
        <f t="shared" si="200"/>
        <v>0.51710626187545095</v>
      </c>
      <c r="AG811" s="1">
        <f t="shared" si="201"/>
        <v>0.18397240219843033</v>
      </c>
    </row>
    <row r="812" spans="1:33" x14ac:dyDescent="0.25">
      <c r="A812" s="1" t="s">
        <v>24</v>
      </c>
      <c r="B812" s="1">
        <v>34</v>
      </c>
      <c r="C812" s="1">
        <v>3</v>
      </c>
      <c r="D812" s="1">
        <v>2</v>
      </c>
      <c r="E812" s="1">
        <f t="shared" si="202"/>
        <v>8</v>
      </c>
      <c r="F812" s="1">
        <v>0.4</v>
      </c>
      <c r="G812" s="1">
        <f t="shared" si="189"/>
        <v>0.12566370614359174</v>
      </c>
      <c r="H812" s="1">
        <v>10562.17030674918</v>
      </c>
      <c r="J812" s="1">
        <v>254.45649775516802</v>
      </c>
      <c r="M812" s="1">
        <f t="shared" si="190"/>
        <v>1.8930860339413662</v>
      </c>
      <c r="N812" s="1">
        <v>0.60258800000000001</v>
      </c>
      <c r="O812" s="1">
        <f t="shared" si="191"/>
        <v>0.28518773175516499</v>
      </c>
      <c r="P812" s="3">
        <f>(N812/F812)-1</f>
        <v>0.50646999999999998</v>
      </c>
      <c r="Q812" s="3">
        <f>(O812/G812)-1</f>
        <v>1.2694518608999998</v>
      </c>
      <c r="R812" s="1">
        <v>0.35811599999999999</v>
      </c>
      <c r="S812" s="1">
        <f t="shared" si="192"/>
        <v>0.10072501281184737</v>
      </c>
      <c r="T812" s="1">
        <f t="shared" si="193"/>
        <v>0.18446271894331762</v>
      </c>
      <c r="U812" s="3">
        <f t="shared" si="194"/>
        <v>1.8313496696981402</v>
      </c>
      <c r="V812" s="3">
        <f t="shared" si="195"/>
        <v>0.68266148398842841</v>
      </c>
      <c r="W812" s="1" t="str" cm="1">
        <f t="array" ref="W812">_xlfn.SWITCH(D812,1,SUMIFS($T$13:$T$852,$B$13:$B$852,"="&amp;B812,$C$13:$C$852,"="&amp;C812),2,"",3,"")</f>
        <v/>
      </c>
      <c r="X812" s="1" cm="1">
        <f t="array" ref="X812">_xlfn.STDEV.P(IF($B$13:$B$852=B812,$W$13:$W$852))/AVERAGEIFS($W$13:$W$852,$B$13:$B$852,"="&amp;B812)</f>
        <v>0.55033944152200032</v>
      </c>
      <c r="Y812" s="1">
        <f t="shared" si="196"/>
        <v>0.44966055847799968</v>
      </c>
      <c r="AA812" s="1">
        <f>+$AB$6/2*SIN(RADIANS(J812))</f>
        <v>-2.2496026818933843</v>
      </c>
      <c r="AB812" s="1">
        <f>$AB$6/2+$AB$6/2*COS(RADIANS(J812))</f>
        <v>1.7092901841763288</v>
      </c>
      <c r="AC812" s="1">
        <f t="shared" si="197"/>
        <v>273.73334895648196</v>
      </c>
      <c r="AD812" s="1">
        <f t="shared" si="198"/>
        <v>-86.266651043518038</v>
      </c>
      <c r="AE812" s="1">
        <f t="shared" si="199"/>
        <v>-1.5591842004145884</v>
      </c>
      <c r="AF812" s="1">
        <f t="shared" si="200"/>
        <v>1.6642392705769042</v>
      </c>
      <c r="AG812" s="1">
        <f t="shared" si="201"/>
        <v>0.6918867424540156</v>
      </c>
    </row>
    <row r="813" spans="1:33" x14ac:dyDescent="0.25">
      <c r="A813" s="1" t="s">
        <v>24</v>
      </c>
      <c r="B813" s="1">
        <v>34</v>
      </c>
      <c r="C813" s="1">
        <v>3</v>
      </c>
      <c r="D813" s="1">
        <v>3</v>
      </c>
      <c r="E813" s="1">
        <f t="shared" si="202"/>
        <v>9</v>
      </c>
      <c r="F813" s="1">
        <v>0.4</v>
      </c>
      <c r="G813" s="1">
        <f t="shared" si="189"/>
        <v>0.12566370614359174</v>
      </c>
      <c r="H813" s="1">
        <v>10561.970306749181</v>
      </c>
      <c r="J813" s="1">
        <v>56.173109094296706</v>
      </c>
      <c r="M813" s="1">
        <f t="shared" si="190"/>
        <v>1.0564861934757115</v>
      </c>
      <c r="N813" s="1">
        <v>0.33628999999999998</v>
      </c>
      <c r="O813" s="1">
        <f t="shared" si="191"/>
        <v>8.8821435500986742E-2</v>
      </c>
      <c r="P813" s="3">
        <f>(N813/F813)-1</f>
        <v>-0.15927500000000006</v>
      </c>
      <c r="Q813" s="3">
        <f>(O813/G813)-1</f>
        <v>-0.2931814743750002</v>
      </c>
      <c r="R813" s="1">
        <v>0.24836900000000001</v>
      </c>
      <c r="S813" s="1">
        <f t="shared" si="192"/>
        <v>4.8448982295653642E-2</v>
      </c>
      <c r="T813" s="1">
        <f t="shared" si="193"/>
        <v>4.03724532053331E-2</v>
      </c>
      <c r="U813" s="3">
        <f t="shared" si="194"/>
        <v>0.83329827155017278</v>
      </c>
      <c r="V813" s="3">
        <f t="shared" si="195"/>
        <v>0.35399345328925902</v>
      </c>
      <c r="W813" s="1" t="str" cm="1">
        <f t="array" ref="W813">_xlfn.SWITCH(D813,1,SUMIFS($T$13:$T$852,$B$13:$B$852,"="&amp;B813,$C$13:$C$852,"="&amp;C813),2,"",3,"")</f>
        <v/>
      </c>
      <c r="X813" s="1" cm="1">
        <f t="array" ref="X813">_xlfn.STDEV.P(IF($B$13:$B$852=B813,$W$13:$W$852))/AVERAGEIFS($W$13:$W$852,$B$13:$B$852,"="&amp;B813)</f>
        <v>0.55033944152200032</v>
      </c>
      <c r="Y813" s="1">
        <f t="shared" si="196"/>
        <v>0.44966055847799968</v>
      </c>
      <c r="AA813" s="1">
        <f>+$AB$6/2*SIN(RADIANS(J813))</f>
        <v>1.9397388794547474</v>
      </c>
      <c r="AB813" s="1">
        <f>$AB$6/2+$AB$6/2*COS(RADIANS(J813))</f>
        <v>3.6348607923664908</v>
      </c>
      <c r="AC813" s="1">
        <f t="shared" si="197"/>
        <v>43.106749405047935</v>
      </c>
      <c r="AD813" s="1">
        <f t="shared" si="198"/>
        <v>43.106749405047935</v>
      </c>
      <c r="AE813" s="1">
        <f t="shared" si="199"/>
        <v>1.0677496587102451</v>
      </c>
      <c r="AF813" s="1">
        <f t="shared" si="200"/>
        <v>2.7032527849293877</v>
      </c>
      <c r="AG813" s="1">
        <f t="shared" si="201"/>
        <v>1.2760323979490231</v>
      </c>
    </row>
    <row r="814" spans="1:33" x14ac:dyDescent="0.25">
      <c r="A814" s="1" t="s">
        <v>24</v>
      </c>
      <c r="B814" s="1">
        <v>34</v>
      </c>
      <c r="C814" s="1">
        <v>4</v>
      </c>
      <c r="D814" s="1">
        <v>1</v>
      </c>
      <c r="E814" s="1">
        <f t="shared" si="202"/>
        <v>10</v>
      </c>
      <c r="F814" s="1">
        <v>0.4</v>
      </c>
      <c r="G814" s="1">
        <f t="shared" si="189"/>
        <v>0.12566370614359174</v>
      </c>
      <c r="H814" s="1">
        <v>10564.828123994323</v>
      </c>
      <c r="J814" s="1">
        <v>13.32428974305979</v>
      </c>
      <c r="M814" s="1">
        <f t="shared" si="190"/>
        <v>1.2686567949285519</v>
      </c>
      <c r="N814" s="1">
        <v>0.40382600000000002</v>
      </c>
      <c r="O814" s="1">
        <f t="shared" si="191"/>
        <v>0.12807914971720435</v>
      </c>
      <c r="P814" s="3">
        <f>(N814/F814)-1</f>
        <v>9.5650000000000457E-3</v>
      </c>
      <c r="Q814" s="3">
        <f>(O814/G814)-1</f>
        <v>1.9221489224999999E-2</v>
      </c>
      <c r="R814" s="1">
        <v>0.23800299999999999</v>
      </c>
      <c r="S814" s="1">
        <f t="shared" si="192"/>
        <v>4.4489215123130976E-2</v>
      </c>
      <c r="T814" s="1">
        <f t="shared" si="193"/>
        <v>8.3589934594073378E-2</v>
      </c>
      <c r="U814" s="3">
        <f t="shared" si="194"/>
        <v>1.8788808560170132</v>
      </c>
      <c r="V814" s="3">
        <f t="shared" si="195"/>
        <v>0.69672651185069112</v>
      </c>
      <c r="W814" s="1" cm="1">
        <f t="array" ref="W814">_xlfn.SWITCH(D814,1,SUMIFS($T$13:$T$852,$B$13:$B$852,"="&amp;B814,$C$13:$C$852,"="&amp;C814),2,"",3,"")</f>
        <v>0.27818777524513227</v>
      </c>
      <c r="X814" s="1" cm="1">
        <f t="array" ref="X814">_xlfn.STDEV.P(IF($B$13:$B$852=B814,$W$13:$W$852))/AVERAGEIFS($W$13:$W$852,$B$13:$B$852,"="&amp;B814)</f>
        <v>0.55033944152200032</v>
      </c>
      <c r="Y814" s="1">
        <f t="shared" si="196"/>
        <v>0.44966055847799968</v>
      </c>
      <c r="AA814" s="1">
        <f>+$AB$6/2*SIN(RADIANS(J814))</f>
        <v>0.53812942859373358</v>
      </c>
      <c r="AB814" s="1">
        <f>$AB$6/2+$AB$6/2*COS(RADIANS(J814))</f>
        <v>4.6071447396856966</v>
      </c>
      <c r="AC814" s="1">
        <f t="shared" si="197"/>
        <v>10.023294287592604</v>
      </c>
      <c r="AD814" s="1">
        <f t="shared" si="198"/>
        <v>10.023294287592604</v>
      </c>
      <c r="AE814" s="1">
        <f t="shared" si="199"/>
        <v>0.27195085738962244</v>
      </c>
      <c r="AF814" s="1">
        <f t="shared" si="200"/>
        <v>3.1011516763598737</v>
      </c>
      <c r="AG814" s="1">
        <f t="shared" si="201"/>
        <v>1.5293351949634058</v>
      </c>
    </row>
    <row r="815" spans="1:33" x14ac:dyDescent="0.25">
      <c r="A815" s="1" t="s">
        <v>24</v>
      </c>
      <c r="B815" s="1">
        <v>34</v>
      </c>
      <c r="C815" s="1">
        <v>4</v>
      </c>
      <c r="D815" s="1">
        <v>2</v>
      </c>
      <c r="E815" s="1">
        <f t="shared" si="202"/>
        <v>11</v>
      </c>
      <c r="F815" s="1">
        <v>0.4</v>
      </c>
      <c r="G815" s="1">
        <f t="shared" si="189"/>
        <v>0.12566370614359174</v>
      </c>
      <c r="H815" s="1">
        <v>10564.628123994322</v>
      </c>
      <c r="J815" s="1">
        <v>138.1529437081299</v>
      </c>
      <c r="M815" s="1">
        <f t="shared" si="190"/>
        <v>1.3974715185036941</v>
      </c>
      <c r="N815" s="1">
        <v>0.44482899999999997</v>
      </c>
      <c r="O815" s="1">
        <f t="shared" si="191"/>
        <v>0.15540896452611991</v>
      </c>
      <c r="P815" s="3">
        <f>(N815/F815)-1</f>
        <v>0.1120724999999998</v>
      </c>
      <c r="Q815" s="3">
        <f>(O815/G815)-1</f>
        <v>0.2367052452562497</v>
      </c>
      <c r="R815" s="1">
        <v>0.39800200000000002</v>
      </c>
      <c r="S815" s="1">
        <f t="shared" si="192"/>
        <v>0.12441146103182713</v>
      </c>
      <c r="T815" s="1">
        <f t="shared" si="193"/>
        <v>3.0997503494292783E-2</v>
      </c>
      <c r="U815" s="3">
        <f t="shared" si="194"/>
        <v>0.24915311850861518</v>
      </c>
      <c r="V815" s="3">
        <f t="shared" si="195"/>
        <v>0.11765518766237348</v>
      </c>
      <c r="W815" s="1" t="str" cm="1">
        <f t="array" ref="W815">_xlfn.SWITCH(D815,1,SUMIFS($T$13:$T$852,$B$13:$B$852,"="&amp;B815,$C$13:$C$852,"="&amp;C815),2,"",3,"")</f>
        <v/>
      </c>
      <c r="X815" s="1" cm="1">
        <f t="array" ref="X815">_xlfn.STDEV.P(IF($B$13:$B$852=B815,$W$13:$W$852))/AVERAGEIFS($W$13:$W$852,$B$13:$B$852,"="&amp;B815)</f>
        <v>0.55033944152200032</v>
      </c>
      <c r="Y815" s="1">
        <f t="shared" si="196"/>
        <v>0.44966055847799968</v>
      </c>
      <c r="AA815" s="1">
        <f>+$AB$6/2*SIN(RADIANS(J815))</f>
        <v>1.5577823965367898</v>
      </c>
      <c r="AB815" s="1">
        <f>$AB$6/2+$AB$6/2*COS(RADIANS(J815))</f>
        <v>0.59559234075502143</v>
      </c>
      <c r="AC815" s="1">
        <f t="shared" si="197"/>
        <v>121.82766537764361</v>
      </c>
      <c r="AD815" s="1">
        <f t="shared" si="198"/>
        <v>121.82766537764361</v>
      </c>
      <c r="AE815" s="1">
        <f t="shared" si="199"/>
        <v>1.3275596129687954</v>
      </c>
      <c r="AF815" s="1">
        <f t="shared" si="200"/>
        <v>0.73849045878452202</v>
      </c>
      <c r="AG815" s="1">
        <f t="shared" si="201"/>
        <v>0.27096568456202841</v>
      </c>
    </row>
    <row r="816" spans="1:33" x14ac:dyDescent="0.25">
      <c r="A816" s="1" t="s">
        <v>24</v>
      </c>
      <c r="B816" s="1">
        <v>34</v>
      </c>
      <c r="C816" s="1">
        <v>4</v>
      </c>
      <c r="D816" s="1">
        <v>3</v>
      </c>
      <c r="E816" s="1">
        <f t="shared" si="202"/>
        <v>12</v>
      </c>
      <c r="F816" s="1">
        <v>0.4</v>
      </c>
      <c r="G816" s="1">
        <f t="shared" si="189"/>
        <v>0.12566370614359174</v>
      </c>
      <c r="H816" s="1">
        <v>10564.428123994323</v>
      </c>
      <c r="J816" s="1">
        <v>237.00629127304728</v>
      </c>
      <c r="M816" s="1">
        <f t="shared" si="190"/>
        <v>1.8751538230746756</v>
      </c>
      <c r="N816" s="1">
        <v>0.59687999999999997</v>
      </c>
      <c r="O816" s="1">
        <f t="shared" si="191"/>
        <v>0.27981045347920308</v>
      </c>
      <c r="P816" s="3">
        <f>(N816/F816)-1</f>
        <v>0.49219999999999975</v>
      </c>
      <c r="Q816" s="3">
        <f>(O816/G816)-1</f>
        <v>1.2266608399999996</v>
      </c>
      <c r="R816" s="1">
        <v>0.38466</v>
      </c>
      <c r="S816" s="1">
        <f t="shared" si="192"/>
        <v>0.11621011632243701</v>
      </c>
      <c r="T816" s="1">
        <f t="shared" si="193"/>
        <v>0.16360033715676608</v>
      </c>
      <c r="U816" s="3">
        <f t="shared" si="194"/>
        <v>1.4077977230729208</v>
      </c>
      <c r="V816" s="3">
        <f t="shared" si="195"/>
        <v>0.55170800187178282</v>
      </c>
      <c r="W816" s="1" t="str" cm="1">
        <f t="array" ref="W816">_xlfn.SWITCH(D816,1,SUMIFS($T$13:$T$852,$B$13:$B$852,"="&amp;B816,$C$13:$C$852,"="&amp;C816),2,"",3,"")</f>
        <v/>
      </c>
      <c r="X816" s="1" cm="1">
        <f t="array" ref="X816">_xlfn.STDEV.P(IF($B$13:$B$852=B816,$W$13:$W$852))/AVERAGEIFS($W$13:$W$852,$B$13:$B$852,"="&amp;B816)</f>
        <v>0.55033944152200032</v>
      </c>
      <c r="Y816" s="1">
        <f t="shared" si="196"/>
        <v>0.44966055847799968</v>
      </c>
      <c r="AA816" s="1">
        <f>+$AB$6/2*SIN(RADIANS(J816))</f>
        <v>-1.9584354048971524</v>
      </c>
      <c r="AB816" s="1">
        <f>$AB$6/2+$AB$6/2*COS(RADIANS(J816))</f>
        <v>1.0634828884968448</v>
      </c>
      <c r="AC816" s="1">
        <f t="shared" si="197"/>
        <v>255.70499471788958</v>
      </c>
      <c r="AD816" s="1">
        <f t="shared" si="198"/>
        <v>-104.29500528211042</v>
      </c>
      <c r="AE816" s="1">
        <f t="shared" si="199"/>
        <v>-1.5141207182564196</v>
      </c>
      <c r="AF816" s="1">
        <f t="shared" si="200"/>
        <v>1.1766960335265282</v>
      </c>
      <c r="AG816" s="1">
        <f t="shared" si="201"/>
        <v>0.45851145784174763</v>
      </c>
    </row>
    <row r="817" spans="1:33" x14ac:dyDescent="0.25">
      <c r="A817" s="1" t="s">
        <v>24</v>
      </c>
      <c r="B817" s="1">
        <v>34</v>
      </c>
      <c r="C817" s="1">
        <v>5</v>
      </c>
      <c r="D817" s="1">
        <v>1</v>
      </c>
      <c r="E817" s="1">
        <f t="shared" si="202"/>
        <v>13</v>
      </c>
      <c r="F817" s="1">
        <v>0.4</v>
      </c>
      <c r="G817" s="1">
        <f t="shared" si="189"/>
        <v>0.12566370614359174</v>
      </c>
      <c r="H817" s="1">
        <v>10562.19337500716</v>
      </c>
      <c r="J817" s="1">
        <v>126.23438128301731</v>
      </c>
      <c r="M817" s="1">
        <f t="shared" si="190"/>
        <v>1.5147817297813906</v>
      </c>
      <c r="N817" s="1">
        <v>0.48216999999999999</v>
      </c>
      <c r="O817" s="1">
        <f t="shared" si="191"/>
        <v>0.18259557666217327</v>
      </c>
      <c r="P817" s="3">
        <f>(N817/F817)-1</f>
        <v>0.20542499999999997</v>
      </c>
      <c r="Q817" s="3">
        <f>(O817/G817)-1</f>
        <v>0.45304943062499992</v>
      </c>
      <c r="R817" s="1">
        <v>0.38673000000000002</v>
      </c>
      <c r="S817" s="1">
        <f t="shared" si="192"/>
        <v>0.11746422228121177</v>
      </c>
      <c r="T817" s="1">
        <f t="shared" si="193"/>
        <v>6.5131354380961501E-2</v>
      </c>
      <c r="U817" s="3">
        <f t="shared" si="194"/>
        <v>0.55447823274252561</v>
      </c>
      <c r="V817" s="3">
        <f t="shared" si="195"/>
        <v>0.24678716417138569</v>
      </c>
      <c r="W817" s="1" cm="1">
        <f t="array" ref="W817">_xlfn.SWITCH(D817,1,SUMIFS($T$13:$T$852,$B$13:$B$852,"="&amp;B817,$C$13:$C$852,"="&amp;C817),2,"",3,"")</f>
        <v>0.10055856638558275</v>
      </c>
      <c r="X817" s="1" cm="1">
        <f t="array" ref="X817">_xlfn.STDEV.P(IF($B$13:$B$852=B817,$W$13:$W$852))/AVERAGEIFS($W$13:$W$852,$B$13:$B$852,"="&amp;B817)</f>
        <v>0.55033944152200032</v>
      </c>
      <c r="Y817" s="1">
        <f t="shared" si="196"/>
        <v>0.44966055847799968</v>
      </c>
      <c r="AA817" s="1">
        <f>+$AB$6/2*SIN(RADIANS(J817))</f>
        <v>1.8834244592929181</v>
      </c>
      <c r="AB817" s="1">
        <f>$AB$6/2+$AB$6/2*COS(RADIANS(J817))</f>
        <v>0.95480533759285313</v>
      </c>
      <c r="AC817" s="1">
        <f t="shared" si="197"/>
        <v>107.88250956069143</v>
      </c>
      <c r="AD817" s="1">
        <f t="shared" si="198"/>
        <v>107.88250956069143</v>
      </c>
      <c r="AE817" s="1">
        <f t="shared" si="199"/>
        <v>1.4870127890458193</v>
      </c>
      <c r="AF817" s="1">
        <f t="shared" si="200"/>
        <v>1.0827091964051689</v>
      </c>
      <c r="AG817" s="1">
        <f t="shared" si="201"/>
        <v>0.41653524389561014</v>
      </c>
    </row>
    <row r="818" spans="1:33" x14ac:dyDescent="0.25">
      <c r="A818" s="1" t="s">
        <v>24</v>
      </c>
      <c r="B818" s="1">
        <v>34</v>
      </c>
      <c r="C818" s="1">
        <v>5</v>
      </c>
      <c r="D818" s="1">
        <v>2</v>
      </c>
      <c r="E818" s="1">
        <f t="shared" si="202"/>
        <v>14</v>
      </c>
      <c r="F818" s="1">
        <v>0.4</v>
      </c>
      <c r="G818" s="1">
        <f t="shared" si="189"/>
        <v>0.12566370614359174</v>
      </c>
      <c r="H818" s="1">
        <v>10561.99337500716</v>
      </c>
      <c r="J818" s="1">
        <v>207.20965819467173</v>
      </c>
      <c r="M818" s="1">
        <f t="shared" si="190"/>
        <v>1.3474605050511983</v>
      </c>
      <c r="N818" s="1">
        <v>0.42891000000000001</v>
      </c>
      <c r="O818" s="1">
        <f t="shared" si="191"/>
        <v>0.14448482130537738</v>
      </c>
      <c r="P818" s="3">
        <f>(N818/F818)-1</f>
        <v>7.2274999999999867E-2</v>
      </c>
      <c r="Q818" s="3">
        <f>(O818/G818)-1</f>
        <v>0.1497736756250001</v>
      </c>
      <c r="R818" s="1">
        <v>0.39597199999999999</v>
      </c>
      <c r="S818" s="1">
        <f t="shared" si="192"/>
        <v>0.12314558201741491</v>
      </c>
      <c r="T818" s="1">
        <f t="shared" si="193"/>
        <v>2.1339239287962469E-2</v>
      </c>
      <c r="U818" s="3">
        <f t="shared" si="194"/>
        <v>0.17328465169740911</v>
      </c>
      <c r="V818" s="3">
        <f t="shared" si="195"/>
        <v>8.3182649278231935E-2</v>
      </c>
      <c r="W818" s="1" t="str" cm="1">
        <f t="array" ref="W818">_xlfn.SWITCH(D818,1,SUMIFS($T$13:$T$852,$B$13:$B$852,"="&amp;B818,$C$13:$C$852,"="&amp;C818),2,"",3,"")</f>
        <v/>
      </c>
      <c r="X818" s="1" cm="1">
        <f t="array" ref="X818">_xlfn.STDEV.P(IF($B$13:$B$852=B818,$W$13:$W$852))/AVERAGEIFS($W$13:$W$852,$B$13:$B$852,"="&amp;B818)</f>
        <v>0.55033944152200032</v>
      </c>
      <c r="Y818" s="1">
        <f t="shared" si="196"/>
        <v>0.44966055847799968</v>
      </c>
      <c r="AA818" s="1">
        <f>+$AB$6/2*SIN(RADIANS(J818))</f>
        <v>-1.067673722926135</v>
      </c>
      <c r="AB818" s="1">
        <f>$AB$6/2+$AB$6/2*COS(RADIANS(J818))</f>
        <v>0.25839271373399875</v>
      </c>
      <c r="AC818" s="1">
        <f t="shared" si="197"/>
        <v>219.30721533945572</v>
      </c>
      <c r="AD818" s="1">
        <f t="shared" si="198"/>
        <v>-140.69278466054428</v>
      </c>
      <c r="AE818" s="1">
        <f t="shared" si="199"/>
        <v>-0.98980987251453967</v>
      </c>
      <c r="AF818" s="1">
        <f t="shared" si="200"/>
        <v>0.35349931088822334</v>
      </c>
      <c r="AG818" s="1">
        <f t="shared" si="201"/>
        <v>0.12291478358267269</v>
      </c>
    </row>
    <row r="819" spans="1:33" x14ac:dyDescent="0.25">
      <c r="A819" s="1" t="s">
        <v>24</v>
      </c>
      <c r="B819" s="1">
        <v>34</v>
      </c>
      <c r="C819" s="1">
        <v>5</v>
      </c>
      <c r="D819" s="1">
        <v>3</v>
      </c>
      <c r="E819" s="1">
        <f t="shared" si="202"/>
        <v>15</v>
      </c>
      <c r="F819" s="1">
        <v>0.4</v>
      </c>
      <c r="G819" s="1">
        <f t="shared" si="189"/>
        <v>0.12566370614359174</v>
      </c>
      <c r="H819" s="1">
        <v>10561.793375007161</v>
      </c>
      <c r="J819" s="1">
        <v>15.031004697796277</v>
      </c>
      <c r="M819" s="1">
        <f t="shared" si="190"/>
        <v>0.85846532533463971</v>
      </c>
      <c r="N819" s="1">
        <v>0.273258</v>
      </c>
      <c r="O819" s="1">
        <f t="shared" si="191"/>
        <v>5.8645629467573249E-2</v>
      </c>
      <c r="P819" s="3">
        <f>(N819/F819)-1</f>
        <v>-0.316855</v>
      </c>
      <c r="Q819" s="3">
        <f>(O819/G819)-1</f>
        <v>-0.53331290897499994</v>
      </c>
      <c r="R819" s="1">
        <v>0.23818600000000001</v>
      </c>
      <c r="S819" s="1">
        <f t="shared" si="192"/>
        <v>4.4557656750914477E-2</v>
      </c>
      <c r="T819" s="1">
        <f t="shared" si="193"/>
        <v>1.4087972716658771E-2</v>
      </c>
      <c r="U819" s="3">
        <f t="shared" si="194"/>
        <v>0.31617400339100277</v>
      </c>
      <c r="V819" s="3">
        <f t="shared" si="195"/>
        <v>0.14724626972198185</v>
      </c>
      <c r="W819" s="1" t="str" cm="1">
        <f t="array" ref="W819">_xlfn.SWITCH(D819,1,SUMIFS($T$13:$T$852,$B$13:$B$852,"="&amp;B819,$C$13:$C$852,"="&amp;C819),2,"",3,"")</f>
        <v/>
      </c>
      <c r="X819" s="1" cm="1">
        <f t="array" ref="X819">_xlfn.STDEV.P(IF($B$13:$B$852=B819,$W$13:$W$852))/AVERAGEIFS($W$13:$W$852,$B$13:$B$852,"="&amp;B819)</f>
        <v>0.55033944152200032</v>
      </c>
      <c r="Y819" s="1">
        <f t="shared" si="196"/>
        <v>0.44966055847799968</v>
      </c>
      <c r="AA819" s="1">
        <f>+$AB$6/2*SIN(RADIANS(J819))</f>
        <v>0.60556287544653264</v>
      </c>
      <c r="AB819" s="1">
        <f>$AB$6/2+$AB$6/2*COS(RADIANS(J819))</f>
        <v>4.5901094438809231</v>
      </c>
      <c r="AC819" s="1">
        <f t="shared" si="197"/>
        <v>11.310678288738995</v>
      </c>
      <c r="AD819" s="1">
        <f t="shared" si="198"/>
        <v>11.310678288738995</v>
      </c>
      <c r="AE819" s="1">
        <f t="shared" si="199"/>
        <v>0.3064514051002854</v>
      </c>
      <c r="AF819" s="1">
        <f t="shared" si="200"/>
        <v>3.0946533168426917</v>
      </c>
      <c r="AG819" s="1">
        <f t="shared" si="201"/>
        <v>1.5250759651862855</v>
      </c>
    </row>
    <row r="820" spans="1:33" x14ac:dyDescent="0.25">
      <c r="A820" s="1" t="s">
        <v>24</v>
      </c>
      <c r="B820" s="1">
        <v>34</v>
      </c>
      <c r="C820" s="1">
        <v>6</v>
      </c>
      <c r="D820" s="1">
        <v>1</v>
      </c>
      <c r="E820" s="1">
        <f t="shared" si="202"/>
        <v>16</v>
      </c>
      <c r="F820" s="1">
        <v>0.4</v>
      </c>
      <c r="G820" s="1">
        <f t="shared" si="189"/>
        <v>0.12566370614359174</v>
      </c>
      <c r="H820" s="1">
        <v>10562.282969976892</v>
      </c>
      <c r="J820" s="1">
        <v>169.27775243055805</v>
      </c>
      <c r="M820" s="1">
        <f t="shared" si="190"/>
        <v>2.6809252148306539</v>
      </c>
      <c r="N820" s="1">
        <v>0.85336500000000004</v>
      </c>
      <c r="O820" s="1">
        <f t="shared" si="191"/>
        <v>0.57195193648849019</v>
      </c>
      <c r="P820" s="3">
        <f>(N820/F820)-1</f>
        <v>1.1334124999999999</v>
      </c>
      <c r="Q820" s="3">
        <f>(O820/G820)-1</f>
        <v>3.5514488951562493</v>
      </c>
      <c r="R820" s="1">
        <v>0.39996999999999999</v>
      </c>
      <c r="S820" s="1">
        <f t="shared" si="192"/>
        <v>0.12564485729452854</v>
      </c>
      <c r="T820" s="1">
        <f t="shared" si="193"/>
        <v>0.44630707919396162</v>
      </c>
      <c r="U820" s="3">
        <f t="shared" si="194"/>
        <v>3.5521316893039043</v>
      </c>
      <c r="V820" s="3">
        <f t="shared" si="195"/>
        <v>1.1335725179388456</v>
      </c>
      <c r="W820" s="1" cm="1">
        <f t="array" ref="W820">_xlfn.SWITCH(D820,1,SUMIFS($T$13:$T$852,$B$13:$B$852,"="&amp;B820,$C$13:$C$852,"="&amp;C820),2,"",3,"")</f>
        <v>0.89198208815469193</v>
      </c>
      <c r="X820" s="1" cm="1">
        <f t="array" ref="X820">_xlfn.STDEV.P(IF($B$13:$B$852=B820,$W$13:$W$852))/AVERAGEIFS($W$13:$W$852,$B$13:$B$852,"="&amp;B820)</f>
        <v>0.55033944152200032</v>
      </c>
      <c r="Y820" s="1">
        <f t="shared" si="196"/>
        <v>0.44966055847799968</v>
      </c>
      <c r="AA820" s="1">
        <f>+$AB$6/2*SIN(RADIANS(J820))</f>
        <v>0.43442241479562521</v>
      </c>
      <c r="AB820" s="1">
        <f>$AB$6/2+$AB$6/2*COS(RADIANS(J820))</f>
        <v>4.0767630442997582E-2</v>
      </c>
      <c r="AC820" s="1">
        <f t="shared" si="197"/>
        <v>164.06707599792631</v>
      </c>
      <c r="AD820" s="1">
        <f t="shared" si="198"/>
        <v>164.06707599792631</v>
      </c>
      <c r="AE820" s="1">
        <f t="shared" si="199"/>
        <v>0.42892472030188983</v>
      </c>
      <c r="AF820" s="1">
        <f t="shared" si="200"/>
        <v>6.0025429728028518E-2</v>
      </c>
      <c r="AG820" s="1">
        <f t="shared" si="201"/>
        <v>2.0027168498042511E-2</v>
      </c>
    </row>
    <row r="821" spans="1:33" x14ac:dyDescent="0.25">
      <c r="A821" s="1" t="s">
        <v>24</v>
      </c>
      <c r="B821" s="1">
        <v>34</v>
      </c>
      <c r="C821" s="1">
        <v>6</v>
      </c>
      <c r="D821" s="1">
        <v>2</v>
      </c>
      <c r="E821" s="1">
        <f t="shared" si="202"/>
        <v>17</v>
      </c>
      <c r="F821" s="1">
        <v>0.4</v>
      </c>
      <c r="G821" s="1">
        <f t="shared" si="189"/>
        <v>0.12566370614359174</v>
      </c>
      <c r="H821" s="1">
        <v>10562.082969976891</v>
      </c>
      <c r="J821" s="1">
        <v>301.13160871948685</v>
      </c>
      <c r="M821" s="1">
        <f t="shared" si="190"/>
        <v>2.3681419670539468</v>
      </c>
      <c r="N821" s="1">
        <v>0.753803</v>
      </c>
      <c r="O821" s="1">
        <f t="shared" si="191"/>
        <v>0.44627812979779152</v>
      </c>
      <c r="P821" s="3">
        <f>(N821/F821)-1</f>
        <v>0.8845075</v>
      </c>
      <c r="Q821" s="3">
        <f>(O821/G821)-1</f>
        <v>2.5513685175562495</v>
      </c>
      <c r="R821" s="1">
        <v>0.24967600000000001</v>
      </c>
      <c r="S821" s="1">
        <f t="shared" si="192"/>
        <v>4.8960233157827736E-2</v>
      </c>
      <c r="T821" s="1">
        <f t="shared" si="193"/>
        <v>0.39731789663996381</v>
      </c>
      <c r="U821" s="3">
        <f t="shared" si="194"/>
        <v>8.1151144717626984</v>
      </c>
      <c r="V821" s="3">
        <f t="shared" si="195"/>
        <v>2.0191247857222958</v>
      </c>
      <c r="W821" s="1" t="str" cm="1">
        <f t="array" ref="W821">_xlfn.SWITCH(D821,1,SUMIFS($T$13:$T$852,$B$13:$B$852,"="&amp;B821,$C$13:$C$852,"="&amp;C821),2,"",3,"")</f>
        <v/>
      </c>
      <c r="X821" s="1" cm="1">
        <f t="array" ref="X821">_xlfn.STDEV.P(IF($B$13:$B$852=B821,$W$13:$W$852))/AVERAGEIFS($W$13:$W$852,$B$13:$B$852,"="&amp;B821)</f>
        <v>0.55033944152200032</v>
      </c>
      <c r="Y821" s="1">
        <f t="shared" si="196"/>
        <v>0.44966055847799968</v>
      </c>
      <c r="AA821" s="1">
        <f>+$AB$6/2*SIN(RADIANS(J821))</f>
        <v>-1.9987179586882902</v>
      </c>
      <c r="AB821" s="1">
        <f>$AB$6/2+$AB$6/2*COS(RADIANS(J821))</f>
        <v>3.5422081517356125</v>
      </c>
      <c r="AC821" s="1">
        <f t="shared" si="197"/>
        <v>314.72623007479757</v>
      </c>
      <c r="AD821" s="1">
        <f t="shared" si="198"/>
        <v>-45.27376992520243</v>
      </c>
      <c r="AE821" s="1">
        <f t="shared" si="199"/>
        <v>-1.1101209132534229</v>
      </c>
      <c r="AF821" s="1">
        <f t="shared" si="200"/>
        <v>2.6620625529988673</v>
      </c>
      <c r="AG821" s="1">
        <f t="shared" si="201"/>
        <v>1.2507041952960898</v>
      </c>
    </row>
    <row r="822" spans="1:33" x14ac:dyDescent="0.25">
      <c r="A822" s="1" t="s">
        <v>24</v>
      </c>
      <c r="B822" s="1">
        <v>34</v>
      </c>
      <c r="C822" s="1">
        <v>6</v>
      </c>
      <c r="D822" s="1">
        <v>3</v>
      </c>
      <c r="E822" s="1">
        <f t="shared" si="202"/>
        <v>18</v>
      </c>
      <c r="F822" s="1">
        <v>0.4</v>
      </c>
      <c r="G822" s="1">
        <f t="shared" si="189"/>
        <v>0.12566370614359174</v>
      </c>
      <c r="H822" s="1">
        <v>10561.882969976892</v>
      </c>
      <c r="J822" s="1">
        <v>84.542903909014399</v>
      </c>
      <c r="M822" s="1">
        <f t="shared" si="190"/>
        <v>1.1937298101404352</v>
      </c>
      <c r="N822" s="1">
        <v>0.37997599999999998</v>
      </c>
      <c r="O822" s="1">
        <f t="shared" si="191"/>
        <v>0.1133971695844805</v>
      </c>
      <c r="P822" s="3">
        <f>(N822/F822)-1</f>
        <v>-5.0060000000000104E-2</v>
      </c>
      <c r="Q822" s="3">
        <f>(O822/G822)-1</f>
        <v>-9.7613996400000125E-2</v>
      </c>
      <c r="R822" s="1">
        <v>0.28777000000000003</v>
      </c>
      <c r="S822" s="1">
        <f t="shared" si="192"/>
        <v>6.504005726371391E-2</v>
      </c>
      <c r="T822" s="1">
        <f t="shared" si="193"/>
        <v>4.8357112320766588E-2</v>
      </c>
      <c r="U822" s="3">
        <f t="shared" si="194"/>
        <v>0.74349738230850548</v>
      </c>
      <c r="V822" s="3">
        <f t="shared" si="195"/>
        <v>0.32041560968829264</v>
      </c>
      <c r="W822" s="1" t="str" cm="1">
        <f t="array" ref="W822">_xlfn.SWITCH(D822,1,SUMIFS($T$13:$T$852,$B$13:$B$852,"="&amp;B822,$C$13:$C$852,"="&amp;C822),2,"",3,"")</f>
        <v/>
      </c>
      <c r="X822" s="1" cm="1">
        <f t="array" ref="X822">_xlfn.STDEV.P(IF($B$13:$B$852=B822,$W$13:$W$852))/AVERAGEIFS($W$13:$W$852,$B$13:$B$852,"="&amp;B822)</f>
        <v>0.55033944152200032</v>
      </c>
      <c r="Y822" s="1">
        <f t="shared" si="196"/>
        <v>0.44966055847799968</v>
      </c>
      <c r="AA822" s="1">
        <f>+$AB$6/2*SIN(RADIANS(J822))</f>
        <v>2.3244170560949882</v>
      </c>
      <c r="AB822" s="1">
        <f>$AB$6/2+$AB$6/2*COS(RADIANS(J822))</f>
        <v>2.5570593374184227</v>
      </c>
      <c r="AC822" s="1">
        <f t="shared" si="197"/>
        <v>66.835141367256853</v>
      </c>
      <c r="AD822" s="1">
        <f t="shared" si="198"/>
        <v>66.835141367256853</v>
      </c>
      <c r="AE822" s="1">
        <f t="shared" si="199"/>
        <v>1.4365262246284094</v>
      </c>
      <c r="AF822" s="1">
        <f t="shared" si="200"/>
        <v>2.1771532810901184</v>
      </c>
      <c r="AG822" s="1">
        <f t="shared" si="201"/>
        <v>0.96575293954372066</v>
      </c>
    </row>
    <row r="823" spans="1:33" x14ac:dyDescent="0.25">
      <c r="A823" s="1" t="s">
        <v>24</v>
      </c>
      <c r="B823" s="1">
        <v>34</v>
      </c>
      <c r="C823" s="1">
        <v>7</v>
      </c>
      <c r="D823" s="1">
        <v>1</v>
      </c>
      <c r="E823" s="1">
        <f t="shared" si="202"/>
        <v>19</v>
      </c>
      <c r="F823" s="1">
        <v>0.4</v>
      </c>
      <c r="G823" s="1">
        <f t="shared" si="189"/>
        <v>0.12566370614359174</v>
      </c>
      <c r="H823" s="1">
        <v>10567.85082699269</v>
      </c>
      <c r="J823" s="1">
        <v>64.873764913153877</v>
      </c>
      <c r="M823" s="1">
        <f t="shared" si="190"/>
        <v>1.4308195245215498</v>
      </c>
      <c r="N823" s="1">
        <v>0.45544400000000002</v>
      </c>
      <c r="O823" s="1">
        <f t="shared" si="191"/>
        <v>0.16291454188154819</v>
      </c>
      <c r="P823" s="3">
        <f>(N823/F823)-1</f>
        <v>0.1386099999999999</v>
      </c>
      <c r="Q823" s="3">
        <f>(O823/G823)-1</f>
        <v>0.29643273209999998</v>
      </c>
      <c r="R823" s="1">
        <v>0.253639</v>
      </c>
      <c r="S823" s="1">
        <f t="shared" si="192"/>
        <v>5.0526817665234695E-2</v>
      </c>
      <c r="T823" s="1">
        <f t="shared" si="193"/>
        <v>0.11238772421631349</v>
      </c>
      <c r="U823" s="3">
        <f t="shared" si="194"/>
        <v>2.2243182810549849</v>
      </c>
      <c r="V823" s="3">
        <f t="shared" si="195"/>
        <v>0.7956386833255138</v>
      </c>
      <c r="W823" s="1" cm="1">
        <f t="array" ref="W823">_xlfn.SWITCH(D823,1,SUMIFS($T$13:$T$852,$B$13:$B$852,"="&amp;B823,$C$13:$C$852,"="&amp;C823),2,"",3,"")</f>
        <v>0.64071436012748495</v>
      </c>
      <c r="X823" s="1" cm="1">
        <f t="array" ref="X823">_xlfn.STDEV.P(IF($B$13:$B$852=B823,$W$13:$W$852))/AVERAGEIFS($W$13:$W$852,$B$13:$B$852,"="&amp;B823)</f>
        <v>0.55033944152200032</v>
      </c>
      <c r="Y823" s="1">
        <f t="shared" si="196"/>
        <v>0.44966055847799968</v>
      </c>
      <c r="AA823" s="1">
        <f>+$AB$6/2*SIN(RADIANS(J823))</f>
        <v>2.114049382750451</v>
      </c>
      <c r="AB823" s="1">
        <f>$AB$6/2+$AB$6/2*COS(RADIANS(J823))</f>
        <v>3.3264737552212047</v>
      </c>
      <c r="AC823" s="1">
        <f t="shared" si="197"/>
        <v>50.158204697192325</v>
      </c>
      <c r="AD823" s="1">
        <f t="shared" si="198"/>
        <v>50.158204697192325</v>
      </c>
      <c r="AE823" s="1">
        <f t="shared" si="199"/>
        <v>1.1997130956094104</v>
      </c>
      <c r="AF823" s="1">
        <f t="shared" si="200"/>
        <v>2.5635468211943362</v>
      </c>
      <c r="AG823" s="1">
        <f t="shared" si="201"/>
        <v>1.1908267517344835</v>
      </c>
    </row>
    <row r="824" spans="1:33" x14ac:dyDescent="0.25">
      <c r="A824" s="1" t="s">
        <v>24</v>
      </c>
      <c r="B824" s="1">
        <v>34</v>
      </c>
      <c r="C824" s="1">
        <v>7</v>
      </c>
      <c r="D824" s="1">
        <v>2</v>
      </c>
      <c r="E824" s="1">
        <f t="shared" si="202"/>
        <v>20</v>
      </c>
      <c r="F824" s="1">
        <v>0.4</v>
      </c>
      <c r="G824" s="1">
        <f t="shared" si="189"/>
        <v>0.12566370614359174</v>
      </c>
      <c r="H824" s="1">
        <v>10567.650826992689</v>
      </c>
      <c r="J824" s="1">
        <v>173.41215246703504</v>
      </c>
      <c r="M824" s="1">
        <f t="shared" si="190"/>
        <v>2.3668727636218967</v>
      </c>
      <c r="N824" s="1">
        <v>0.75339900000000004</v>
      </c>
      <c r="O824" s="1">
        <f t="shared" si="191"/>
        <v>0.44579989330999337</v>
      </c>
      <c r="P824" s="3">
        <f>(N824/F824)-1</f>
        <v>0.88349750000000005</v>
      </c>
      <c r="Q824" s="3">
        <f>(O824/G824)-1</f>
        <v>2.5475628325062503</v>
      </c>
      <c r="R824" s="1">
        <v>0.39999499999999999</v>
      </c>
      <c r="S824" s="1">
        <f t="shared" si="192"/>
        <v>0.12566056457057309</v>
      </c>
      <c r="T824" s="1">
        <f t="shared" si="193"/>
        <v>0.3201393287394203</v>
      </c>
      <c r="U824" s="3">
        <f t="shared" si="194"/>
        <v>2.547651523240011</v>
      </c>
      <c r="V824" s="3">
        <f t="shared" si="195"/>
        <v>0.88352104401305032</v>
      </c>
      <c r="W824" s="1" t="str" cm="1">
        <f t="array" ref="W824">_xlfn.SWITCH(D824,1,SUMIFS($T$13:$T$852,$B$13:$B$852,"="&amp;B824,$C$13:$C$852,"="&amp;C824),2,"",3,"")</f>
        <v/>
      </c>
      <c r="X824" s="1" cm="1">
        <f t="array" ref="X824">_xlfn.STDEV.P(IF($B$13:$B$852=B824,$W$13:$W$852))/AVERAGEIFS($W$13:$W$852,$B$13:$B$852,"="&amp;B824)</f>
        <v>0.55033944152200032</v>
      </c>
      <c r="Y824" s="1">
        <f t="shared" si="196"/>
        <v>0.44966055847799968</v>
      </c>
      <c r="AA824" s="1">
        <f>+$AB$6/2*SIN(RADIANS(J824))</f>
        <v>0.26788626772526797</v>
      </c>
      <c r="AB824" s="1">
        <f>$AB$6/2+$AB$6/2*COS(RADIANS(J824))</f>
        <v>1.5417721320447164E-2</v>
      </c>
      <c r="AC824" s="1">
        <f t="shared" si="197"/>
        <v>170.17631161459687</v>
      </c>
      <c r="AD824" s="1">
        <f t="shared" si="198"/>
        <v>170.17631161459687</v>
      </c>
      <c r="AE824" s="1">
        <f t="shared" si="199"/>
        <v>0.26658889369355282</v>
      </c>
      <c r="AF824" s="1">
        <f t="shared" si="200"/>
        <v>2.2910245630594107E-2</v>
      </c>
      <c r="AG824" s="1">
        <f t="shared" si="201"/>
        <v>7.604018668856077E-3</v>
      </c>
    </row>
    <row r="825" spans="1:33" x14ac:dyDescent="0.25">
      <c r="A825" s="1" t="s">
        <v>24</v>
      </c>
      <c r="B825" s="1">
        <v>34</v>
      </c>
      <c r="C825" s="1">
        <v>7</v>
      </c>
      <c r="D825" s="1">
        <v>3</v>
      </c>
      <c r="E825" s="1">
        <f t="shared" si="202"/>
        <v>21</v>
      </c>
      <c r="F825" s="1">
        <v>0.4</v>
      </c>
      <c r="G825" s="1">
        <f t="shared" si="189"/>
        <v>0.12566370614359174</v>
      </c>
      <c r="H825" s="1">
        <v>10567.45082699269</v>
      </c>
      <c r="J825" s="1">
        <v>282.60705136769246</v>
      </c>
      <c r="M825" s="1">
        <f t="shared" si="190"/>
        <v>1.8254601104801922</v>
      </c>
      <c r="N825" s="1">
        <v>0.58106199999999997</v>
      </c>
      <c r="O825" s="1">
        <f t="shared" si="191"/>
        <v>0.26517637567896035</v>
      </c>
      <c r="P825" s="3">
        <f>(N825/F825)-1</f>
        <v>0.45265499999999981</v>
      </c>
      <c r="Q825" s="3">
        <f>(O825/G825)-1</f>
        <v>1.1102065490249995</v>
      </c>
      <c r="R825" s="1">
        <v>0.26937100000000003</v>
      </c>
      <c r="S825" s="1">
        <f t="shared" si="192"/>
        <v>5.6989068507209181E-2</v>
      </c>
      <c r="T825" s="1">
        <f t="shared" si="193"/>
        <v>0.20818730717175116</v>
      </c>
      <c r="U825" s="3">
        <f t="shared" si="194"/>
        <v>3.653109493190176</v>
      </c>
      <c r="V825" s="3">
        <f t="shared" si="195"/>
        <v>1.1571067412601947</v>
      </c>
      <c r="W825" s="1" t="str" cm="1">
        <f t="array" ref="W825">_xlfn.SWITCH(D825,1,SUMIFS($T$13:$T$852,$B$13:$B$852,"="&amp;B825,$C$13:$C$852,"="&amp;C825),2,"",3,"")</f>
        <v/>
      </c>
      <c r="X825" s="1" cm="1">
        <f t="array" ref="X825">_xlfn.STDEV.P(IF($B$13:$B$852=B825,$W$13:$W$852))/AVERAGEIFS($W$13:$W$852,$B$13:$B$852,"="&amp;B825)</f>
        <v>0.55033944152200032</v>
      </c>
      <c r="Y825" s="1">
        <f t="shared" si="196"/>
        <v>0.44966055847799968</v>
      </c>
      <c r="AA825" s="1">
        <f>+$AB$6/2*SIN(RADIANS(J825))</f>
        <v>-2.2787029345971477</v>
      </c>
      <c r="AB825" s="1">
        <f>$AB$6/2+$AB$6/2*COS(RADIANS(J825))</f>
        <v>2.8446449115397376</v>
      </c>
      <c r="AC825" s="1">
        <f t="shared" si="197"/>
        <v>299.3649063886154</v>
      </c>
      <c r="AD825" s="1">
        <f t="shared" si="198"/>
        <v>-60.635093611384605</v>
      </c>
      <c r="AE825" s="1">
        <f t="shared" si="199"/>
        <v>-1.361741134017769</v>
      </c>
      <c r="AF825" s="1">
        <f t="shared" si="200"/>
        <v>2.3287031936268607</v>
      </c>
      <c r="AG825" s="1">
        <f t="shared" si="201"/>
        <v>1.0521477082637527</v>
      </c>
    </row>
    <row r="826" spans="1:33" x14ac:dyDescent="0.25">
      <c r="A826" s="1" t="s">
        <v>24</v>
      </c>
      <c r="B826" s="1">
        <v>34</v>
      </c>
      <c r="C826" s="1">
        <v>8</v>
      </c>
      <c r="D826" s="1">
        <v>1</v>
      </c>
      <c r="E826" s="1">
        <f t="shared" si="202"/>
        <v>22</v>
      </c>
      <c r="F826" s="1">
        <v>0.4</v>
      </c>
      <c r="G826" s="1">
        <f t="shared" si="189"/>
        <v>0.12566370614359174</v>
      </c>
      <c r="H826" s="1">
        <v>10565.952076400423</v>
      </c>
      <c r="J826" s="1">
        <v>135.48107431004229</v>
      </c>
      <c r="M826" s="1">
        <f t="shared" si="190"/>
        <v>1.3382524969835266</v>
      </c>
      <c r="N826" s="1">
        <v>0.425979</v>
      </c>
      <c r="O826" s="1">
        <f t="shared" si="191"/>
        <v>0.14251686510313641</v>
      </c>
      <c r="P826" s="3">
        <f>(N826/F826)-1</f>
        <v>6.4947499999999936E-2</v>
      </c>
      <c r="Q826" s="3">
        <f>(O826/G826)-1</f>
        <v>0.13411317775624987</v>
      </c>
      <c r="R826" s="1">
        <v>0.398953</v>
      </c>
      <c r="S826" s="1">
        <f t="shared" si="192"/>
        <v>0.12500671760246532</v>
      </c>
      <c r="T826" s="1">
        <f t="shared" si="193"/>
        <v>1.7510147500671092E-2</v>
      </c>
      <c r="U826" s="3">
        <f t="shared" si="194"/>
        <v>0.14007365233247085</v>
      </c>
      <c r="V826" s="3">
        <f t="shared" si="195"/>
        <v>6.7742315510849638E-2</v>
      </c>
      <c r="W826" s="1" cm="1">
        <f t="array" ref="W826">_xlfn.SWITCH(D826,1,SUMIFS($T$13:$T$852,$B$13:$B$852,"="&amp;B826,$C$13:$C$852,"="&amp;C826),2,"",3,"")</f>
        <v>0.89214827960615561</v>
      </c>
      <c r="X826" s="1" cm="1">
        <f t="array" ref="X826">_xlfn.STDEV.P(IF($B$13:$B$852=B826,$W$13:$W$852))/AVERAGEIFS($W$13:$W$852,$B$13:$B$852,"="&amp;B826)</f>
        <v>0.55033944152200032</v>
      </c>
      <c r="Y826" s="1">
        <f t="shared" si="196"/>
        <v>0.44966055847799968</v>
      </c>
      <c r="AA826" s="1">
        <f>+$AB$6/2*SIN(RADIANS(J826))</f>
        <v>1.6371731635968338</v>
      </c>
      <c r="AB826" s="1">
        <f>$AB$6/2+$AB$6/2*COS(RADIANS(J826))</f>
        <v>0.67010089422862174</v>
      </c>
      <c r="AC826" s="1">
        <f t="shared" si="197"/>
        <v>118.59415421191619</v>
      </c>
      <c r="AD826" s="1">
        <f t="shared" si="198"/>
        <v>118.59415421191619</v>
      </c>
      <c r="AE826" s="1">
        <f t="shared" si="199"/>
        <v>1.3719247046099738</v>
      </c>
      <c r="AF826" s="1">
        <f t="shared" si="200"/>
        <v>0.81468394315123449</v>
      </c>
      <c r="AG826" s="1">
        <f t="shared" si="201"/>
        <v>0.30209436113681865</v>
      </c>
    </row>
    <row r="827" spans="1:33" x14ac:dyDescent="0.25">
      <c r="A827" s="1" t="s">
        <v>24</v>
      </c>
      <c r="B827" s="1">
        <v>34</v>
      </c>
      <c r="C827" s="1">
        <v>8</v>
      </c>
      <c r="D827" s="1">
        <v>2</v>
      </c>
      <c r="E827" s="1">
        <f t="shared" si="202"/>
        <v>23</v>
      </c>
      <c r="F827" s="1">
        <v>0.4</v>
      </c>
      <c r="G827" s="1">
        <f t="shared" si="189"/>
        <v>0.12566370614359174</v>
      </c>
      <c r="H827" s="1">
        <v>10565.752076400422</v>
      </c>
      <c r="J827" s="1">
        <v>253.03848640686036</v>
      </c>
      <c r="M827" s="1">
        <f t="shared" si="190"/>
        <v>3.3024987461213553</v>
      </c>
      <c r="N827" s="1">
        <v>1.051218</v>
      </c>
      <c r="O827" s="1">
        <f t="shared" si="191"/>
        <v>0.86791153172504976</v>
      </c>
      <c r="P827" s="3">
        <f>(N827/F827)-1</f>
        <v>1.6280449999999997</v>
      </c>
      <c r="Q827" s="3">
        <f>(O827/G827)-1</f>
        <v>5.9066205220250003</v>
      </c>
      <c r="R827" s="1">
        <v>0.36197299999999999</v>
      </c>
      <c r="S827" s="1">
        <f t="shared" si="192"/>
        <v>0.10290636453351237</v>
      </c>
      <c r="T827" s="1">
        <f t="shared" si="193"/>
        <v>0.76500516719153744</v>
      </c>
      <c r="U827" s="3">
        <f t="shared" si="194"/>
        <v>7.4339927433973889</v>
      </c>
      <c r="V827" s="3">
        <f t="shared" si="195"/>
        <v>1.9041337337315216</v>
      </c>
      <c r="W827" s="1" t="str" cm="1">
        <f t="array" ref="W827">_xlfn.SWITCH(D827,1,SUMIFS($T$13:$T$852,$B$13:$B$852,"="&amp;B827,$C$13:$C$852,"="&amp;C827),2,"",3,"")</f>
        <v/>
      </c>
      <c r="X827" s="1" cm="1">
        <f t="array" ref="X827">_xlfn.STDEV.P(IF($B$13:$B$852=B827,$W$13:$W$852))/AVERAGEIFS($W$13:$W$852,$B$13:$B$852,"="&amp;B827)</f>
        <v>0.55033944152200032</v>
      </c>
      <c r="Y827" s="1">
        <f t="shared" si="196"/>
        <v>0.44966055847799968</v>
      </c>
      <c r="AA827" s="1">
        <f>+$AB$6/2*SIN(RADIANS(J827))</f>
        <v>-2.2334296727738896</v>
      </c>
      <c r="AB827" s="1">
        <f>$AB$6/2+$AB$6/2*COS(RADIANS(J827))</f>
        <v>1.6538121428173302</v>
      </c>
      <c r="AC827" s="1">
        <f t="shared" si="197"/>
        <v>272.34119227464686</v>
      </c>
      <c r="AD827" s="1">
        <f t="shared" si="198"/>
        <v>-87.658807725353142</v>
      </c>
      <c r="AE827" s="1">
        <f t="shared" si="199"/>
        <v>-1.5611957570365635</v>
      </c>
      <c r="AF827" s="1">
        <f t="shared" si="200"/>
        <v>1.6263283495872416</v>
      </c>
      <c r="AG827" s="1">
        <f t="shared" si="201"/>
        <v>0.67279550857437553</v>
      </c>
    </row>
    <row r="828" spans="1:33" x14ac:dyDescent="0.25">
      <c r="A828" s="1" t="s">
        <v>24</v>
      </c>
      <c r="B828" s="1">
        <v>34</v>
      </c>
      <c r="C828" s="1">
        <v>8</v>
      </c>
      <c r="D828" s="1">
        <v>3</v>
      </c>
      <c r="E828" s="1">
        <f t="shared" si="202"/>
        <v>24</v>
      </c>
      <c r="F828" s="1">
        <v>0.4</v>
      </c>
      <c r="G828" s="1">
        <f t="shared" si="189"/>
        <v>0.12566370614359174</v>
      </c>
      <c r="H828" s="1">
        <v>10565.552076400423</v>
      </c>
      <c r="J828" s="1">
        <v>13.703383516658732</v>
      </c>
      <c r="M828" s="1">
        <f t="shared" si="190"/>
        <v>1.3917381119108927</v>
      </c>
      <c r="N828" s="1">
        <v>0.44300400000000001</v>
      </c>
      <c r="O828" s="1">
        <f t="shared" si="191"/>
        <v>0.15413638763224327</v>
      </c>
      <c r="P828" s="3">
        <f>(N828/F828)-1</f>
        <v>0.10750999999999999</v>
      </c>
      <c r="Q828" s="3">
        <f>(O828/G828)-1</f>
        <v>0.22657840009999974</v>
      </c>
      <c r="R828" s="1">
        <v>0.238041</v>
      </c>
      <c r="S828" s="1">
        <f t="shared" si="192"/>
        <v>4.4503422718296243E-2</v>
      </c>
      <c r="T828" s="1">
        <f t="shared" si="193"/>
        <v>0.10963296491394703</v>
      </c>
      <c r="U828" s="3">
        <f t="shared" si="194"/>
        <v>2.4634726548543586</v>
      </c>
      <c r="V828" s="3">
        <f t="shared" si="195"/>
        <v>0.86104074508172967</v>
      </c>
      <c r="W828" s="1" t="str" cm="1">
        <f t="array" ref="W828">_xlfn.SWITCH(D828,1,SUMIFS($T$13:$T$852,$B$13:$B$852,"="&amp;B828,$C$13:$C$852,"="&amp;C828),2,"",3,"")</f>
        <v/>
      </c>
      <c r="X828" s="1" cm="1">
        <f t="array" ref="X828">_xlfn.STDEV.P(IF($B$13:$B$852=B828,$W$13:$W$852))/AVERAGEIFS($W$13:$W$852,$B$13:$B$852,"="&amp;B828)</f>
        <v>0.55033944152200032</v>
      </c>
      <c r="Y828" s="1">
        <f t="shared" si="196"/>
        <v>0.44966055847799968</v>
      </c>
      <c r="AA828" s="1">
        <f>+$AB$6/2*SIN(RADIANS(J828))</f>
        <v>0.5531510369453212</v>
      </c>
      <c r="AB828" s="1">
        <f>$AB$6/2+$AB$6/2*COS(RADIANS(J828))</f>
        <v>4.6035345336419979</v>
      </c>
      <c r="AC828" s="1">
        <f t="shared" si="197"/>
        <v>10.309144502710899</v>
      </c>
      <c r="AD828" s="1">
        <f t="shared" si="198"/>
        <v>10.309144502710899</v>
      </c>
      <c r="AE828" s="1">
        <f t="shared" si="199"/>
        <v>0.27962381647519874</v>
      </c>
      <c r="AF828" s="1">
        <f t="shared" si="200"/>
        <v>3.099775762919537</v>
      </c>
      <c r="AG828" s="1">
        <f t="shared" si="201"/>
        <v>1.5284330475564958</v>
      </c>
    </row>
    <row r="829" spans="1:33" x14ac:dyDescent="0.25">
      <c r="A829" s="1" t="s">
        <v>24</v>
      </c>
      <c r="B829" s="1">
        <v>35</v>
      </c>
      <c r="C829" s="1">
        <v>1</v>
      </c>
      <c r="D829" s="1">
        <v>1</v>
      </c>
      <c r="E829" s="1">
        <v>1</v>
      </c>
      <c r="F829" s="1">
        <v>0.4</v>
      </c>
      <c r="G829" s="1">
        <f t="shared" si="189"/>
        <v>0.12566370614359174</v>
      </c>
      <c r="H829" s="1">
        <v>10272.508448064325</v>
      </c>
      <c r="J829" s="1">
        <v>139.92764992164012</v>
      </c>
      <c r="M829" s="1">
        <f t="shared" si="190"/>
        <v>1.8883233794785244</v>
      </c>
      <c r="N829" s="1">
        <v>0.60107200000000005</v>
      </c>
      <c r="O829" s="1">
        <f t="shared" si="191"/>
        <v>0.28375457758747891</v>
      </c>
      <c r="P829" s="3">
        <f>(N829/F829)-1</f>
        <v>0.50268000000000002</v>
      </c>
      <c r="Q829" s="3">
        <f>(O829/G829)-1</f>
        <v>1.2580471824000004</v>
      </c>
      <c r="R829" s="1">
        <v>0.39378000000000002</v>
      </c>
      <c r="S829" s="1">
        <f t="shared" si="192"/>
        <v>0.12178595068083081</v>
      </c>
      <c r="T829" s="1">
        <f t="shared" si="193"/>
        <v>0.16196862690664809</v>
      </c>
      <c r="U829" s="3">
        <f t="shared" si="194"/>
        <v>1.3299450880925139</v>
      </c>
      <c r="V829" s="3">
        <f t="shared" si="195"/>
        <v>0.52641576514805233</v>
      </c>
      <c r="W829" s="1" cm="1">
        <f t="array" ref="W829">_xlfn.SWITCH(D829,1,SUMIFS($T$13:$T$852,$B$13:$B$852,"="&amp;B829,$C$13:$C$852,"="&amp;C829),2,"",3,"")</f>
        <v>1.7394887106720214</v>
      </c>
      <c r="X829" s="1" cm="1">
        <f t="array" ref="X829">_xlfn.STDEV.P(IF($B$13:$B$852=B829,$W$13:$W$852))/AVERAGEIFS($W$13:$W$852,$B$13:$B$852,"="&amp;B829)</f>
        <v>0.93105419248304189</v>
      </c>
      <c r="Y829" s="1">
        <f t="shared" si="196"/>
        <v>6.8945807516958113E-2</v>
      </c>
      <c r="AA829" s="1">
        <f>+$AB$6/2*SIN(RADIANS(J829))</f>
        <v>1.503166564494097</v>
      </c>
      <c r="AB829" s="1">
        <f>$AB$6/2+$AB$6/2*COS(RADIANS(J829))</f>
        <v>0.54818291943830655</v>
      </c>
      <c r="AC829" s="1">
        <f t="shared" si="197"/>
        <v>124.01096052406039</v>
      </c>
      <c r="AD829" s="1">
        <f t="shared" si="198"/>
        <v>124.01096052406039</v>
      </c>
      <c r="AE829" s="1">
        <f t="shared" si="199"/>
        <v>1.2952040395806401</v>
      </c>
      <c r="AF829" s="1">
        <f t="shared" si="200"/>
        <v>0.6885133033884373</v>
      </c>
      <c r="AG829" s="1">
        <f t="shared" si="201"/>
        <v>0.25088050627334779</v>
      </c>
    </row>
    <row r="830" spans="1:33" x14ac:dyDescent="0.25">
      <c r="A830" s="1" t="s">
        <v>24</v>
      </c>
      <c r="B830" s="1">
        <v>35</v>
      </c>
      <c r="C830" s="1">
        <v>1</v>
      </c>
      <c r="D830" s="1">
        <v>2</v>
      </c>
      <c r="E830" s="1">
        <f t="shared" ref="E830:E852" si="203">+E829+1</f>
        <v>2</v>
      </c>
      <c r="F830" s="1">
        <v>0.4</v>
      </c>
      <c r="G830" s="1">
        <f t="shared" si="189"/>
        <v>0.12566370614359174</v>
      </c>
      <c r="H830" s="1">
        <v>10272.308448064325</v>
      </c>
      <c r="J830" s="1">
        <v>360</v>
      </c>
      <c r="M830" s="1">
        <f t="shared" si="190"/>
        <v>4.4471286046788352</v>
      </c>
      <c r="N830" s="1">
        <v>1.415565</v>
      </c>
      <c r="O830" s="1">
        <f t="shared" si="191"/>
        <v>1.5737999008205488</v>
      </c>
      <c r="P830" s="3">
        <f>(N830/F830)-1</f>
        <v>2.5389124999999999</v>
      </c>
      <c r="Q830" s="3">
        <f>(O830/G830)-1</f>
        <v>11.523901682656248</v>
      </c>
      <c r="R830" s="1">
        <v>0.23726</v>
      </c>
      <c r="S830" s="1">
        <f t="shared" si="192"/>
        <v>4.4211875002444223E-2</v>
      </c>
      <c r="T830" s="1">
        <f t="shared" si="193"/>
        <v>1.5295880258181045</v>
      </c>
      <c r="U830" s="3">
        <f t="shared" si="194"/>
        <v>34.596768984204857</v>
      </c>
      <c r="V830" s="3">
        <f t="shared" si="195"/>
        <v>4.9663027901879797</v>
      </c>
      <c r="W830" s="1" t="str" cm="1">
        <f t="array" ref="W830">_xlfn.SWITCH(D830,1,SUMIFS($T$13:$T$852,$B$13:$B$852,"="&amp;B830,$C$13:$C$852,"="&amp;C830),2,"",3,"")</f>
        <v/>
      </c>
      <c r="X830" s="1" cm="1">
        <f t="array" ref="X830">_xlfn.STDEV.P(IF($B$13:$B$852=B830,$W$13:$W$852))/AVERAGEIFS($W$13:$W$852,$B$13:$B$852,"="&amp;B830)</f>
        <v>0.93105419248304189</v>
      </c>
      <c r="Y830" s="1">
        <f t="shared" si="196"/>
        <v>6.8945807516958113E-2</v>
      </c>
      <c r="AA830" s="1">
        <f>+$AB$6/2*SIN(RADIANS(J830))</f>
        <v>-5.7214432844232558E-16</v>
      </c>
      <c r="AB830" s="1">
        <f>$AB$6/2+$AB$6/2*COS(RADIANS(J830))</f>
        <v>4.67</v>
      </c>
      <c r="AC830" s="1">
        <f t="shared" si="197"/>
        <v>360</v>
      </c>
      <c r="AD830" s="1">
        <f t="shared" si="198"/>
        <v>0</v>
      </c>
      <c r="AE830" s="1">
        <f t="shared" si="199"/>
        <v>-3.8285889215894375E-16</v>
      </c>
      <c r="AF830" s="1">
        <f t="shared" si="200"/>
        <v>3.125</v>
      </c>
      <c r="AG830" s="1">
        <f t="shared" si="201"/>
        <v>1.5449999999999999</v>
      </c>
    </row>
    <row r="831" spans="1:33" x14ac:dyDescent="0.25">
      <c r="A831" s="1" t="s">
        <v>24</v>
      </c>
      <c r="B831" s="1">
        <v>35</v>
      </c>
      <c r="C831" s="1">
        <v>1</v>
      </c>
      <c r="D831" s="1">
        <v>3</v>
      </c>
      <c r="E831" s="1">
        <f t="shared" si="203"/>
        <v>3</v>
      </c>
      <c r="F831" s="1">
        <v>0.4</v>
      </c>
      <c r="G831" s="1">
        <f t="shared" si="189"/>
        <v>0.12566370614359174</v>
      </c>
      <c r="H831" s="1">
        <v>10272.108448064326</v>
      </c>
      <c r="J831" s="1">
        <v>126.87042187040009</v>
      </c>
      <c r="M831" s="1">
        <f t="shared" si="190"/>
        <v>1.4428706739407202</v>
      </c>
      <c r="N831" s="1">
        <v>0.45928000000000002</v>
      </c>
      <c r="O831" s="1">
        <f t="shared" si="191"/>
        <v>0.1656704107818735</v>
      </c>
      <c r="P831" s="3">
        <f>(N831/F831)-1</f>
        <v>0.14819999999999989</v>
      </c>
      <c r="Q831" s="3">
        <f>(O831/G831)-1</f>
        <v>0.31836324000000005</v>
      </c>
      <c r="R831" s="1">
        <v>0.387181</v>
      </c>
      <c r="S831" s="1">
        <f t="shared" si="192"/>
        <v>0.11773835283460465</v>
      </c>
      <c r="T831" s="1">
        <f t="shared" si="193"/>
        <v>4.7932057947268847E-2</v>
      </c>
      <c r="U831" s="3">
        <f t="shared" si="194"/>
        <v>0.40710657821587143</v>
      </c>
      <c r="V831" s="3">
        <f t="shared" si="195"/>
        <v>0.18621523266895856</v>
      </c>
      <c r="W831" s="1" t="str" cm="1">
        <f t="array" ref="W831">_xlfn.SWITCH(D831,1,SUMIFS($T$13:$T$852,$B$13:$B$852,"="&amp;B831,$C$13:$C$852,"="&amp;C831),2,"",3,"")</f>
        <v/>
      </c>
      <c r="X831" s="1" cm="1">
        <f t="array" ref="X831">_xlfn.STDEV.P(IF($B$13:$B$852=B831,$W$13:$W$852))/AVERAGEIFS($W$13:$W$852,$B$13:$B$852,"="&amp;B831)</f>
        <v>0.93105419248304189</v>
      </c>
      <c r="Y831" s="1">
        <f t="shared" si="196"/>
        <v>6.8945807516958113E-2</v>
      </c>
      <c r="AA831" s="1">
        <f>+$AB$6/2*SIN(RADIANS(J831))</f>
        <v>1.867987181550036</v>
      </c>
      <c r="AB831" s="1">
        <f>$AB$6/2+$AB$6/2*COS(RADIANS(J831))</f>
        <v>0.93398290889627167</v>
      </c>
      <c r="AC831" s="1">
        <f t="shared" si="197"/>
        <v>108.59641679153965</v>
      </c>
      <c r="AD831" s="1">
        <f t="shared" si="198"/>
        <v>108.59641679153965</v>
      </c>
      <c r="AE831" s="1">
        <f t="shared" si="199"/>
        <v>1.4809193054436964</v>
      </c>
      <c r="AF831" s="1">
        <f t="shared" si="200"/>
        <v>1.0642186931419564</v>
      </c>
      <c r="AG831" s="1">
        <f t="shared" si="201"/>
        <v>0.40839062209061705</v>
      </c>
    </row>
    <row r="832" spans="1:33" x14ac:dyDescent="0.25">
      <c r="A832" s="1" t="s">
        <v>24</v>
      </c>
      <c r="B832" s="1">
        <v>35</v>
      </c>
      <c r="C832" s="1">
        <v>2</v>
      </c>
      <c r="D832" s="1">
        <v>1</v>
      </c>
      <c r="E832" s="1">
        <f t="shared" si="203"/>
        <v>4</v>
      </c>
      <c r="F832" s="1">
        <v>0.4</v>
      </c>
      <c r="G832" s="1">
        <f t="shared" si="189"/>
        <v>0.12566370614359174</v>
      </c>
      <c r="H832" s="1">
        <v>10259.331559822034</v>
      </c>
      <c r="J832" s="1">
        <v>31.382992242005106</v>
      </c>
      <c r="M832" s="1">
        <f t="shared" si="190"/>
        <v>1.1321451693521145</v>
      </c>
      <c r="N832" s="1">
        <v>0.360373</v>
      </c>
      <c r="O832" s="1">
        <f t="shared" si="191"/>
        <v>0.1019986377787324</v>
      </c>
      <c r="P832" s="3">
        <f>(N832/F832)-1</f>
        <v>-9.9067500000000086E-2</v>
      </c>
      <c r="Q832" s="3">
        <f>(O832/G832)-1</f>
        <v>-0.18832063044375003</v>
      </c>
      <c r="R832" s="1">
        <v>0.24133199999999999</v>
      </c>
      <c r="S832" s="1">
        <f t="shared" si="192"/>
        <v>4.5742479853713866E-2</v>
      </c>
      <c r="T832" s="1">
        <f t="shared" si="193"/>
        <v>5.6256157925018535E-2</v>
      </c>
      <c r="U832" s="3">
        <f t="shared" si="194"/>
        <v>1.2298449516713523</v>
      </c>
      <c r="V832" s="3">
        <f t="shared" si="195"/>
        <v>0.49326653738418447</v>
      </c>
      <c r="W832" s="1" cm="1">
        <f t="array" ref="W832">_xlfn.SWITCH(D832,1,SUMIFS($T$13:$T$852,$B$13:$B$852,"="&amp;B832,$C$13:$C$852,"="&amp;C832),2,"",3,"")</f>
        <v>0.41890737995884531</v>
      </c>
      <c r="X832" s="1" cm="1">
        <f t="array" ref="X832">_xlfn.STDEV.P(IF($B$13:$B$852=B832,$W$13:$W$852))/AVERAGEIFS($W$13:$W$852,$B$13:$B$852,"="&amp;B832)</f>
        <v>0.93105419248304189</v>
      </c>
      <c r="Y832" s="1">
        <f t="shared" si="196"/>
        <v>6.8945807516958113E-2</v>
      </c>
      <c r="AA832" s="1">
        <f>+$AB$6/2*SIN(RADIANS(J832))</f>
        <v>1.2159658196932792</v>
      </c>
      <c r="AB832" s="1">
        <f>$AB$6/2+$AB$6/2*COS(RADIANS(J832))</f>
        <v>4.3284021484230548</v>
      </c>
      <c r="AC832" s="1">
        <f t="shared" si="197"/>
        <v>23.731596750235386</v>
      </c>
      <c r="AD832" s="1">
        <f t="shared" si="198"/>
        <v>23.731596750235386</v>
      </c>
      <c r="AE832" s="1">
        <f t="shared" si="199"/>
        <v>0.62883230236168508</v>
      </c>
      <c r="AF832" s="1">
        <f t="shared" si="200"/>
        <v>2.9928762391435693</v>
      </c>
      <c r="AG832" s="1">
        <f t="shared" si="201"/>
        <v>1.4588883512904496</v>
      </c>
    </row>
    <row r="833" spans="1:33" x14ac:dyDescent="0.25">
      <c r="A833" s="1" t="s">
        <v>24</v>
      </c>
      <c r="B833" s="1">
        <v>35</v>
      </c>
      <c r="C833" s="1">
        <v>2</v>
      </c>
      <c r="D833" s="1">
        <v>2</v>
      </c>
      <c r="E833" s="1">
        <f t="shared" si="203"/>
        <v>5</v>
      </c>
      <c r="F833" s="1">
        <v>0.4</v>
      </c>
      <c r="G833" s="1">
        <f t="shared" si="189"/>
        <v>0.12566370614359174</v>
      </c>
      <c r="H833" s="1">
        <v>10259.131559822034</v>
      </c>
      <c r="J833" s="1">
        <v>143.76041347218393</v>
      </c>
      <c r="M833" s="1">
        <f t="shared" si="190"/>
        <v>2.1151400858824001</v>
      </c>
      <c r="N833" s="1">
        <v>0.67327000000000004</v>
      </c>
      <c r="O833" s="1">
        <f t="shared" si="191"/>
        <v>0.35601509140551091</v>
      </c>
      <c r="P833" s="3">
        <f>(N833/F833)-1</f>
        <v>0.68317500000000009</v>
      </c>
      <c r="Q833" s="3">
        <f>(O833/G833)-1</f>
        <v>1.833078080625</v>
      </c>
      <c r="R833" s="1">
        <v>0.39948600000000001</v>
      </c>
      <c r="S833" s="1">
        <f t="shared" si="192"/>
        <v>0.12534095791785588</v>
      </c>
      <c r="T833" s="1">
        <f t="shared" si="193"/>
        <v>0.23067413348765503</v>
      </c>
      <c r="U833" s="3">
        <f t="shared" si="194"/>
        <v>1.8403731495241233</v>
      </c>
      <c r="V833" s="3">
        <f t="shared" si="195"/>
        <v>0.68534066275163585</v>
      </c>
      <c r="W833" s="1" t="str" cm="1">
        <f t="array" ref="W833">_xlfn.SWITCH(D833,1,SUMIFS($T$13:$T$852,$B$13:$B$852,"="&amp;B833,$C$13:$C$852,"="&amp;C833),2,"",3,"")</f>
        <v/>
      </c>
      <c r="X833" s="1" cm="1">
        <f t="array" ref="X833">_xlfn.STDEV.P(IF($B$13:$B$852=B833,$W$13:$W$852))/AVERAGEIFS($W$13:$W$852,$B$13:$B$852,"="&amp;B833)</f>
        <v>0.93105419248304189</v>
      </c>
      <c r="Y833" s="1">
        <f t="shared" si="196"/>
        <v>6.8945807516958113E-2</v>
      </c>
      <c r="AA833" s="1">
        <f>+$AB$6/2*SIN(RADIANS(J833))</f>
        <v>1.3803657632997546</v>
      </c>
      <c r="AB833" s="1">
        <f>$AB$6/2+$AB$6/2*COS(RADIANS(J833))</f>
        <v>0.45170093731508332</v>
      </c>
      <c r="AC833" s="1">
        <f t="shared" si="197"/>
        <v>128.82410547590814</v>
      </c>
      <c r="AD833" s="1">
        <f t="shared" si="198"/>
        <v>128.82410547590814</v>
      </c>
      <c r="AE833" s="1">
        <f t="shared" si="199"/>
        <v>1.2173035488420771</v>
      </c>
      <c r="AF833" s="1">
        <f t="shared" si="200"/>
        <v>0.58291931420812271</v>
      </c>
      <c r="AG833" s="1">
        <f t="shared" si="201"/>
        <v>0.20930252797872587</v>
      </c>
    </row>
    <row r="834" spans="1:33" x14ac:dyDescent="0.25">
      <c r="A834" s="1" t="s">
        <v>24</v>
      </c>
      <c r="B834" s="1">
        <v>35</v>
      </c>
      <c r="C834" s="1">
        <v>2</v>
      </c>
      <c r="D834" s="1">
        <v>3</v>
      </c>
      <c r="E834" s="1">
        <f t="shared" si="203"/>
        <v>6</v>
      </c>
      <c r="F834" s="1">
        <v>0.4</v>
      </c>
      <c r="G834" s="1">
        <f t="shared" si="189"/>
        <v>0.12566370614359174</v>
      </c>
      <c r="H834" s="1">
        <v>10258.931559822035</v>
      </c>
      <c r="J834" s="1">
        <v>253.02982168293772</v>
      </c>
      <c r="M834" s="1">
        <f t="shared" si="190"/>
        <v>1.7180773319878395</v>
      </c>
      <c r="N834" s="1">
        <v>0.54688099999999995</v>
      </c>
      <c r="O834" s="1">
        <f t="shared" si="191"/>
        <v>0.23489596234871041</v>
      </c>
      <c r="P834" s="3">
        <f>(N834/F834)-1</f>
        <v>0.36720249999999988</v>
      </c>
      <c r="Q834" s="3">
        <f>(O834/G834)-1</f>
        <v>0.86924267600624971</v>
      </c>
      <c r="R834" s="1">
        <v>0.36199500000000001</v>
      </c>
      <c r="S834" s="1">
        <f t="shared" si="192"/>
        <v>0.10291887380253868</v>
      </c>
      <c r="T834" s="1">
        <f t="shared" si="193"/>
        <v>0.13197708854617174</v>
      </c>
      <c r="U834" s="3">
        <f t="shared" si="194"/>
        <v>1.282340970805651</v>
      </c>
      <c r="V834" s="3">
        <f t="shared" si="195"/>
        <v>0.51074186107542907</v>
      </c>
      <c r="W834" s="1" t="str" cm="1">
        <f t="array" ref="W834">_xlfn.SWITCH(D834,1,SUMIFS($T$13:$T$852,$B$13:$B$852,"="&amp;B834,$C$13:$C$852,"="&amp;C834),2,"",3,"")</f>
        <v/>
      </c>
      <c r="X834" s="1" cm="1">
        <f t="array" ref="X834">_xlfn.STDEV.P(IF($B$13:$B$852=B834,$W$13:$W$852))/AVERAGEIFS($W$13:$W$852,$B$13:$B$852,"="&amp;B834)</f>
        <v>0.93105419248304189</v>
      </c>
      <c r="Y834" s="1">
        <f t="shared" si="196"/>
        <v>6.8945807516958113E-2</v>
      </c>
      <c r="AA834" s="1">
        <f>+$AB$6/2*SIN(RADIANS(J834))</f>
        <v>-2.2333266325842756</v>
      </c>
      <c r="AB834" s="1">
        <f>$AB$6/2+$AB$6/2*COS(RADIANS(J834))</f>
        <v>1.6534743935920089</v>
      </c>
      <c r="AC834" s="1">
        <f t="shared" si="197"/>
        <v>272.33264965491878</v>
      </c>
      <c r="AD834" s="1">
        <f t="shared" si="198"/>
        <v>-87.667350345081218</v>
      </c>
      <c r="AE834" s="1">
        <f t="shared" si="199"/>
        <v>-1.5612052562892305</v>
      </c>
      <c r="AF834" s="1">
        <f t="shared" si="200"/>
        <v>1.6260955795230987</v>
      </c>
      <c r="AG834" s="1">
        <f t="shared" si="201"/>
        <v>0.67267878213346788</v>
      </c>
    </row>
    <row r="835" spans="1:33" x14ac:dyDescent="0.25">
      <c r="A835" s="1" t="s">
        <v>24</v>
      </c>
      <c r="B835" s="1">
        <v>35</v>
      </c>
      <c r="C835" s="1">
        <v>3</v>
      </c>
      <c r="D835" s="1">
        <v>1</v>
      </c>
      <c r="E835" s="1">
        <f t="shared" si="203"/>
        <v>7</v>
      </c>
      <c r="F835" s="1">
        <v>0.4</v>
      </c>
      <c r="G835" s="1">
        <f t="shared" si="189"/>
        <v>0.12566370614359174</v>
      </c>
      <c r="H835" s="1">
        <v>10263.988542086467</v>
      </c>
      <c r="J835" s="1">
        <v>150.5162499251918</v>
      </c>
      <c r="M835" s="1">
        <f t="shared" si="190"/>
        <v>1.7540642758347109</v>
      </c>
      <c r="N835" s="1">
        <v>0.55833600000000005</v>
      </c>
      <c r="O835" s="1">
        <f t="shared" si="191"/>
        <v>0.24483930787811231</v>
      </c>
      <c r="P835" s="3">
        <f>(N835/F835)-1</f>
        <v>0.39583999999999997</v>
      </c>
      <c r="Q835" s="3">
        <f>(O835/G835)-1</f>
        <v>0.94836930560000021</v>
      </c>
      <c r="R835" s="1">
        <v>0.39547100000000002</v>
      </c>
      <c r="S835" s="1">
        <f t="shared" si="192"/>
        <v>0.12283416148021939</v>
      </c>
      <c r="T835" s="1">
        <f t="shared" si="193"/>
        <v>0.12200514639789292</v>
      </c>
      <c r="U835" s="3">
        <f t="shared" si="194"/>
        <v>0.99325094035456929</v>
      </c>
      <c r="V835" s="3">
        <f t="shared" si="195"/>
        <v>0.41182539301238275</v>
      </c>
      <c r="W835" s="1" cm="1">
        <f t="array" ref="W835">_xlfn.SWITCH(D835,1,SUMIFS($T$13:$T$852,$B$13:$B$852,"="&amp;B835,$C$13:$C$852,"="&amp;C835),2,"",3,"")</f>
        <v>0.34823510355172466</v>
      </c>
      <c r="X835" s="1" cm="1">
        <f t="array" ref="X835">_xlfn.STDEV.P(IF($B$13:$B$852=B835,$W$13:$W$852))/AVERAGEIFS($W$13:$W$852,$B$13:$B$852,"="&amp;B835)</f>
        <v>0.93105419248304189</v>
      </c>
      <c r="Y835" s="1">
        <f t="shared" si="196"/>
        <v>6.8945807516958113E-2</v>
      </c>
      <c r="AA835" s="1">
        <f>+$AB$6/2*SIN(RADIANS(J835))</f>
        <v>1.1492325819715206</v>
      </c>
      <c r="AB835" s="1">
        <f>$AB$6/2+$AB$6/2*COS(RADIANS(J835))</f>
        <v>0.30239342898457799</v>
      </c>
      <c r="AC835" s="1">
        <f t="shared" si="197"/>
        <v>137.63480258177182</v>
      </c>
      <c r="AD835" s="1">
        <f t="shared" si="198"/>
        <v>137.63480258177182</v>
      </c>
      <c r="AE835" s="1">
        <f t="shared" si="199"/>
        <v>1.0528964233425453</v>
      </c>
      <c r="AF835" s="1">
        <f t="shared" si="200"/>
        <v>0.40802376736786999</v>
      </c>
      <c r="AG835" s="1">
        <f t="shared" si="201"/>
        <v>0.14296301565914121</v>
      </c>
    </row>
    <row r="836" spans="1:33" x14ac:dyDescent="0.25">
      <c r="A836" s="1" t="s">
        <v>24</v>
      </c>
      <c r="B836" s="1">
        <v>35</v>
      </c>
      <c r="C836" s="1">
        <v>3</v>
      </c>
      <c r="D836" s="1">
        <v>2</v>
      </c>
      <c r="E836" s="1">
        <f t="shared" si="203"/>
        <v>8</v>
      </c>
      <c r="F836" s="1">
        <v>0.4</v>
      </c>
      <c r="G836" s="1">
        <f t="shared" si="189"/>
        <v>0.12566370614359174</v>
      </c>
      <c r="H836" s="1">
        <v>10263.788542086466</v>
      </c>
      <c r="J836" s="1">
        <v>242.06972906200562</v>
      </c>
      <c r="M836" s="1">
        <f t="shared" si="190"/>
        <v>1.7056900321547352</v>
      </c>
      <c r="N836" s="1">
        <v>0.54293800000000003</v>
      </c>
      <c r="O836" s="1">
        <f t="shared" si="191"/>
        <v>0.23152098366950694</v>
      </c>
      <c r="P836" s="3">
        <f>(N836/F836)-1</f>
        <v>0.35734500000000002</v>
      </c>
      <c r="Q836" s="3">
        <f>(O836/G836)-1</f>
        <v>0.84238544902500023</v>
      </c>
      <c r="R836" s="1">
        <v>0.381712</v>
      </c>
      <c r="S836" s="1">
        <f t="shared" si="192"/>
        <v>0.11443569401098583</v>
      </c>
      <c r="T836" s="1">
        <f t="shared" si="193"/>
        <v>0.11708528965852111</v>
      </c>
      <c r="U836" s="3">
        <f t="shared" si="194"/>
        <v>1.0231535769537161</v>
      </c>
      <c r="V836" s="3">
        <f t="shared" si="195"/>
        <v>0.42237603219180953</v>
      </c>
      <c r="W836" s="1" t="str" cm="1">
        <f t="array" ref="W836">_xlfn.SWITCH(D836,1,SUMIFS($T$13:$T$852,$B$13:$B$852,"="&amp;B836,$C$13:$C$852,"="&amp;C836),2,"",3,"")</f>
        <v/>
      </c>
      <c r="X836" s="1" cm="1">
        <f t="array" ref="X836">_xlfn.STDEV.P(IF($B$13:$B$852=B836,$W$13:$W$852))/AVERAGEIFS($W$13:$W$852,$B$13:$B$852,"="&amp;B836)</f>
        <v>0.93105419248304189</v>
      </c>
      <c r="Y836" s="1">
        <f t="shared" si="196"/>
        <v>6.8945807516958113E-2</v>
      </c>
      <c r="AA836" s="1">
        <f>+$AB$6/2*SIN(RADIANS(J836))</f>
        <v>-2.0630151990984986</v>
      </c>
      <c r="AB836" s="1">
        <f>$AB$6/2+$AB$6/2*COS(RADIANS(J836))</f>
        <v>1.2412937833729836</v>
      </c>
      <c r="AC836" s="1">
        <f t="shared" si="197"/>
        <v>261.15024744183125</v>
      </c>
      <c r="AD836" s="1">
        <f t="shared" si="198"/>
        <v>-98.849752558168746</v>
      </c>
      <c r="AE836" s="1">
        <f t="shared" si="199"/>
        <v>-1.5438986941522219</v>
      </c>
      <c r="AF836" s="1">
        <f t="shared" si="200"/>
        <v>1.3221189021676965</v>
      </c>
      <c r="AG836" s="1">
        <f t="shared" si="201"/>
        <v>0.52537095992814176</v>
      </c>
    </row>
    <row r="837" spans="1:33" x14ac:dyDescent="0.25">
      <c r="A837" s="1" t="s">
        <v>24</v>
      </c>
      <c r="B837" s="1">
        <v>35</v>
      </c>
      <c r="C837" s="1">
        <v>3</v>
      </c>
      <c r="D837" s="1">
        <v>3</v>
      </c>
      <c r="E837" s="1">
        <f t="shared" si="203"/>
        <v>9</v>
      </c>
      <c r="F837" s="1">
        <v>0.4</v>
      </c>
      <c r="G837" s="1">
        <f t="shared" si="189"/>
        <v>0.12566370614359174</v>
      </c>
      <c r="H837" s="1">
        <v>10263.588542086467</v>
      </c>
      <c r="J837" s="1">
        <v>12.693538725651933</v>
      </c>
      <c r="M837" s="1">
        <f t="shared" si="190"/>
        <v>1.3893662094574324</v>
      </c>
      <c r="N837" s="1">
        <v>0.442249</v>
      </c>
      <c r="O837" s="1">
        <f t="shared" si="191"/>
        <v>0.15361145419158501</v>
      </c>
      <c r="P837" s="3">
        <f>(N837/F837)-1</f>
        <v>0.10562249999999995</v>
      </c>
      <c r="Q837" s="3">
        <f>(O837/G837)-1</f>
        <v>0.22240111250624994</v>
      </c>
      <c r="R837" s="1">
        <v>0.23794299999999999</v>
      </c>
      <c r="S837" s="1">
        <f t="shared" si="192"/>
        <v>4.4466786696274387E-2</v>
      </c>
      <c r="T837" s="1">
        <f t="shared" si="193"/>
        <v>0.10914466749531063</v>
      </c>
      <c r="U837" s="3">
        <f t="shared" si="194"/>
        <v>2.4545211292376838</v>
      </c>
      <c r="V837" s="3">
        <f t="shared" si="195"/>
        <v>0.85863421071433077</v>
      </c>
      <c r="W837" s="1" t="str" cm="1">
        <f t="array" ref="W837">_xlfn.SWITCH(D837,1,SUMIFS($T$13:$T$852,$B$13:$B$852,"="&amp;B837,$C$13:$C$852,"="&amp;C837),2,"",3,"")</f>
        <v/>
      </c>
      <c r="X837" s="1" cm="1">
        <f t="array" ref="X837">_xlfn.STDEV.P(IF($B$13:$B$852=B837,$W$13:$W$852))/AVERAGEIFS($W$13:$W$852,$B$13:$B$852,"="&amp;B837)</f>
        <v>0.93105419248304189</v>
      </c>
      <c r="Y837" s="1">
        <f t="shared" si="196"/>
        <v>6.8945807516958113E-2</v>
      </c>
      <c r="AA837" s="1">
        <f>+$AB$6/2*SIN(RADIANS(J837))</f>
        <v>0.51308400697946865</v>
      </c>
      <c r="AB837" s="1">
        <f>$AB$6/2+$AB$6/2*COS(RADIANS(J837))</f>
        <v>4.6129310353436717</v>
      </c>
      <c r="AC837" s="1">
        <f t="shared" si="197"/>
        <v>9.5478075285245119</v>
      </c>
      <c r="AD837" s="1">
        <f t="shared" si="198"/>
        <v>9.5478075285245119</v>
      </c>
      <c r="AE837" s="1">
        <f t="shared" si="199"/>
        <v>0.2591726622078197</v>
      </c>
      <c r="AF837" s="1">
        <f t="shared" si="200"/>
        <v>3.103355535462073</v>
      </c>
      <c r="AG837" s="1">
        <f t="shared" si="201"/>
        <v>1.5307805724030228</v>
      </c>
    </row>
    <row r="838" spans="1:33" x14ac:dyDescent="0.25">
      <c r="A838" s="1" t="s">
        <v>24</v>
      </c>
      <c r="B838" s="1">
        <v>35</v>
      </c>
      <c r="C838" s="1">
        <v>4</v>
      </c>
      <c r="D838" s="1">
        <v>1</v>
      </c>
      <c r="E838" s="1">
        <f t="shared" si="203"/>
        <v>10</v>
      </c>
      <c r="F838" s="1">
        <v>0.4</v>
      </c>
      <c r="G838" s="1">
        <f t="shared" si="189"/>
        <v>0.12566370614359174</v>
      </c>
      <c r="H838" s="1">
        <v>10260.308823527528</v>
      </c>
      <c r="J838" s="1">
        <v>69.876883709669414</v>
      </c>
      <c r="M838" s="1">
        <f t="shared" si="190"/>
        <v>1.4308320908921641</v>
      </c>
      <c r="N838" s="1">
        <v>0.45544800000000002</v>
      </c>
      <c r="O838" s="1">
        <f t="shared" si="191"/>
        <v>0.16291740353316359</v>
      </c>
      <c r="P838" s="3">
        <f>(N838/F838)-1</f>
        <v>0.13861999999999997</v>
      </c>
      <c r="Q838" s="3">
        <f>(O838/G838)-1</f>
        <v>0.2964555043999999</v>
      </c>
      <c r="R838" s="1">
        <v>0.25841399999999998</v>
      </c>
      <c r="S838" s="1">
        <f t="shared" si="192"/>
        <v>5.2447157859748968E-2</v>
      </c>
      <c r="T838" s="1">
        <f t="shared" si="193"/>
        <v>0.11047024567341462</v>
      </c>
      <c r="U838" s="3">
        <f t="shared" si="194"/>
        <v>2.1063151976476497</v>
      </c>
      <c r="V838" s="3">
        <f t="shared" si="195"/>
        <v>0.76247416935614964</v>
      </c>
      <c r="W838" s="1" cm="1">
        <f t="array" ref="W838">_xlfn.SWITCH(D838,1,SUMIFS($T$13:$T$852,$B$13:$B$852,"="&amp;B838,$C$13:$C$852,"="&amp;C838),2,"",3,"")</f>
        <v>0.20593154226099561</v>
      </c>
      <c r="X838" s="1" cm="1">
        <f t="array" ref="X838">_xlfn.STDEV.P(IF($B$13:$B$852=B838,$W$13:$W$852))/AVERAGEIFS($W$13:$W$852,$B$13:$B$852,"="&amp;B838)</f>
        <v>0.93105419248304189</v>
      </c>
      <c r="Y838" s="1">
        <f t="shared" si="196"/>
        <v>6.8945807516958113E-2</v>
      </c>
      <c r="AA838" s="1">
        <f>+$AB$6/2*SIN(RADIANS(J838))</f>
        <v>2.1924611492771056</v>
      </c>
      <c r="AB838" s="1">
        <f>$AB$6/2+$AB$6/2*COS(RADIANS(J838))</f>
        <v>3.1383300124547282</v>
      </c>
      <c r="AC838" s="1">
        <f t="shared" si="197"/>
        <v>54.293333388217071</v>
      </c>
      <c r="AD838" s="1">
        <f t="shared" si="198"/>
        <v>54.293333388217071</v>
      </c>
      <c r="AE838" s="1">
        <f t="shared" si="199"/>
        <v>1.2687744122667908</v>
      </c>
      <c r="AF838" s="1">
        <f t="shared" si="200"/>
        <v>2.474430776307643</v>
      </c>
      <c r="AG838" s="1">
        <f t="shared" si="201"/>
        <v>1.1375233553142747</v>
      </c>
    </row>
    <row r="839" spans="1:33" x14ac:dyDescent="0.25">
      <c r="A839" s="1" t="s">
        <v>24</v>
      </c>
      <c r="B839" s="1">
        <v>35</v>
      </c>
      <c r="C839" s="1">
        <v>4</v>
      </c>
      <c r="D839" s="1">
        <v>2</v>
      </c>
      <c r="E839" s="1">
        <f t="shared" si="203"/>
        <v>11</v>
      </c>
      <c r="F839" s="1">
        <v>0.4</v>
      </c>
      <c r="G839" s="1">
        <f t="shared" si="189"/>
        <v>0.12566370614359174</v>
      </c>
      <c r="H839" s="1">
        <v>10260.108823527527</v>
      </c>
      <c r="J839" s="1">
        <v>265.81942854574288</v>
      </c>
      <c r="M839" s="1">
        <f t="shared" si="190"/>
        <v>1.4132643047732898</v>
      </c>
      <c r="N839" s="1">
        <v>0.44985599999999998</v>
      </c>
      <c r="O839" s="1">
        <f t="shared" si="191"/>
        <v>0.15894135677202326</v>
      </c>
      <c r="P839" s="3">
        <f>(N839/F839)-1</f>
        <v>0.12463999999999986</v>
      </c>
      <c r="Q839" s="3">
        <f>(O839/G839)-1</f>
        <v>0.26481512959999964</v>
      </c>
      <c r="R839" s="1">
        <v>0.32176300000000002</v>
      </c>
      <c r="S839" s="1">
        <f t="shared" si="192"/>
        <v>8.1313393537847459E-2</v>
      </c>
      <c r="T839" s="1">
        <f t="shared" si="193"/>
        <v>7.7627963234175798E-2</v>
      </c>
      <c r="U839" s="3">
        <f t="shared" si="194"/>
        <v>0.9546762206898145</v>
      </c>
      <c r="V839" s="3">
        <f t="shared" si="195"/>
        <v>0.39809735737172991</v>
      </c>
      <c r="W839" s="1" t="str" cm="1">
        <f t="array" ref="W839">_xlfn.SWITCH(D839,1,SUMIFS($T$13:$T$852,$B$13:$B$852,"="&amp;B839,$C$13:$C$852,"="&amp;C839),2,"",3,"")</f>
        <v/>
      </c>
      <c r="X839" s="1" cm="1">
        <f t="array" ref="X839">_xlfn.STDEV.P(IF($B$13:$B$852=B839,$W$13:$W$852))/AVERAGEIFS($W$13:$W$852,$B$13:$B$852,"="&amp;B839)</f>
        <v>0.93105419248304189</v>
      </c>
      <c r="Y839" s="1">
        <f t="shared" si="196"/>
        <v>6.8945807516958113E-2</v>
      </c>
      <c r="AA839" s="1">
        <f>+$AB$6/2*SIN(RADIANS(J839))</f>
        <v>-2.328787158977625</v>
      </c>
      <c r="AB839" s="1">
        <f>$AB$6/2+$AB$6/2*COS(RADIANS(J839))</f>
        <v>2.1647784732152813</v>
      </c>
      <c r="AC839" s="1">
        <f t="shared" si="197"/>
        <v>284.50030356576167</v>
      </c>
      <c r="AD839" s="1">
        <f t="shared" si="198"/>
        <v>-75.499696434238331</v>
      </c>
      <c r="AE839" s="1">
        <f t="shared" si="199"/>
        <v>-1.5127286153057251</v>
      </c>
      <c r="AF839" s="1">
        <f t="shared" si="200"/>
        <v>1.9537267711126416</v>
      </c>
      <c r="AG839" s="1">
        <f t="shared" si="201"/>
        <v>0.84290827950633129</v>
      </c>
    </row>
    <row r="840" spans="1:33" x14ac:dyDescent="0.25">
      <c r="A840" s="1" t="s">
        <v>24</v>
      </c>
      <c r="B840" s="1">
        <v>35</v>
      </c>
      <c r="C840" s="1">
        <v>4</v>
      </c>
      <c r="D840" s="1">
        <v>3</v>
      </c>
      <c r="E840" s="1">
        <f t="shared" si="203"/>
        <v>12</v>
      </c>
      <c r="F840" s="1">
        <v>0.4</v>
      </c>
      <c r="G840" s="1">
        <f t="shared" si="189"/>
        <v>0.12566370614359174</v>
      </c>
      <c r="H840" s="1">
        <v>10259.908823527529</v>
      </c>
      <c r="J840" s="1">
        <v>155.84260112347636</v>
      </c>
      <c r="M840" s="1">
        <f t="shared" si="190"/>
        <v>1.3422674523948142</v>
      </c>
      <c r="N840" s="1">
        <v>0.427257</v>
      </c>
      <c r="O840" s="1">
        <f t="shared" si="191"/>
        <v>0.1433732912269628</v>
      </c>
      <c r="P840" s="3">
        <f>(N840/F840)-1</f>
        <v>6.8142499999999995E-2</v>
      </c>
      <c r="Q840" s="3">
        <f>(O840/G840)-1</f>
        <v>0.14092840030624987</v>
      </c>
      <c r="R840" s="1">
        <v>0.39980300000000002</v>
      </c>
      <c r="S840" s="1">
        <f t="shared" si="192"/>
        <v>0.12553995787355762</v>
      </c>
      <c r="T840" s="1">
        <f t="shared" si="193"/>
        <v>1.7833333353405173E-2</v>
      </c>
      <c r="U840" s="3">
        <f t="shared" si="194"/>
        <v>0.14205304554400677</v>
      </c>
      <c r="V840" s="3">
        <f t="shared" si="195"/>
        <v>6.8668819393551184E-2</v>
      </c>
      <c r="W840" s="1" t="str" cm="1">
        <f t="array" ref="W840">_xlfn.SWITCH(D840,1,SUMIFS($T$13:$T$852,$B$13:$B$852,"="&amp;B840,$C$13:$C$852,"="&amp;C840),2,"",3,"")</f>
        <v/>
      </c>
      <c r="X840" s="1" cm="1">
        <f t="array" ref="X840">_xlfn.STDEV.P(IF($B$13:$B$852=B840,$W$13:$W$852))/AVERAGEIFS($W$13:$W$852,$B$13:$B$852,"="&amp;B840)</f>
        <v>0.93105419248304189</v>
      </c>
      <c r="Y840" s="1">
        <f t="shared" si="196"/>
        <v>6.8945807516958113E-2</v>
      </c>
      <c r="AA840" s="1">
        <f>+$AB$6/2*SIN(RADIANS(J840))</f>
        <v>0.95558644931967063</v>
      </c>
      <c r="AB840" s="1">
        <f>$AB$6/2+$AB$6/2*COS(RADIANS(J840))</f>
        <v>0.20448843282261819</v>
      </c>
      <c r="AC840" s="1">
        <f t="shared" si="197"/>
        <v>144.86725510142855</v>
      </c>
      <c r="AD840" s="1">
        <f t="shared" si="198"/>
        <v>144.86725510142855</v>
      </c>
      <c r="AE840" s="1">
        <f t="shared" si="199"/>
        <v>0.89917614972852022</v>
      </c>
      <c r="AF840" s="1">
        <f t="shared" si="200"/>
        <v>0.28465474263923723</v>
      </c>
      <c r="AG840" s="1">
        <f t="shared" si="201"/>
        <v>9.8024278266037213E-2</v>
      </c>
    </row>
    <row r="841" spans="1:33" x14ac:dyDescent="0.25">
      <c r="A841" s="1" t="s">
        <v>24</v>
      </c>
      <c r="B841" s="1">
        <v>35</v>
      </c>
      <c r="C841" s="1">
        <v>5</v>
      </c>
      <c r="D841" s="1">
        <v>1</v>
      </c>
      <c r="E841" s="1">
        <f t="shared" si="203"/>
        <v>13</v>
      </c>
      <c r="F841" s="1">
        <v>0.4</v>
      </c>
      <c r="G841" s="1">
        <f t="shared" si="189"/>
        <v>0.12566370614359174</v>
      </c>
      <c r="H841" s="1">
        <v>10264.20119713136</v>
      </c>
      <c r="J841" s="1">
        <v>83.201150384743954</v>
      </c>
      <c r="M841" s="1">
        <f t="shared" si="190"/>
        <v>0.89917722453250981</v>
      </c>
      <c r="N841" s="1">
        <v>0.286217</v>
      </c>
      <c r="O841" s="1">
        <f t="shared" si="191"/>
        <v>6.4339951918505348E-2</v>
      </c>
      <c r="P841" s="3">
        <f>(N841/F841)-1</f>
        <v>-0.28445750000000003</v>
      </c>
      <c r="Q841" s="3">
        <f>(O841/G841)-1</f>
        <v>-0.48799893069375</v>
      </c>
      <c r="R841" s="1">
        <v>0.28345399999999998</v>
      </c>
      <c r="S841" s="1">
        <f t="shared" si="192"/>
        <v>6.3103734445125334E-2</v>
      </c>
      <c r="T841" s="1">
        <f t="shared" si="193"/>
        <v>1.2362174733800135E-3</v>
      </c>
      <c r="U841" s="3">
        <f t="shared" si="194"/>
        <v>1.9590242705128991E-2</v>
      </c>
      <c r="V841" s="3">
        <f t="shared" si="195"/>
        <v>9.7476133693650269E-3</v>
      </c>
      <c r="W841" s="1" cm="1">
        <f t="array" ref="W841">_xlfn.SWITCH(D841,1,SUMIFS($T$13:$T$852,$B$13:$B$852,"="&amp;B841,$C$13:$C$852,"="&amp;C841),2,"",3,"")</f>
        <v>7.5062102284043711E-2</v>
      </c>
      <c r="X841" s="1" cm="1">
        <f t="array" ref="X841">_xlfn.STDEV.P(IF($B$13:$B$852=B841,$W$13:$W$852))/AVERAGEIFS($W$13:$W$852,$B$13:$B$852,"="&amp;B841)</f>
        <v>0.93105419248304189</v>
      </c>
      <c r="Y841" s="1">
        <f t="shared" si="196"/>
        <v>6.8945807516958113E-2</v>
      </c>
      <c r="AA841" s="1">
        <f>+$AB$6/2*SIN(RADIANS(J841))</f>
        <v>2.3185800119920592</v>
      </c>
      <c r="AB841" s="1">
        <f>$AB$6/2+$AB$6/2*COS(RADIANS(J841))</f>
        <v>2.6114267135985649</v>
      </c>
      <c r="AC841" s="1">
        <f t="shared" si="197"/>
        <v>65.657981226090513</v>
      </c>
      <c r="AD841" s="1">
        <f t="shared" si="198"/>
        <v>65.657981226090513</v>
      </c>
      <c r="AE841" s="1">
        <f t="shared" si="199"/>
        <v>1.4235956889921544</v>
      </c>
      <c r="AF841" s="1">
        <f t="shared" si="200"/>
        <v>2.206535375024504</v>
      </c>
      <c r="AG841" s="1">
        <f t="shared" si="201"/>
        <v>0.98231050817340482</v>
      </c>
    </row>
    <row r="842" spans="1:33" x14ac:dyDescent="0.25">
      <c r="A842" s="1" t="s">
        <v>24</v>
      </c>
      <c r="B842" s="1">
        <v>35</v>
      </c>
      <c r="C842" s="1">
        <v>5</v>
      </c>
      <c r="D842" s="1">
        <v>2</v>
      </c>
      <c r="E842" s="1">
        <f t="shared" si="203"/>
        <v>14</v>
      </c>
      <c r="F842" s="1">
        <v>0.4</v>
      </c>
      <c r="G842" s="1">
        <f t="shared" si="189"/>
        <v>0.12566370614359174</v>
      </c>
      <c r="H842" s="1">
        <v>10264.00119713136</v>
      </c>
      <c r="J842" s="1">
        <v>170.8617637427329</v>
      </c>
      <c r="M842" s="1">
        <f t="shared" si="190"/>
        <v>1.3463169653252913</v>
      </c>
      <c r="N842" s="1">
        <v>0.42854599999999998</v>
      </c>
      <c r="O842" s="1">
        <f t="shared" si="191"/>
        <v>0.14423968755557307</v>
      </c>
      <c r="P842" s="3">
        <f>(N842/F842)-1</f>
        <v>7.1364999999999901E-2</v>
      </c>
      <c r="Q842" s="3">
        <f>(O842/G842)-1</f>
        <v>0.14782296322499966</v>
      </c>
      <c r="R842" s="1">
        <v>0.39998099999999998</v>
      </c>
      <c r="S842" s="1">
        <f t="shared" si="192"/>
        <v>0.1256517683750368</v>
      </c>
      <c r="T842" s="1">
        <f t="shared" si="193"/>
        <v>1.8587919180536261E-2</v>
      </c>
      <c r="U842" s="3">
        <f t="shared" si="194"/>
        <v>0.14793201417632509</v>
      </c>
      <c r="V842" s="3">
        <f t="shared" si="195"/>
        <v>7.1415892254882207E-2</v>
      </c>
      <c r="W842" s="1" t="str" cm="1">
        <f t="array" ref="W842">_xlfn.SWITCH(D842,1,SUMIFS($T$13:$T$852,$B$13:$B$852,"="&amp;B842,$C$13:$C$852,"="&amp;C842),2,"",3,"")</f>
        <v/>
      </c>
      <c r="X842" s="1" cm="1">
        <f t="array" ref="X842">_xlfn.STDEV.P(IF($B$13:$B$852=B842,$W$13:$W$852))/AVERAGEIFS($W$13:$W$852,$B$13:$B$852,"="&amp;B842)</f>
        <v>0.93105419248304189</v>
      </c>
      <c r="Y842" s="1">
        <f t="shared" si="196"/>
        <v>6.8945807516958113E-2</v>
      </c>
      <c r="AA842" s="1">
        <f>+$AB$6/2*SIN(RADIANS(J842))</f>
        <v>0.37083765108360145</v>
      </c>
      <c r="AB842" s="1">
        <f>$AB$6/2+$AB$6/2*COS(RADIANS(J842))</f>
        <v>2.9635725847475314E-2</v>
      </c>
      <c r="AC842" s="1">
        <f t="shared" si="197"/>
        <v>166.40004396406323</v>
      </c>
      <c r="AD842" s="1">
        <f t="shared" si="198"/>
        <v>166.40004396406323</v>
      </c>
      <c r="AE842" s="1">
        <f t="shared" si="199"/>
        <v>0.36740838640575635</v>
      </c>
      <c r="AF842" s="1">
        <f t="shared" si="200"/>
        <v>4.3810654676632553E-2</v>
      </c>
      <c r="AG842" s="1">
        <f t="shared" si="201"/>
        <v>1.4583842550658215E-2</v>
      </c>
    </row>
    <row r="843" spans="1:33" x14ac:dyDescent="0.25">
      <c r="A843" s="1" t="s">
        <v>24</v>
      </c>
      <c r="B843" s="1">
        <v>35</v>
      </c>
      <c r="C843" s="1">
        <v>5</v>
      </c>
      <c r="D843" s="1">
        <v>3</v>
      </c>
      <c r="E843" s="1">
        <f t="shared" si="203"/>
        <v>15</v>
      </c>
      <c r="F843" s="1">
        <v>0.4</v>
      </c>
      <c r="G843" s="1">
        <f t="shared" si="189"/>
        <v>0.12566370614359174</v>
      </c>
      <c r="H843" s="1">
        <v>10263.801197131361</v>
      </c>
      <c r="J843" s="1">
        <v>326.98669396569346</v>
      </c>
      <c r="M843" s="1">
        <f t="shared" si="190"/>
        <v>1.1271845945520962</v>
      </c>
      <c r="N843" s="1">
        <v>0.358794</v>
      </c>
      <c r="O843" s="1">
        <f t="shared" si="191"/>
        <v>0.10110676735443122</v>
      </c>
      <c r="P843" s="3">
        <f>(N843/F843)-1</f>
        <v>-0.10301500000000008</v>
      </c>
      <c r="Q843" s="3">
        <f>(O843/G843)-1</f>
        <v>-0.19541790977499995</v>
      </c>
      <c r="R843" s="1">
        <v>0.24166499999999999</v>
      </c>
      <c r="S843" s="1">
        <f t="shared" si="192"/>
        <v>4.5868801724303784E-2</v>
      </c>
      <c r="T843" s="1">
        <f t="shared" si="193"/>
        <v>5.5237965630127436E-2</v>
      </c>
      <c r="U843" s="3">
        <f t="shared" si="194"/>
        <v>1.2042600537536903</v>
      </c>
      <c r="V843" s="3">
        <f t="shared" si="195"/>
        <v>0.48467506672459826</v>
      </c>
      <c r="W843" s="1" t="str" cm="1">
        <f t="array" ref="W843">_xlfn.SWITCH(D843,1,SUMIFS($T$13:$T$852,$B$13:$B$852,"="&amp;B843,$C$13:$C$852,"="&amp;C843),2,"",3,"")</f>
        <v/>
      </c>
      <c r="X843" s="1" cm="1">
        <f t="array" ref="X843">_xlfn.STDEV.P(IF($B$13:$B$852=B843,$W$13:$W$852))/AVERAGEIFS($W$13:$W$852,$B$13:$B$852,"="&amp;B843)</f>
        <v>0.93105419248304189</v>
      </c>
      <c r="Y843" s="1">
        <f t="shared" si="196"/>
        <v>6.8945807516958113E-2</v>
      </c>
      <c r="AA843" s="1">
        <f>+$AB$6/2*SIN(RADIANS(J843))</f>
        <v>-1.2721868955368343</v>
      </c>
      <c r="AB843" s="1">
        <f>$AB$6/2+$AB$6/2*COS(RADIANS(J843))</f>
        <v>4.2930003837651185</v>
      </c>
      <c r="AC843" s="1">
        <f t="shared" si="197"/>
        <v>335.01838205659698</v>
      </c>
      <c r="AD843" s="1">
        <f t="shared" si="198"/>
        <v>-24.981617943403023</v>
      </c>
      <c r="AE843" s="1">
        <f t="shared" si="199"/>
        <v>-0.6598866743981141</v>
      </c>
      <c r="AF843" s="1">
        <f t="shared" si="200"/>
        <v>2.9788176998653224</v>
      </c>
      <c r="AG843" s="1">
        <f t="shared" si="201"/>
        <v>1.4498233297435232</v>
      </c>
    </row>
    <row r="844" spans="1:33" x14ac:dyDescent="0.25">
      <c r="A844" s="1" t="s">
        <v>24</v>
      </c>
      <c r="B844" s="1">
        <v>35</v>
      </c>
      <c r="C844" s="1">
        <v>6</v>
      </c>
      <c r="D844" s="1">
        <v>1</v>
      </c>
      <c r="E844" s="1">
        <f t="shared" si="203"/>
        <v>16</v>
      </c>
      <c r="F844" s="1">
        <v>0.4</v>
      </c>
      <c r="G844" s="1">
        <f t="shared" si="189"/>
        <v>0.12566370614359174</v>
      </c>
      <c r="H844" s="1">
        <v>10263.748245278992</v>
      </c>
      <c r="J844" s="1">
        <v>152.17269098333608</v>
      </c>
      <c r="M844" s="1">
        <f t="shared" si="190"/>
        <v>1.5523646026962852</v>
      </c>
      <c r="N844" s="1">
        <v>0.49413299999999999</v>
      </c>
      <c r="O844" s="1">
        <f t="shared" si="191"/>
        <v>0.19176864455603088</v>
      </c>
      <c r="P844" s="3">
        <f>(N844/F844)-1</f>
        <v>0.23533249999999994</v>
      </c>
      <c r="Q844" s="3">
        <f>(O844/G844)-1</f>
        <v>0.52604638555624983</v>
      </c>
      <c r="R844" s="1">
        <v>0.39665099999999998</v>
      </c>
      <c r="S844" s="1">
        <f t="shared" si="192"/>
        <v>0.1235682762537237</v>
      </c>
      <c r="T844" s="1">
        <f t="shared" si="193"/>
        <v>6.8200368302307177E-2</v>
      </c>
      <c r="U844" s="3">
        <f t="shared" si="194"/>
        <v>0.55192457457503763</v>
      </c>
      <c r="V844" s="3">
        <f t="shared" si="195"/>
        <v>0.24576264776844137</v>
      </c>
      <c r="W844" s="1" cm="1">
        <f t="array" ref="W844">_xlfn.SWITCH(D844,1,SUMIFS($T$13:$T$852,$B$13:$B$852,"="&amp;B844,$C$13:$C$852,"="&amp;C844),2,"",3,"")</f>
        <v>0.19204185018370587</v>
      </c>
      <c r="X844" s="1" cm="1">
        <f t="array" ref="X844">_xlfn.STDEV.P(IF($B$13:$B$852=B844,$W$13:$W$852))/AVERAGEIFS($W$13:$W$852,$B$13:$B$852,"="&amp;B844)</f>
        <v>0.93105419248304189</v>
      </c>
      <c r="Y844" s="1">
        <f t="shared" si="196"/>
        <v>6.8945807516958113E-2</v>
      </c>
      <c r="AA844" s="1">
        <f>+$AB$6/2*SIN(RADIANS(J844))</f>
        <v>1.0899971637501984</v>
      </c>
      <c r="AB844" s="1">
        <f>$AB$6/2+$AB$6/2*COS(RADIANS(J844))</f>
        <v>0.27002271610157358</v>
      </c>
      <c r="AC844" s="1">
        <f t="shared" si="197"/>
        <v>139.85774166391079</v>
      </c>
      <c r="AD844" s="1">
        <f t="shared" si="198"/>
        <v>139.85774166391079</v>
      </c>
      <c r="AE844" s="1">
        <f t="shared" si="199"/>
        <v>1.007324406372355</v>
      </c>
      <c r="AF844" s="1">
        <f t="shared" si="200"/>
        <v>0.36805293531836125</v>
      </c>
      <c r="AG844" s="1">
        <f t="shared" si="201"/>
        <v>0.12823692405913054</v>
      </c>
    </row>
    <row r="845" spans="1:33" x14ac:dyDescent="0.25">
      <c r="A845" s="1" t="s">
        <v>24</v>
      </c>
      <c r="B845" s="1">
        <v>35</v>
      </c>
      <c r="C845" s="1">
        <v>6</v>
      </c>
      <c r="D845" s="1">
        <v>2</v>
      </c>
      <c r="E845" s="1">
        <f t="shared" si="203"/>
        <v>17</v>
      </c>
      <c r="F845" s="1">
        <v>0.4</v>
      </c>
      <c r="G845" s="1">
        <f t="shared" si="189"/>
        <v>0.12566370614359174</v>
      </c>
      <c r="H845" s="1">
        <v>10263.548245278991</v>
      </c>
      <c r="J845" s="1">
        <v>303.67839298045237</v>
      </c>
      <c r="M845" s="1">
        <f t="shared" si="190"/>
        <v>1.1262703910899017</v>
      </c>
      <c r="N845" s="1">
        <v>0.35850300000000002</v>
      </c>
      <c r="O845" s="1">
        <f t="shared" si="191"/>
        <v>0.10094282850422576</v>
      </c>
      <c r="P845" s="3">
        <f>(N845/F845)-1</f>
        <v>-0.10374249999999996</v>
      </c>
      <c r="Q845" s="3">
        <f>(O845/G845)-1</f>
        <v>-0.19672249369375006</v>
      </c>
      <c r="R845" s="1">
        <v>0.24843599999999999</v>
      </c>
      <c r="S845" s="1">
        <f t="shared" si="192"/>
        <v>4.8475125007869602E-2</v>
      </c>
      <c r="T845" s="1">
        <f t="shared" si="193"/>
        <v>5.2467703496356155E-2</v>
      </c>
      <c r="U845" s="3">
        <f t="shared" si="194"/>
        <v>1.0823634490439866</v>
      </c>
      <c r="V845" s="3">
        <f t="shared" si="195"/>
        <v>0.44303965608848972</v>
      </c>
      <c r="W845" s="1" t="str" cm="1">
        <f t="array" ref="W845">_xlfn.SWITCH(D845,1,SUMIFS($T$13:$T$852,$B$13:$B$852,"="&amp;B845,$C$13:$C$852,"="&amp;C845),2,"",3,"")</f>
        <v/>
      </c>
      <c r="X845" s="1" cm="1">
        <f t="array" ref="X845">_xlfn.STDEV.P(IF($B$13:$B$852=B845,$W$13:$W$852))/AVERAGEIFS($W$13:$W$852,$B$13:$B$852,"="&amp;B845)</f>
        <v>0.93105419248304189</v>
      </c>
      <c r="Y845" s="1">
        <f t="shared" si="196"/>
        <v>6.8945807516958113E-2</v>
      </c>
      <c r="AA845" s="1">
        <f>+$AB$6/2*SIN(RADIANS(J845))</f>
        <v>-1.9431013110224247</v>
      </c>
      <c r="AB845" s="1">
        <f>$AB$6/2+$AB$6/2*COS(RADIANS(J845))</f>
        <v>3.6298290601862995</v>
      </c>
      <c r="AC845" s="1">
        <f t="shared" si="197"/>
        <v>316.77423613845087</v>
      </c>
      <c r="AD845" s="1">
        <f t="shared" si="198"/>
        <v>-43.225763861549126</v>
      </c>
      <c r="AE845" s="1">
        <f t="shared" si="199"/>
        <v>-1.0701169184595543</v>
      </c>
      <c r="AF845" s="1">
        <f t="shared" si="200"/>
        <v>2.7010324021856507</v>
      </c>
      <c r="AG845" s="1">
        <f t="shared" si="201"/>
        <v>1.2746626932532144</v>
      </c>
    </row>
    <row r="846" spans="1:33" x14ac:dyDescent="0.25">
      <c r="A846" s="1" t="s">
        <v>24</v>
      </c>
      <c r="B846" s="1">
        <v>35</v>
      </c>
      <c r="C846" s="1">
        <v>6</v>
      </c>
      <c r="D846" s="1">
        <v>3</v>
      </c>
      <c r="E846" s="1">
        <f t="shared" si="203"/>
        <v>18</v>
      </c>
      <c r="F846" s="1">
        <v>0.4</v>
      </c>
      <c r="G846" s="1">
        <f t="shared" ref="G846:G852" si="204">(F846/2)^2*PI()</f>
        <v>0.12566370614359174</v>
      </c>
      <c r="H846" s="1">
        <v>10263.348245278992</v>
      </c>
      <c r="J846" s="1">
        <v>100.09833036844208</v>
      </c>
      <c r="M846" s="1">
        <f t="shared" ref="M846:M852" si="205">2*PI()*(N846/2)</f>
        <v>1.4339139932853355</v>
      </c>
      <c r="N846" s="1">
        <v>0.45642899999999997</v>
      </c>
      <c r="O846" s="1">
        <f t="shared" ref="O846:O852" si="206">PI()*(N846/2)^2</f>
        <v>0.1636199825103081</v>
      </c>
      <c r="P846" s="3">
        <f>(N846/F846)-1</f>
        <v>0.14107249999999993</v>
      </c>
      <c r="Q846" s="3">
        <f>(O846/G846)-1</f>
        <v>0.30204645025624965</v>
      </c>
      <c r="R846" s="1">
        <v>0.34271200000000002</v>
      </c>
      <c r="S846" s="1">
        <f t="shared" ref="S846:S852" si="207">PI()*(R846/2)^2</f>
        <v>9.224620412526556E-2</v>
      </c>
      <c r="T846" s="1">
        <f t="shared" ref="T846:T852" si="208">O846-S846</f>
        <v>7.1373778385042538E-2</v>
      </c>
      <c r="U846" s="3">
        <f t="shared" ref="U846:U852" si="209">T846/S846</f>
        <v>0.77373133194858235</v>
      </c>
      <c r="V846" s="3">
        <f t="shared" ref="V846:V852" si="210">N846/R846-1</f>
        <v>0.33181505170522163</v>
      </c>
      <c r="W846" s="1" t="str" cm="1">
        <f t="array" ref="W846">_xlfn.SWITCH(D846,1,SUMIFS($T$13:$T$852,$B$13:$B$852,"="&amp;B846,$C$13:$C$852,"="&amp;C846),2,"",3,"")</f>
        <v/>
      </c>
      <c r="X846" s="1" cm="1">
        <f t="array" ref="X846">_xlfn.STDEV.P(IF($B$13:$B$852=B846,$W$13:$W$852))/AVERAGEIFS($W$13:$W$852,$B$13:$B$852,"="&amp;B846)</f>
        <v>0.93105419248304189</v>
      </c>
      <c r="Y846" s="1">
        <f t="shared" ref="Y846:Y852" si="211">1-X846</f>
        <v>6.8945807516958113E-2</v>
      </c>
      <c r="AA846" s="1">
        <f>+$AB$6/2*SIN(RADIANS(J846))</f>
        <v>2.29882685678208</v>
      </c>
      <c r="AB846" s="1">
        <f>$AB$6/2+$AB$6/2*COS(RADIANS(J846))</f>
        <v>1.9255856835216654</v>
      </c>
      <c r="AC846" s="1">
        <f t="shared" ref="AC846:AC852" si="212">IF(AB846-$AB$8&lt;0,DEGREES(ATAN(AA846/(AB846-$AB$8)))+180,IF(AA846&lt;0,DEGREES(ATAN(AA846/(AB846-$AB$8)))+360,DEGREES(ATAN(AA846/(AB846-$AB$8)))))</f>
        <v>81.024624976772657</v>
      </c>
      <c r="AD846" s="1">
        <f t="shared" ref="AD846:AD852" si="213">IF(AC846&gt;180,AC846-360,AC846)</f>
        <v>81.024624976772657</v>
      </c>
      <c r="AE846" s="1">
        <f t="shared" ref="AE846:AE852" si="214">$AB$8*SIN(RADIANS(AC846))</f>
        <v>1.5433679419673776</v>
      </c>
      <c r="AF846" s="1">
        <f t="shared" ref="AF846:AF852" si="215">(1+COS(RADIANS(AC846)))*$AB$8</f>
        <v>1.8062655548008819</v>
      </c>
      <c r="AG846" s="1">
        <f t="shared" ref="AG846:AG852" si="216">SQRT((AE846-AA846)^2+(AF846-AB846)^2)</f>
        <v>0.76482381310400638</v>
      </c>
    </row>
    <row r="847" spans="1:33" x14ac:dyDescent="0.25">
      <c r="A847" s="1" t="s">
        <v>24</v>
      </c>
      <c r="B847" s="1">
        <v>35</v>
      </c>
      <c r="C847" s="1">
        <v>7</v>
      </c>
      <c r="D847" s="1">
        <v>1</v>
      </c>
      <c r="E847" s="1">
        <f t="shared" si="203"/>
        <v>19</v>
      </c>
      <c r="F847" s="1">
        <v>0.4</v>
      </c>
      <c r="G847" s="1">
        <f t="shared" si="204"/>
        <v>0.12566370614359174</v>
      </c>
      <c r="H847" s="1">
        <v>10263.632881976173</v>
      </c>
      <c r="J847" s="1">
        <v>52.677574115639395</v>
      </c>
      <c r="M847" s="1">
        <f t="shared" si="205"/>
        <v>1.5342564626409936</v>
      </c>
      <c r="N847" s="1">
        <v>0.488369</v>
      </c>
      <c r="O847" s="1">
        <f t="shared" si="206"/>
        <v>0.18732082360087987</v>
      </c>
      <c r="P847" s="3">
        <f>(N847/F847)-1</f>
        <v>0.22092249999999991</v>
      </c>
      <c r="Q847" s="3">
        <f>(O847/G847)-1</f>
        <v>0.49065175100625003</v>
      </c>
      <c r="R847" s="1">
        <v>0.24693100000000001</v>
      </c>
      <c r="S847" s="1">
        <f t="shared" si="207"/>
        <v>4.7889589208198018E-2</v>
      </c>
      <c r="T847" s="1">
        <f t="shared" si="208"/>
        <v>0.13943123439268185</v>
      </c>
      <c r="U847" s="3">
        <f t="shared" si="209"/>
        <v>2.9115145211730735</v>
      </c>
      <c r="V847" s="3">
        <f t="shared" si="210"/>
        <v>0.97775491939043691</v>
      </c>
      <c r="W847" s="1" cm="1">
        <f t="array" ref="W847">_xlfn.SWITCH(D847,1,SUMIFS($T$13:$T$852,$B$13:$B$852,"="&amp;B847,$C$13:$C$852,"="&amp;C847),2,"",3,"")</f>
        <v>0.7107773862303659</v>
      </c>
      <c r="X847" s="1" cm="1">
        <f t="array" ref="X847">_xlfn.STDEV.P(IF($B$13:$B$852=B847,$W$13:$W$852))/AVERAGEIFS($W$13:$W$852,$B$13:$B$852,"="&amp;B847)</f>
        <v>0.93105419248304189</v>
      </c>
      <c r="Y847" s="1">
        <f t="shared" si="211"/>
        <v>6.8945807516958113E-2</v>
      </c>
      <c r="AA847" s="1">
        <f>+$AB$6/2*SIN(RADIANS(J847))</f>
        <v>1.8568766034095847</v>
      </c>
      <c r="AB847" s="1">
        <f>$AB$6/2+$AB$6/2*COS(RADIANS(J847))</f>
        <v>3.7507098147961271</v>
      </c>
      <c r="AC847" s="1">
        <f t="shared" si="212"/>
        <v>40.317353795555093</v>
      </c>
      <c r="AD847" s="1">
        <f t="shared" si="213"/>
        <v>40.317353795555093</v>
      </c>
      <c r="AE847" s="1">
        <f t="shared" si="214"/>
        <v>1.0109699179485094</v>
      </c>
      <c r="AF847" s="1">
        <f t="shared" si="215"/>
        <v>2.7538631163516794</v>
      </c>
      <c r="AG847" s="1">
        <f t="shared" si="216"/>
        <v>1.3073872650088565</v>
      </c>
    </row>
    <row r="848" spans="1:33" x14ac:dyDescent="0.25">
      <c r="A848" s="1" t="s">
        <v>24</v>
      </c>
      <c r="B848" s="1">
        <v>35</v>
      </c>
      <c r="C848" s="1">
        <v>7</v>
      </c>
      <c r="D848" s="1">
        <v>2</v>
      </c>
      <c r="E848" s="1">
        <f t="shared" si="203"/>
        <v>20</v>
      </c>
      <c r="F848" s="1">
        <v>0.4</v>
      </c>
      <c r="G848" s="1">
        <f t="shared" si="204"/>
        <v>0.12566370614359174</v>
      </c>
      <c r="H848" s="1">
        <v>10263.432881976172</v>
      </c>
      <c r="J848" s="1">
        <v>250.17145999577167</v>
      </c>
      <c r="M848" s="1">
        <f t="shared" si="205"/>
        <v>1.5483904879894941</v>
      </c>
      <c r="N848" s="1">
        <v>0.49286799999999997</v>
      </c>
      <c r="O848" s="1">
        <f t="shared" si="206"/>
        <v>0.19078803075860148</v>
      </c>
      <c r="P848" s="3">
        <f>(N848/F848)-1</f>
        <v>0.23216999999999977</v>
      </c>
      <c r="Q848" s="3">
        <f>(O848/G848)-1</f>
        <v>0.5182429088999998</v>
      </c>
      <c r="R848" s="1">
        <v>0.36780200000000002</v>
      </c>
      <c r="S848" s="1">
        <f t="shared" si="207"/>
        <v>0.10624733716713007</v>
      </c>
      <c r="T848" s="1">
        <f t="shared" si="208"/>
        <v>8.4540693591471414E-2</v>
      </c>
      <c r="U848" s="3">
        <f t="shared" si="209"/>
        <v>0.79569705788001543</v>
      </c>
      <c r="V848" s="3">
        <f t="shared" si="210"/>
        <v>0.34003621513749227</v>
      </c>
      <c r="W848" s="1" t="str" cm="1">
        <f t="array" ref="W848">_xlfn.SWITCH(D848,1,SUMIFS($T$13:$T$852,$B$13:$B$852,"="&amp;B848,$C$13:$C$852,"="&amp;C848),2,"",3,"")</f>
        <v/>
      </c>
      <c r="X848" s="1" cm="1">
        <f t="array" ref="X848">_xlfn.STDEV.P(IF($B$13:$B$852=B848,$W$13:$W$852))/AVERAGEIFS($W$13:$W$852,$B$13:$B$852,"="&amp;B848)</f>
        <v>0.93105419248304189</v>
      </c>
      <c r="Y848" s="1">
        <f t="shared" si="211"/>
        <v>6.8945807516958113E-2</v>
      </c>
      <c r="AA848" s="1">
        <f>+$AB$6/2*SIN(RADIANS(J848))</f>
        <v>-2.1965623357785575</v>
      </c>
      <c r="AB848" s="1">
        <f>$AB$6/2+$AB$6/2*COS(RADIANS(J848))</f>
        <v>1.54295271287691</v>
      </c>
      <c r="AC848" s="1">
        <f t="shared" si="212"/>
        <v>269.49013625904229</v>
      </c>
      <c r="AD848" s="1">
        <f t="shared" si="213"/>
        <v>-90.509863740957712</v>
      </c>
      <c r="AE848" s="1">
        <f t="shared" si="214"/>
        <v>-1.5624381342680018</v>
      </c>
      <c r="AF848" s="1">
        <f t="shared" si="215"/>
        <v>1.5485958069228771</v>
      </c>
      <c r="AG848" s="1">
        <f t="shared" si="216"/>
        <v>0.63414931006176412</v>
      </c>
    </row>
    <row r="849" spans="1:33" x14ac:dyDescent="0.25">
      <c r="A849" s="1" t="s">
        <v>24</v>
      </c>
      <c r="B849" s="1">
        <v>35</v>
      </c>
      <c r="C849" s="1">
        <v>7</v>
      </c>
      <c r="D849" s="1">
        <v>3</v>
      </c>
      <c r="E849" s="1">
        <f t="shared" si="203"/>
        <v>21</v>
      </c>
      <c r="F849" s="1">
        <v>0.4</v>
      </c>
      <c r="G849" s="1">
        <f t="shared" si="204"/>
        <v>0.12566370614359174</v>
      </c>
      <c r="H849" s="1">
        <v>10263.232881976173</v>
      </c>
      <c r="J849" s="1">
        <v>171.0140595453297</v>
      </c>
      <c r="M849" s="1">
        <f t="shared" si="205"/>
        <v>2.7742336582349245</v>
      </c>
      <c r="N849" s="1">
        <v>0.88306600000000002</v>
      </c>
      <c r="O849" s="1">
        <f t="shared" si="206"/>
        <v>0.61245785491072047</v>
      </c>
      <c r="P849" s="3">
        <f>(N849/F849)-1</f>
        <v>1.207665</v>
      </c>
      <c r="Q849" s="3">
        <f>(O849/G849)-1</f>
        <v>3.8737847522250002</v>
      </c>
      <c r="R849" s="1">
        <v>0.399982</v>
      </c>
      <c r="S849" s="1">
        <f t="shared" si="207"/>
        <v>0.12565239666450781</v>
      </c>
      <c r="T849" s="1">
        <f t="shared" si="208"/>
        <v>0.48680545824621269</v>
      </c>
      <c r="U849" s="3">
        <f t="shared" si="209"/>
        <v>3.8742234224627197</v>
      </c>
      <c r="V849" s="3">
        <f t="shared" si="210"/>
        <v>1.2077643493957226</v>
      </c>
      <c r="W849" s="1" t="str" cm="1">
        <f t="array" ref="W849">_xlfn.SWITCH(D849,1,SUMIFS($T$13:$T$852,$B$13:$B$852,"="&amp;B849,$C$13:$C$852,"="&amp;C849),2,"",3,"")</f>
        <v/>
      </c>
      <c r="X849" s="1" cm="1">
        <f t="array" ref="X849">_xlfn.STDEV.P(IF($B$13:$B$852=B849,$W$13:$W$852))/AVERAGEIFS($W$13:$W$852,$B$13:$B$852,"="&amp;B849)</f>
        <v>0.93105419248304189</v>
      </c>
      <c r="Y849" s="1">
        <f t="shared" si="211"/>
        <v>6.8945807516958113E-2</v>
      </c>
      <c r="AA849" s="1">
        <f>+$AB$6/2*SIN(RADIANS(J849))</f>
        <v>0.36470854433862432</v>
      </c>
      <c r="AB849" s="1">
        <f>$AB$6/2+$AB$6/2*COS(RADIANS(J849))</f>
        <v>2.8658161137772531E-2</v>
      </c>
      <c r="AC849" s="1">
        <f t="shared" si="212"/>
        <v>166.62489214950784</v>
      </c>
      <c r="AD849" s="1">
        <f t="shared" si="213"/>
        <v>166.62489214950784</v>
      </c>
      <c r="AE849" s="1">
        <f t="shared" si="214"/>
        <v>0.3614457174822121</v>
      </c>
      <c r="AF849" s="1">
        <f t="shared" si="215"/>
        <v>4.2380516763971914E-2</v>
      </c>
      <c r="AG849" s="1">
        <f t="shared" si="216"/>
        <v>1.4104931159945825E-2</v>
      </c>
    </row>
    <row r="850" spans="1:33" x14ac:dyDescent="0.25">
      <c r="A850" s="1" t="s">
        <v>24</v>
      </c>
      <c r="B850" s="1">
        <v>35</v>
      </c>
      <c r="C850" s="1">
        <v>8</v>
      </c>
      <c r="D850" s="1">
        <v>1</v>
      </c>
      <c r="E850" s="1">
        <f t="shared" si="203"/>
        <v>22</v>
      </c>
      <c r="F850" s="1">
        <v>0.4</v>
      </c>
      <c r="G850" s="1">
        <f t="shared" si="204"/>
        <v>0.12566370614359174</v>
      </c>
      <c r="H850" s="1">
        <v>10265.107403207943</v>
      </c>
      <c r="J850" s="1">
        <v>12.47179465084529</v>
      </c>
      <c r="M850" s="1">
        <f t="shared" si="205"/>
        <v>1.6070848635365123</v>
      </c>
      <c r="N850" s="1">
        <v>0.51155099999999998</v>
      </c>
      <c r="O850" s="1">
        <f t="shared" si="206"/>
        <v>0.20552646725674156</v>
      </c>
      <c r="P850" s="3">
        <f>(N850/F850)-1</f>
        <v>0.27887749999999989</v>
      </c>
      <c r="Q850" s="3">
        <f>(O850/G850)-1</f>
        <v>0.63552766000624961</v>
      </c>
      <c r="R850" s="1">
        <v>0.237923</v>
      </c>
      <c r="S850" s="1">
        <f t="shared" si="207"/>
        <v>4.4459311810625929E-2</v>
      </c>
      <c r="T850" s="1">
        <f t="shared" si="208"/>
        <v>0.16106715544611563</v>
      </c>
      <c r="U850" s="3">
        <f t="shared" si="209"/>
        <v>3.6227991142143599</v>
      </c>
      <c r="V850" s="3">
        <f t="shared" si="210"/>
        <v>1.1500695603199356</v>
      </c>
      <c r="W850" s="1" cm="1">
        <f t="array" ref="W850">_xlfn.SWITCH(D850,1,SUMIFS($T$13:$T$852,$B$13:$B$852,"="&amp;B850,$C$13:$C$852,"="&amp;C850),2,"",3,"")</f>
        <v>0.57216459263486863</v>
      </c>
      <c r="X850" s="1" cm="1">
        <f t="array" ref="X850">_xlfn.STDEV.P(IF($B$13:$B$852=B850,$W$13:$W$852))/AVERAGEIFS($W$13:$W$852,$B$13:$B$852,"="&amp;B850)</f>
        <v>0.93105419248304189</v>
      </c>
      <c r="Y850" s="1">
        <f t="shared" si="211"/>
        <v>6.8945807516958113E-2</v>
      </c>
      <c r="AA850" s="1">
        <f>+$AB$6/2*SIN(RADIANS(J850))</f>
        <v>0.50426421931412102</v>
      </c>
      <c r="AB850" s="1">
        <f>$AB$6/2+$AB$6/2*COS(RADIANS(J850))</f>
        <v>4.6148996901441777</v>
      </c>
      <c r="AC850" s="1">
        <f t="shared" si="212"/>
        <v>9.3806825353325181</v>
      </c>
      <c r="AD850" s="1">
        <f t="shared" si="213"/>
        <v>9.3806825353325181</v>
      </c>
      <c r="AE850" s="1">
        <f t="shared" si="214"/>
        <v>0.25467707319432142</v>
      </c>
      <c r="AF850" s="1">
        <f t="shared" si="215"/>
        <v>3.1041049553595679</v>
      </c>
      <c r="AG850" s="1">
        <f t="shared" si="216"/>
        <v>1.5312721750757197</v>
      </c>
    </row>
    <row r="851" spans="1:33" x14ac:dyDescent="0.25">
      <c r="A851" s="1" t="s">
        <v>24</v>
      </c>
      <c r="B851" s="1">
        <v>35</v>
      </c>
      <c r="C851" s="1">
        <v>8</v>
      </c>
      <c r="D851" s="1">
        <v>2</v>
      </c>
      <c r="E851" s="1">
        <f t="shared" si="203"/>
        <v>23</v>
      </c>
      <c r="F851" s="1">
        <v>0.4</v>
      </c>
      <c r="G851" s="1">
        <f t="shared" si="204"/>
        <v>0.12566370614359174</v>
      </c>
      <c r="H851" s="1">
        <v>10264.907403207942</v>
      </c>
      <c r="J851" s="1">
        <v>137.93405748434017</v>
      </c>
      <c r="M851" s="1">
        <f t="shared" si="205"/>
        <v>1.895300856762147</v>
      </c>
      <c r="N851" s="1">
        <v>0.60329299999999997</v>
      </c>
      <c r="O851" s="1">
        <f t="shared" si="206"/>
        <v>0.28585543494465143</v>
      </c>
      <c r="P851" s="3">
        <f>(N851/F851)-1</f>
        <v>0.50823249999999986</v>
      </c>
      <c r="Q851" s="3">
        <f>(O851/G851)-1</f>
        <v>1.2747652740562492</v>
      </c>
      <c r="R851" s="1">
        <v>0.39318500000000001</v>
      </c>
      <c r="S851" s="1">
        <f t="shared" si="207"/>
        <v>0.12141819256576426</v>
      </c>
      <c r="T851" s="1">
        <f t="shared" si="208"/>
        <v>0.16443724237888718</v>
      </c>
      <c r="U851" s="3">
        <f t="shared" si="209"/>
        <v>1.3543048113636045</v>
      </c>
      <c r="V851" s="3">
        <f t="shared" si="210"/>
        <v>0.53437440390655788</v>
      </c>
      <c r="W851" s="1" t="str" cm="1">
        <f t="array" ref="W851">_xlfn.SWITCH(D851,1,SUMIFS($T$13:$T$852,$B$13:$B$852,"="&amp;B851,$C$13:$C$852,"="&amp;C851),2,"",3,"")</f>
        <v/>
      </c>
      <c r="X851" s="1" cm="1">
        <f t="array" ref="X851">_xlfn.STDEV.P(IF($B$13:$B$852=B851,$W$13:$W$852))/AVERAGEIFS($W$13:$W$852,$B$13:$B$852,"="&amp;B851)</f>
        <v>0.93105419248304189</v>
      </c>
      <c r="Y851" s="1">
        <f t="shared" si="211"/>
        <v>6.8945807516958113E-2</v>
      </c>
      <c r="AA851" s="1">
        <f>+$AB$6/2*SIN(RADIANS(J851))</f>
        <v>1.5644160462954468</v>
      </c>
      <c r="AB851" s="1">
        <f>$AB$6/2+$AB$6/2*COS(RADIANS(J851))</f>
        <v>0.60155619240388347</v>
      </c>
      <c r="AC851" s="1">
        <f t="shared" si="212"/>
        <v>121.56035942178573</v>
      </c>
      <c r="AD851" s="1">
        <f t="shared" si="213"/>
        <v>121.56035942178573</v>
      </c>
      <c r="AE851" s="1">
        <f t="shared" si="214"/>
        <v>1.3313894600404579</v>
      </c>
      <c r="AF851" s="1">
        <f t="shared" si="215"/>
        <v>0.74469295937661539</v>
      </c>
      <c r="AG851" s="1">
        <f t="shared" si="216"/>
        <v>0.27347673385694066</v>
      </c>
    </row>
    <row r="852" spans="1:33" x14ac:dyDescent="0.25">
      <c r="A852" s="1" t="s">
        <v>24</v>
      </c>
      <c r="B852" s="1">
        <v>35</v>
      </c>
      <c r="C852" s="1">
        <v>8</v>
      </c>
      <c r="D852" s="1">
        <v>3</v>
      </c>
      <c r="E852" s="1">
        <f t="shared" si="203"/>
        <v>24</v>
      </c>
      <c r="F852" s="1">
        <v>0.4</v>
      </c>
      <c r="G852" s="1">
        <f t="shared" si="204"/>
        <v>0.12566370614359174</v>
      </c>
      <c r="H852" s="1">
        <v>10264.707403207944</v>
      </c>
      <c r="J852" s="1">
        <v>238.93976900218172</v>
      </c>
      <c r="M852" s="1">
        <f t="shared" si="205"/>
        <v>2.1335969427222401</v>
      </c>
      <c r="N852" s="1">
        <v>0.679145</v>
      </c>
      <c r="O852" s="1">
        <f t="shared" si="206"/>
        <v>0.36225542391627391</v>
      </c>
      <c r="P852" s="3">
        <f>(N852/F852)-1</f>
        <v>0.69786249999999983</v>
      </c>
      <c r="Q852" s="3">
        <f>(O852/G852)-1</f>
        <v>1.8827370689062497</v>
      </c>
      <c r="R852" s="1">
        <v>0.38364100000000001</v>
      </c>
      <c r="S852" s="1">
        <f t="shared" si="207"/>
        <v>0.1155952291064082</v>
      </c>
      <c r="T852" s="1">
        <f t="shared" si="208"/>
        <v>0.24666019480986573</v>
      </c>
      <c r="U852" s="3">
        <f t="shared" si="209"/>
        <v>2.133826773964945</v>
      </c>
      <c r="V852" s="3">
        <f t="shared" si="210"/>
        <v>0.77026178119648314</v>
      </c>
      <c r="W852" s="1" t="str" cm="1">
        <f t="array" ref="W852">_xlfn.SWITCH(D852,1,SUMIFS($T$13:$T$852,$B$13:$B$852,"="&amp;B852,$C$13:$C$852,"="&amp;C852),2,"",3,"")</f>
        <v/>
      </c>
      <c r="X852" s="1" cm="1">
        <f t="array" ref="X852">_xlfn.STDEV.P(IF($B$13:$B$852=B852,$W$13:$W$852))/AVERAGEIFS($W$13:$W$852,$B$13:$B$852,"="&amp;B852)</f>
        <v>0.93105419248304189</v>
      </c>
      <c r="Y852" s="1">
        <f t="shared" si="211"/>
        <v>6.8945807516958113E-2</v>
      </c>
      <c r="AA852" s="1">
        <f>+$AB$6/2*SIN(RADIANS(J852))</f>
        <v>-2.0002203185869538</v>
      </c>
      <c r="AB852" s="1">
        <f>$AB$6/2+$AB$6/2*COS(RADIANS(J852))</f>
        <v>1.130282739763431</v>
      </c>
      <c r="AC852" s="1">
        <f t="shared" si="212"/>
        <v>257.80672333574591</v>
      </c>
      <c r="AD852" s="1">
        <f t="shared" si="213"/>
        <v>-102.19327666425409</v>
      </c>
      <c r="AE852" s="1">
        <f t="shared" si="214"/>
        <v>-1.5272510708228184</v>
      </c>
      <c r="AF852" s="1">
        <f t="shared" si="215"/>
        <v>1.2324842175432293</v>
      </c>
      <c r="AG852" s="1">
        <f t="shared" si="216"/>
        <v>0.48388537009393734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 Imaging Data_Processing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 Ponners</cp:lastModifiedBy>
  <dcterms:created xsi:type="dcterms:W3CDTF">2024-02-02T00:22:21Z</dcterms:created>
  <dcterms:modified xsi:type="dcterms:W3CDTF">2025-03-22T00:54:40Z</dcterms:modified>
</cp:coreProperties>
</file>